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6\02 SEGUIMIENTO A GESTIÓN DE PQRSD 2026\TRIMESTRE I DE 2026\02 FEBRERO\01 INFORME DE SEGUIMIENTO PQRSD ENERO DE 2026\"/>
    </mc:Choice>
  </mc:AlternateContent>
  <bookViews>
    <workbookView xWindow="0" yWindow="0" windowWidth="28800" windowHeight="12435" activeTab="4"/>
  </bookViews>
  <sheets>
    <sheet name="TODAS" sheetId="1" r:id="rId1"/>
    <sheet name="VENCIDAS" sheetId="6" r:id="rId2"/>
    <sheet name="TUTELAS" sheetId="5" r:id="rId3"/>
    <sheet name="QUEJAS Y RECLAMOS" sheetId="9" r:id="rId4"/>
    <sheet name="GRÁFICOS" sheetId="8" r:id="rId5"/>
    <sheet name="EJES TEMÁTICOS" sheetId="7" state="hidden" r:id="rId6"/>
  </sheets>
  <definedNames>
    <definedName name="_xlnm._FilterDatabase" localSheetId="4" hidden="1">GRÁFICOS!$B$108:$D$116</definedName>
    <definedName name="_xlnm._FilterDatabase" localSheetId="0" hidden="1">TODAS!$A$2:$Q$1553</definedName>
    <definedName name="_xlnm._FilterDatabase" localSheetId="2" hidden="1">TUTELAS!$A$2:$L$34</definedName>
    <definedName name="_xlnm._FilterDatabase" localSheetId="1" hidden="1">VENCIDAS!$A$2:$P$202</definedName>
  </definedNames>
  <calcPr calcId="152511"/>
</workbook>
</file>

<file path=xl/calcChain.xml><?xml version="1.0" encoding="utf-8"?>
<calcChain xmlns="http://schemas.openxmlformats.org/spreadsheetml/2006/main">
  <c r="F34" i="8" l="1"/>
  <c r="I22" i="8"/>
  <c r="E95" i="8" l="1"/>
  <c r="F95" i="8"/>
  <c r="G77" i="8" l="1"/>
  <c r="H73" i="8"/>
  <c r="E77" i="8"/>
  <c r="F73" i="8"/>
  <c r="C77" i="8"/>
  <c r="D73" i="8"/>
  <c r="H75" i="8"/>
  <c r="F75" i="8"/>
  <c r="D75" i="8"/>
  <c r="D26" i="8"/>
  <c r="F167" i="7" l="1"/>
  <c r="E167" i="7"/>
  <c r="F166" i="7"/>
  <c r="E166" i="7"/>
  <c r="D166" i="7"/>
  <c r="B165" i="7"/>
  <c r="B164" i="7"/>
  <c r="B163" i="7"/>
  <c r="B162" i="7"/>
  <c r="B161" i="7"/>
  <c r="B160" i="7"/>
  <c r="B159" i="7"/>
  <c r="B158" i="7"/>
  <c r="B157" i="7"/>
  <c r="B156" i="7"/>
  <c r="B155" i="7"/>
  <c r="B154" i="7"/>
  <c r="B153" i="7"/>
  <c r="B152" i="7"/>
  <c r="B151" i="7"/>
  <c r="B150" i="7"/>
  <c r="B149" i="7"/>
  <c r="B148" i="7"/>
  <c r="B147" i="7"/>
  <c r="B146" i="7"/>
  <c r="B145" i="7"/>
  <c r="B144" i="7"/>
  <c r="B143" i="7"/>
  <c r="B142" i="7"/>
  <c r="B141" i="7"/>
  <c r="B140" i="7"/>
  <c r="B139" i="7"/>
  <c r="B138" i="7"/>
  <c r="B137" i="7"/>
  <c r="B136" i="7"/>
  <c r="B135" i="7"/>
  <c r="B134" i="7"/>
  <c r="B133" i="7"/>
  <c r="B132" i="7"/>
  <c r="B131" i="7"/>
  <c r="B130" i="7"/>
  <c r="B129" i="7"/>
  <c r="B128" i="7"/>
  <c r="B127" i="7"/>
  <c r="B126" i="7"/>
  <c r="B125" i="7"/>
  <c r="B124" i="7"/>
  <c r="B123" i="7"/>
  <c r="B122" i="7"/>
  <c r="B121" i="7"/>
  <c r="B120" i="7"/>
  <c r="B119" i="7"/>
  <c r="B118" i="7"/>
  <c r="B117" i="7"/>
  <c r="B116" i="7"/>
  <c r="B115" i="7"/>
  <c r="B114" i="7"/>
  <c r="B113" i="7"/>
  <c r="B112" i="7"/>
  <c r="B111" i="7"/>
  <c r="B110" i="7"/>
  <c r="B109" i="7"/>
  <c r="B108" i="7"/>
  <c r="B107" i="7"/>
  <c r="B106" i="7"/>
  <c r="B105" i="7"/>
  <c r="B104" i="7"/>
  <c r="B103" i="7"/>
  <c r="B102" i="7"/>
  <c r="B101" i="7"/>
  <c r="B100" i="7"/>
  <c r="B99" i="7"/>
  <c r="B98" i="7"/>
  <c r="B97" i="7"/>
  <c r="B96" i="7"/>
  <c r="B95" i="7"/>
  <c r="B94" i="7"/>
  <c r="B93" i="7"/>
  <c r="B92" i="7"/>
  <c r="B91" i="7"/>
  <c r="B90" i="7"/>
  <c r="B89" i="7"/>
  <c r="B88" i="7"/>
  <c r="B87" i="7"/>
  <c r="B86" i="7"/>
  <c r="B85" i="7"/>
  <c r="B84" i="7"/>
  <c r="B83" i="7"/>
  <c r="B82" i="7"/>
  <c r="B81" i="7"/>
  <c r="B80" i="7"/>
  <c r="B79" i="7"/>
  <c r="B78" i="7"/>
  <c r="B77" i="7"/>
  <c r="B76" i="7"/>
  <c r="B75" i="7"/>
  <c r="B74" i="7"/>
  <c r="B73" i="7"/>
  <c r="B72" i="7"/>
  <c r="B71" i="7"/>
  <c r="B70" i="7"/>
  <c r="B69" i="7"/>
  <c r="B68" i="7"/>
  <c r="B67" i="7"/>
  <c r="B66" i="7"/>
  <c r="B65" i="7"/>
  <c r="B64" i="7"/>
  <c r="B63" i="7"/>
  <c r="B62" i="7"/>
  <c r="B61" i="7"/>
  <c r="B60" i="7"/>
  <c r="B59" i="7"/>
  <c r="B58" i="7"/>
  <c r="B57" i="7"/>
  <c r="B56" i="7"/>
  <c r="B55" i="7"/>
  <c r="B54" i="7"/>
  <c r="B53" i="7"/>
  <c r="B52" i="7"/>
  <c r="B51" i="7"/>
  <c r="B50" i="7"/>
  <c r="B49"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 r="B18" i="7"/>
  <c r="B17" i="7"/>
  <c r="B16" i="7"/>
  <c r="B15" i="7"/>
  <c r="B14" i="7"/>
  <c r="B13" i="7"/>
  <c r="B12" i="7"/>
  <c r="B11" i="7"/>
  <c r="B10" i="7"/>
  <c r="B9" i="7"/>
  <c r="B8" i="7"/>
  <c r="B7" i="7"/>
  <c r="B6" i="7"/>
  <c r="L126" i="8"/>
  <c r="C102" i="8"/>
  <c r="D101" i="8"/>
  <c r="D100" i="8"/>
  <c r="D99" i="8"/>
  <c r="C95" i="8"/>
  <c r="D94" i="8"/>
  <c r="D93" i="8"/>
  <c r="D92" i="8"/>
  <c r="D91" i="8"/>
  <c r="D90" i="8"/>
  <c r="G84" i="8"/>
  <c r="E84" i="8"/>
  <c r="C84" i="8"/>
  <c r="F82" i="8" s="1"/>
  <c r="H83" i="8"/>
  <c r="F83" i="8"/>
  <c r="D83" i="8"/>
  <c r="H82" i="8"/>
  <c r="D82" i="8"/>
  <c r="H77" i="8"/>
  <c r="F77" i="8"/>
  <c r="D77" i="8"/>
  <c r="H76" i="8"/>
  <c r="F76" i="8"/>
  <c r="D76" i="8"/>
  <c r="H74" i="8"/>
  <c r="F74" i="8"/>
  <c r="D74" i="8"/>
  <c r="H72" i="8"/>
  <c r="F72" i="8"/>
  <c r="D72" i="8"/>
  <c r="H71" i="8"/>
  <c r="F71" i="8"/>
  <c r="D71" i="8"/>
  <c r="H70" i="8"/>
  <c r="F70" i="8"/>
  <c r="D70" i="8"/>
  <c r="H69" i="8"/>
  <c r="F69" i="8"/>
  <c r="D69" i="8"/>
  <c r="H68" i="8"/>
  <c r="F68" i="8"/>
  <c r="D68" i="8"/>
  <c r="H67" i="8"/>
  <c r="F67" i="8"/>
  <c r="D67" i="8"/>
  <c r="H66" i="8"/>
  <c r="F66" i="8"/>
  <c r="D66" i="8"/>
  <c r="H65" i="8"/>
  <c r="F65" i="8"/>
  <c r="D65" i="8"/>
  <c r="G60" i="8"/>
  <c r="E60" i="8"/>
  <c r="C60" i="8"/>
  <c r="H59" i="8"/>
  <c r="F59" i="8"/>
  <c r="D59" i="8"/>
  <c r="H58" i="8"/>
  <c r="F58" i="8"/>
  <c r="D58" i="8"/>
  <c r="H57" i="8"/>
  <c r="F57" i="8"/>
  <c r="D57" i="8"/>
  <c r="H56" i="8"/>
  <c r="F56" i="8"/>
  <c r="D56" i="8"/>
  <c r="H55" i="8"/>
  <c r="F55" i="8"/>
  <c r="D55" i="8"/>
  <c r="H54" i="8"/>
  <c r="F54" i="8"/>
  <c r="D54" i="8"/>
  <c r="H48" i="8"/>
  <c r="F48" i="8"/>
  <c r="D48" i="8"/>
  <c r="H47" i="8"/>
  <c r="D47" i="8"/>
  <c r="D46" i="8"/>
  <c r="H45" i="8"/>
  <c r="F45" i="8"/>
  <c r="D45" i="8"/>
  <c r="H44" i="8"/>
  <c r="F44" i="8"/>
  <c r="D44" i="8"/>
  <c r="H43" i="8"/>
  <c r="F43" i="8"/>
  <c r="D43" i="8"/>
  <c r="H42" i="8"/>
  <c r="F42" i="8"/>
  <c r="D42" i="8"/>
  <c r="H41" i="8"/>
  <c r="F41" i="8"/>
  <c r="D41" i="8"/>
  <c r="H40" i="8"/>
  <c r="F40" i="8"/>
  <c r="D40" i="8"/>
  <c r="H39" i="8"/>
  <c r="F39" i="8"/>
  <c r="D39" i="8"/>
  <c r="I37" i="8"/>
  <c r="H35" i="8"/>
  <c r="F35" i="8"/>
  <c r="D35" i="8"/>
  <c r="D34" i="8"/>
  <c r="D33" i="8"/>
  <c r="H32" i="8"/>
  <c r="F32" i="8"/>
  <c r="D32" i="8"/>
  <c r="H31" i="8"/>
  <c r="F31" i="8"/>
  <c r="D31" i="8"/>
  <c r="I29" i="8"/>
  <c r="H27" i="8"/>
  <c r="F27" i="8"/>
  <c r="D27" i="8"/>
  <c r="H26" i="8"/>
  <c r="F26" i="8"/>
  <c r="H25" i="8"/>
  <c r="F25" i="8"/>
  <c r="D25" i="8"/>
  <c r="H24" i="8"/>
  <c r="F24" i="8"/>
  <c r="D24" i="8"/>
  <c r="L20" i="8"/>
  <c r="M20" i="8" s="1"/>
  <c r="H20" i="8"/>
  <c r="F20" i="8"/>
  <c r="D20" i="8"/>
  <c r="L19" i="8"/>
  <c r="M19" i="8" s="1"/>
  <c r="H19" i="8"/>
  <c r="F19" i="8"/>
  <c r="D19" i="8"/>
  <c r="L18" i="8"/>
  <c r="M18" i="8" s="1"/>
  <c r="L17" i="8"/>
  <c r="I17" i="8"/>
  <c r="F13" i="8"/>
  <c r="E13" i="8"/>
  <c r="D13" i="8"/>
  <c r="C13" i="8"/>
  <c r="D5" i="8"/>
  <c r="D4" i="8"/>
  <c r="D95" i="8" l="1"/>
  <c r="F84" i="8"/>
  <c r="H84" i="8"/>
  <c r="D84" i="8"/>
  <c r="D102" i="8"/>
  <c r="D60" i="8"/>
  <c r="F60" i="8"/>
  <c r="H60" i="8"/>
  <c r="L21" i="8"/>
  <c r="M17" i="8"/>
  <c r="M21" i="8" s="1"/>
</calcChain>
</file>

<file path=xl/sharedStrings.xml><?xml version="1.0" encoding="utf-8"?>
<sst xmlns="http://schemas.openxmlformats.org/spreadsheetml/2006/main" count="23890" uniqueCount="5696">
  <si>
    <t>Correo</t>
  </si>
  <si>
    <t>Dependencia de Salida</t>
  </si>
  <si>
    <t>Otros</t>
  </si>
  <si>
    <t>Atn. Personalizada</t>
  </si>
  <si>
    <t>Archivado Con Respuesta</t>
  </si>
  <si>
    <t>A Tiempo</t>
  </si>
  <si>
    <t>Entes de Control</t>
  </si>
  <si>
    <t>SP- Consumo de SPA</t>
  </si>
  <si>
    <t>Peticion_General</t>
  </si>
  <si>
    <t>CARLOS.LOPEZ</t>
  </si>
  <si>
    <t>Archivado Con Respuesta Sin Firma</t>
  </si>
  <si>
    <t>SAC- Seguridad en los Servicios de Salud</t>
  </si>
  <si>
    <t>DIANA.MONTOYA</t>
  </si>
  <si>
    <t>Peticion entre Autoridades</t>
  </si>
  <si>
    <t>SAC- Oportunidad en los Servicios de Salud</t>
  </si>
  <si>
    <t>Internet</t>
  </si>
  <si>
    <t>SAC- Accesibilidad en los Servicios de Salud</t>
  </si>
  <si>
    <t xml:space="preserve">ADS- Solicitud de gestion de novedades reportadas en el REPS </t>
  </si>
  <si>
    <t>Mail</t>
  </si>
  <si>
    <t>SAC- Satisfaccion en los Servicios de Salud</t>
  </si>
  <si>
    <t>TUTELA.SALUD</t>
  </si>
  <si>
    <t>Tutela</t>
  </si>
  <si>
    <t>INGRID.RENDON.ACO</t>
  </si>
  <si>
    <t xml:space="preserve">PARA EL ÁREA DE GESTIÓN CONTRACTUAL: SOLICITUD DE CERTIFICACIÓN CONTRACTUAL, ANEXAR OBLIGACIONES ESPECÍFICAS
NOTA: LAS ESTAMPILLAS SE DEVUELVEN AL PETICIONARIO CON STICKER
</t>
  </si>
  <si>
    <t>Vencido</t>
  </si>
  <si>
    <t>Peticion Prioritaria</t>
  </si>
  <si>
    <t>Peticion_de_Informacion</t>
  </si>
  <si>
    <t>LUZ.FIGUEROA.LOZ</t>
  </si>
  <si>
    <t>Concepto sanitario</t>
  </si>
  <si>
    <t>PAOLA.OSORIO</t>
  </si>
  <si>
    <t>SA- Control de roedores</t>
  </si>
  <si>
    <t>EDWIN.VIVEROS.MAR</t>
  </si>
  <si>
    <t>SA- Control de animales en condicion de calle (independientes)</t>
  </si>
  <si>
    <t>LENDA.SOTO</t>
  </si>
  <si>
    <t>FELIPE.LOPEZ</t>
  </si>
  <si>
    <t>Subsecretaria de Promocion Prevencion y Produccion Social de la Salud</t>
  </si>
  <si>
    <t>TITO.BRAVO</t>
  </si>
  <si>
    <t>SANDRA.MORALES</t>
  </si>
  <si>
    <t>Con Respuesta Sin Archivar</t>
  </si>
  <si>
    <t xml:space="preserve"> SP- Atencion en salud Victimas por restituci—n tierra.</t>
  </si>
  <si>
    <t>MARIA.JARAMILLO</t>
  </si>
  <si>
    <t>Con Respuesta Sin Firma</t>
  </si>
  <si>
    <t>SP- Certificado de discapacidad</t>
  </si>
  <si>
    <t>LUZ.IMBACHI</t>
  </si>
  <si>
    <t>SA- Vacunacion Antirrabica de caninos y felinos</t>
  </si>
  <si>
    <t>SP- Programa Ampliado de Inmunizaciones PAI</t>
  </si>
  <si>
    <t>CAROLINA.GARCIA.RAM</t>
  </si>
  <si>
    <t>SA- Solicitudes de intervencion integral del riesgo biologico asociado a la Zoonosis</t>
  </si>
  <si>
    <t>LUCY.DIAZ</t>
  </si>
  <si>
    <t>Queja</t>
  </si>
  <si>
    <t>JOSE.FICHMAN</t>
  </si>
  <si>
    <t>SP-Atencion en  Salud Poblacion Adulto Mayor</t>
  </si>
  <si>
    <t>CARLOS.CRUZ</t>
  </si>
  <si>
    <t>SUBSECRETARIO.PROPREVENCCIONSALUD</t>
  </si>
  <si>
    <t>SA- Atencion a solicitudes asociadas a zoonosis parasitaria y proliferaci—n de sinantropicos (pulgas, garrapatas)</t>
  </si>
  <si>
    <t>MARIA.COLLAZOS</t>
  </si>
  <si>
    <t>Peticion_Consulta</t>
  </si>
  <si>
    <t>SUBSECRETARIO.PROTECCIONSALUD</t>
  </si>
  <si>
    <t>SP- Salud y Ambito Laboral</t>
  </si>
  <si>
    <t>CARLOS.GIL.ROD</t>
  </si>
  <si>
    <t xml:space="preserve">ADS- Afiliacion al regimen subsidiado </t>
  </si>
  <si>
    <t>SAC- Continuidad en los Servicios de Salud</t>
  </si>
  <si>
    <t>GCS- Solicitud licencia de practica medica ionizante por primera vez</t>
  </si>
  <si>
    <t>ADS- Afiliacion al Regimen contributivo RC</t>
  </si>
  <si>
    <t xml:space="preserve">ADS-Continuidad en la afiliacion al regimen subsidiado </t>
  </si>
  <si>
    <t xml:space="preserve">ADS- Solicitudes relacionadas con el aseguramiento en salud </t>
  </si>
  <si>
    <t xml:space="preserve">ADS- Fallas en la calidad en la prestacion de servicios de salud </t>
  </si>
  <si>
    <t xml:space="preserve">Sin Respuesta </t>
  </si>
  <si>
    <t xml:space="preserve">Archivado Sin Respuesta </t>
  </si>
  <si>
    <t xml:space="preserve">PARA EL GRUPO DE SALUD ASEGURAMIENTO: SOLICITUD DE HABILITACION COMO PROFESIONAL INDEPENDIENTE. </t>
  </si>
  <si>
    <t>Personal</t>
  </si>
  <si>
    <t>ANTONIO.TRIANA</t>
  </si>
  <si>
    <t>JOSE.CASTRO.ROD</t>
  </si>
  <si>
    <t>AICARDO.OCHOA</t>
  </si>
  <si>
    <t xml:space="preserve">ADS- Solicitud de inscripcion en el REPS por primera vez </t>
  </si>
  <si>
    <t>JUAN.RODRIGUEZ</t>
  </si>
  <si>
    <t>DESPACHO.SALUD</t>
  </si>
  <si>
    <t xml:space="preserve">ADS- Solicitud de reactivacion de servicios en el REPS </t>
  </si>
  <si>
    <t>Actuaciones servidores publicos</t>
  </si>
  <si>
    <t>GUILLERMO.VELAZCO</t>
  </si>
  <si>
    <t>JOSE.TABORDA</t>
  </si>
  <si>
    <t>MARTHA.LEON</t>
  </si>
  <si>
    <t>CLAUDIA.SOLARTE</t>
  </si>
  <si>
    <t xml:space="preserve">GCS- Requerimiento relacionado con la garant’a de la calidad en los servicios de salud. </t>
  </si>
  <si>
    <t>WILLIAM.DOMINGUEZ</t>
  </si>
  <si>
    <t>SA- Solicitudes de concepto sanitario en establecimientos prestadores de servicios de sanidad animal</t>
  </si>
  <si>
    <t>HAMILTON.MAYOR</t>
  </si>
  <si>
    <t>ADS- Cambio de nivel RS</t>
  </si>
  <si>
    <t>DIANA.FRANCO.ROD</t>
  </si>
  <si>
    <t>KATERINE.BENITEZ</t>
  </si>
  <si>
    <t>DIEGO.SAAVEDRA.HEN</t>
  </si>
  <si>
    <t>DIANA.CERON</t>
  </si>
  <si>
    <t>SAC- Pertinencia en los Servicios de Salud</t>
  </si>
  <si>
    <t>CÓDIGO</t>
  </si>
  <si>
    <t>DEPENDENCIA ACTUAL</t>
  </si>
  <si>
    <t>USUARIO ACTUAL</t>
  </si>
  <si>
    <t>USUARIO ANTERIOR</t>
  </si>
  <si>
    <t>NÚMERO DE RADICADO</t>
  </si>
  <si>
    <t xml:space="preserve">FECHA DE RADICADO </t>
  </si>
  <si>
    <t>FECHA DE VENCIMIENTO</t>
  </si>
  <si>
    <t>ESTADO EN ORFEO</t>
  </si>
  <si>
    <t>TIPO</t>
  </si>
  <si>
    <t>MEDIO</t>
  </si>
  <si>
    <t>EJE TEMATICO</t>
  </si>
  <si>
    <t>RADICADO RESPUESTA</t>
  </si>
  <si>
    <t xml:space="preserve">FECHA RESPUESTA </t>
  </si>
  <si>
    <t>ESTADO EN TIEMPO</t>
  </si>
  <si>
    <t>Eje Temático</t>
  </si>
  <si>
    <t>Total</t>
  </si>
  <si>
    <t>A tiempo</t>
  </si>
  <si>
    <t>Vencidas</t>
  </si>
  <si>
    <t>Accesibilidad en la prestación de servicios de salud</t>
  </si>
  <si>
    <t>Acompañamiento y apoyo técnico en el manejo de softwares de vigilancia en salud</t>
  </si>
  <si>
    <t>ADS- Aseguramiento en salud de la poblacion especial RS</t>
  </si>
  <si>
    <t>ADS- Inconsistencias en la afiliacion al SGSSS</t>
  </si>
  <si>
    <t>ADS- Movilidad en el SGSSS</t>
  </si>
  <si>
    <t>ADS- Retiro del SGSSS</t>
  </si>
  <si>
    <t>ADS- Solicitud de asesorias, capacitaciones y asistencia tecnica sobre el funcionamiento del SGSSS</t>
  </si>
  <si>
    <t>ADS- Traslado de EAPB en el SGSSS</t>
  </si>
  <si>
    <t xml:space="preserve">ADS- Verificacion de condiciones de habilitacion en los servicios de salud. </t>
  </si>
  <si>
    <t>Buzón De Sugerencias De Primera Infancia</t>
  </si>
  <si>
    <t>Calidez en la prestación del servicio</t>
  </si>
  <si>
    <t>Cáncer</t>
  </si>
  <si>
    <t>Concepto Sanitario</t>
  </si>
  <si>
    <t>Conciliaciones judiciales y prejudiciales</t>
  </si>
  <si>
    <t>Consulta Médica Veterinaria</t>
  </si>
  <si>
    <t>Continuidad en la prestación de servicios de salud</t>
  </si>
  <si>
    <t>Cuentas de cobro sector salud</t>
  </si>
  <si>
    <t>Designaciones</t>
  </si>
  <si>
    <t>Disposición de residuos en el espacio público</t>
  </si>
  <si>
    <t>DPS- Fortalecimiento de la capacidad de gestion de las ESE</t>
  </si>
  <si>
    <t>DPS- Monitoreo al componente financiero de las ESE</t>
  </si>
  <si>
    <t>DPS- Validacion de reportes normativos de las ESE</t>
  </si>
  <si>
    <t>Eje consumo de SPA</t>
  </si>
  <si>
    <t>Entrega de unidad de análisis, plnes de mejoramiento, actas de visitas, actas de coves</t>
  </si>
  <si>
    <t>Escuelas saludables</t>
  </si>
  <si>
    <t>Estilos de vida saludables</t>
  </si>
  <si>
    <t>Eventos</t>
  </si>
  <si>
    <t>Fumigación por sinantropicos</t>
  </si>
  <si>
    <t>GCS- Solicitud cese de la practica médica ionizante</t>
  </si>
  <si>
    <t>GCS- Solicitud cese de prestacion de servicios de seguridad radiologica</t>
  </si>
  <si>
    <t>GCS- Solicitud licencia para prestacion de servicios de seguridad radiologica y control de calidad por primera vez</t>
  </si>
  <si>
    <t>GCS- Solicitud modificacion licencia para prestacion de servicios de seguridad radiologica y control de calidad</t>
  </si>
  <si>
    <t>GCS- Solicitud modificacion licencia practica medica ionizante</t>
  </si>
  <si>
    <t>GCS- Solicitud renovaci—n licencia para prestacion de servicios de seguridad radiologica y control de calidad</t>
  </si>
  <si>
    <t>GCS- Solicitud renovaci—n licencia practica medica ionizante</t>
  </si>
  <si>
    <t xml:space="preserve">GD-Verificaci—n licencias salud ocupacional </t>
  </si>
  <si>
    <t xml:space="preserve">Gestión del Conocimiento </t>
  </si>
  <si>
    <t>Gestion del Conocimiento e Investigaciones</t>
  </si>
  <si>
    <t>GIR- Requerimientos de la comunidad en Gestion del Riesgo en salud</t>
  </si>
  <si>
    <t>Información , educación y comunicación sobre enfermedades trasmitidas por vectores</t>
  </si>
  <si>
    <t>Información de empresas con las cuales se puede realizar labores de limpieza y desinfección de tanques de almacenamiento</t>
  </si>
  <si>
    <t>Información estadistica relacionado con el comportamiento de interés en salud pública</t>
  </si>
  <si>
    <t>información, educación y comunicación con relación al  manejo adecuado de residuos solidos y líquidos</t>
  </si>
  <si>
    <t>Información, educación y comunicación con relación al cumplimiento de requisitos sanitarios de agua para consumo humano</t>
  </si>
  <si>
    <t>Oportunidad en la prestación de servicios de salud</t>
  </si>
  <si>
    <t>Otras relacionadas con ambulancias</t>
  </si>
  <si>
    <t>Otros servicios que presta el centro de zoonosis</t>
  </si>
  <si>
    <t>Pertinencia en la prestación de servicios de salud</t>
  </si>
  <si>
    <t>Primera Infancia</t>
  </si>
  <si>
    <t>Programa ampliado de inmunizaciones pai</t>
  </si>
  <si>
    <t>Programa de microbacterias</t>
  </si>
  <si>
    <t>Promoción Social</t>
  </si>
  <si>
    <t xml:space="preserve">PS- Asistencia Tecnica a EAPB e IPS en temas de Participacion Social en Salud </t>
  </si>
  <si>
    <t>quejas en la prestación del servicio de transporte asistencial</t>
  </si>
  <si>
    <t xml:space="preserve">Remisión de documentos </t>
  </si>
  <si>
    <t>REQUERIMIENTOS DE ENTES DE CONTROL</t>
  </si>
  <si>
    <t xml:space="preserve">Respuesta </t>
  </si>
  <si>
    <t>SA- Alertas sanitarias</t>
  </si>
  <si>
    <t xml:space="preserve">SA- Autorizacion sanitaria para la concesion de aguas para el consumo humano </t>
  </si>
  <si>
    <t>SA- Concepto sanitario de establecimiento y/o vehiculo transporte de alimentos</t>
  </si>
  <si>
    <t>SA- Esterilizacion Canino y Felino</t>
  </si>
  <si>
    <t>SA- Inscripcion sanitaria de establecimientos y/o vehiculos</t>
  </si>
  <si>
    <t>SA- Inspeccion, sanitaria a establecimiento o vehiculo de transporte de alimentos</t>
  </si>
  <si>
    <t>SA- Mapas de riesgo de calidad de agua para consumo humano</t>
  </si>
  <si>
    <t xml:space="preserve">SA- Programacion de Jornadas de salud ambiental </t>
  </si>
  <si>
    <t>SA- Registro e identificacion de animales de compania</t>
  </si>
  <si>
    <t xml:space="preserve">SA- Requisitos sanitarios, tecnicos y de seguridad para el funcionamiento de piscinas </t>
  </si>
  <si>
    <t>SA- Solicitud de autorizacion para prestar el servicio de mantenimiento de tanques</t>
  </si>
  <si>
    <t>SA- Solicitud de capacitacion en prevencion de zoonosis por la tenencia de animales de compania</t>
  </si>
  <si>
    <t>SA- Solicitud de conceptos sanitarios a IPS</t>
  </si>
  <si>
    <t>SA- Solicitud de visita de inspeccion, vigilancia y control del manejo de residuos solidos y l’quidos en establecimientos publicos</t>
  </si>
  <si>
    <t>SA- Solicitud de visita IVC a viviendas y/o establecimientos por molestia sanitaria (malos Olores, gases o material particulado)</t>
  </si>
  <si>
    <t>SA- Solicitud empresas autorizadas para labores de  limpieza y desinfeccion tanques de almacenamiento de agua para consumo humano</t>
  </si>
  <si>
    <t>SA- Solicitudes riesgo de zoonosis por tenencia inadecuada de animales de compania</t>
  </si>
  <si>
    <t>SA- Vigilancia de accidentes rabicos (APTR) animales potencialmente transmisores de rabia</t>
  </si>
  <si>
    <t>SA- Visita de inspeccion y control a plagas y vectores</t>
  </si>
  <si>
    <t>SA-Autorizacion de funcionamiento de establecimientos farmaceuticos</t>
  </si>
  <si>
    <t>SA-IEC manejo adecuado de residuos solidos y liquidos</t>
  </si>
  <si>
    <t>Salud oral</t>
  </si>
  <si>
    <t>Salud sexual y reproductiva</t>
  </si>
  <si>
    <t>Salud y ambito laboral</t>
  </si>
  <si>
    <t>Seguridad alimentaria y nutricional</t>
  </si>
  <si>
    <t>Seguridad en la prestación de servicios de salud</t>
  </si>
  <si>
    <t>SOLICITUD AYUDAS TÉCNICAS Y MOVILIZACIÓN</t>
  </si>
  <si>
    <t>Solicitud de autorización para prestar el servicio de mantenimiento de tanques</t>
  </si>
  <si>
    <t>SOLICITUD DE CERTIFICADO DE DISCAPACIDAD</t>
  </si>
  <si>
    <t>Solicitud de elaboración de mapas de riesgo de calidad de agua para consumo humano</t>
  </si>
  <si>
    <t xml:space="preserve">SOLICITUD DE ESTANCIA SOCIAL </t>
  </si>
  <si>
    <t>Solicitud de información de planilla de pago de aportes al sistema de pensión y salud</t>
  </si>
  <si>
    <t xml:space="preserve">Solicitud de información </t>
  </si>
  <si>
    <t>solicitud de visita de inspección por manejo de residuos peligrosos</t>
  </si>
  <si>
    <t>solicitud de visita de inspección, vigilancia y control de piscinas</t>
  </si>
  <si>
    <t>Solicitud de visita de inspección, vigilancia y control por condiciones higiénico locativas</t>
  </si>
  <si>
    <t>Solicitud de visita de ivc a sistemas de almacenamiento de agua para consumo humano</t>
  </si>
  <si>
    <t>Solicitud de visita de ivc a viviendas por molestia sanitaria</t>
  </si>
  <si>
    <t>Solicitudes</t>
  </si>
  <si>
    <t>Solicitudes de la comunidad en temas relacionados con gestión del riesgo</t>
  </si>
  <si>
    <t>Solicitudes relacionadas con código sem y qr</t>
  </si>
  <si>
    <t>Solitud de capacitación en temas de participación social</t>
  </si>
  <si>
    <t>Solicitud de información en temas de participación social</t>
  </si>
  <si>
    <t xml:space="preserve">SP- Atenci—n en Salud y Aseguramiento Poblaciones Especiales Pobre No Asegurada </t>
  </si>
  <si>
    <t xml:space="preserve"> SP- Atencion en Salud Comunidades Indigenas</t>
  </si>
  <si>
    <t>SP- Cancer</t>
  </si>
  <si>
    <t xml:space="preserve">SP- Estilos de Vida Saludable </t>
  </si>
  <si>
    <t>SP- Salud Oral</t>
  </si>
  <si>
    <t>SP- Salud Sexual y Reproductiva</t>
  </si>
  <si>
    <t>SP- Seguridad Alimentaria y Nutricional</t>
  </si>
  <si>
    <t>SP- Tipos de Trastorno</t>
  </si>
  <si>
    <t>SP- Tipos de Violencias</t>
  </si>
  <si>
    <t>SP-Apoyo a produccion tecnica presupuestal con enfoque diferencial.</t>
  </si>
  <si>
    <t>SP-Atencion en  Salud Poblacion Habitante en Situacion de Calle</t>
  </si>
  <si>
    <t xml:space="preserve">SP-Atencion en Salud Poblacion Migrante o colombiana repatriada </t>
  </si>
  <si>
    <t xml:space="preserve">SP-Formacion de Soporte entidades del sistema nacional de salud con Enfoque diferencial </t>
  </si>
  <si>
    <t>SP-Formacion Para instituciones de Atencion Comunitaria  de  Poblaciones Vulnerables</t>
  </si>
  <si>
    <t>SP-Informes de Visitas Inspeccion  Instituciones Atencion Poblaciones Vulnerables</t>
  </si>
  <si>
    <t>SP-Jornadas de Salud con enfoque Diferencial</t>
  </si>
  <si>
    <t>SP-Licencias de seguridad y salud en el trabajo</t>
  </si>
  <si>
    <t xml:space="preserve">SP-Orientaciones en Rutas de Atencion en salud a poblaciones vulnerables </t>
  </si>
  <si>
    <t>SP-Requerimientos Atenci—n en Salud Integral o Psicosocial Poblaciones Especiales.</t>
  </si>
  <si>
    <t>SP-Solicitud para retablecer derechos de salud</t>
  </si>
  <si>
    <t>SP-Tramite Autorizacion de funcionamiento Hogares para el Adulto Mayor</t>
  </si>
  <si>
    <t>Traslado por competencia</t>
  </si>
  <si>
    <t>Vacunación antirrábica de caninos y felinos</t>
  </si>
  <si>
    <t>VC- Informes de eventos de interes de salud pública</t>
  </si>
  <si>
    <t xml:space="preserve">VC- Solicitud de induccion, capacitacion o asesoria tecnica en lineamientos y protocolos de los EISP para personal de salud de las IPS, otras instituciones y comunidad </t>
  </si>
  <si>
    <t>VC- Solicitud de Protocolo o lineamientos de bioseguridad en eventos de interes en salud publica definidos por el INS y el Ministerio de salud y proteccion social</t>
  </si>
  <si>
    <t>VC- Solicitud relacionadas con los  eventos de interes de salud pública</t>
  </si>
  <si>
    <t>Visita de  control de vectores</t>
  </si>
  <si>
    <t>Visita por emisión de ruido y ruido ambiental</t>
  </si>
  <si>
    <t>Sin Eje Temático</t>
  </si>
  <si>
    <t xml:space="preserve">Total </t>
  </si>
  <si>
    <t xml:space="preserve">Porcentaje </t>
  </si>
  <si>
    <t xml:space="preserve">TOTAL PQRSD RECIBIDAS  </t>
  </si>
  <si>
    <t>%</t>
  </si>
  <si>
    <t>TOTAL A TIEMPO</t>
  </si>
  <si>
    <t xml:space="preserve">TOTAL VENCIDAS </t>
  </si>
  <si>
    <t>A TIEMPO</t>
  </si>
  <si>
    <t>VENCIDAS</t>
  </si>
  <si>
    <t>2. Distribución de PQRSD por área del organismo</t>
  </si>
  <si>
    <t>UAG</t>
  </si>
  <si>
    <t>SPPPSS</t>
  </si>
  <si>
    <t>SPSPS</t>
  </si>
  <si>
    <t>TOTAL</t>
  </si>
  <si>
    <t>PORCENTAJE DE DISTRIBUCIÓN</t>
  </si>
  <si>
    <t>Archivado con respuesta</t>
  </si>
  <si>
    <t>Validadores</t>
  </si>
  <si>
    <t>Archivado con respuesta sin firma</t>
  </si>
  <si>
    <t xml:space="preserve">Con respuesta sin archivar </t>
  </si>
  <si>
    <t>Sin Respuesta</t>
  </si>
  <si>
    <t>% del total de recibidas</t>
  </si>
  <si>
    <t>Con Eje temático</t>
  </si>
  <si>
    <t>Sin Eje temático</t>
  </si>
  <si>
    <t>Medio</t>
  </si>
  <si>
    <t>Atención Personalizada - Personal</t>
  </si>
  <si>
    <t>Correo - Mail</t>
  </si>
  <si>
    <t>QAP (Quality Assurance Program)</t>
  </si>
  <si>
    <t>Usuario</t>
  </si>
  <si>
    <t>Cantidad vencidas</t>
  </si>
  <si>
    <t>TUTELAS</t>
  </si>
  <si>
    <t>OBSERVACIONES</t>
  </si>
  <si>
    <t>TIPO DE PQRSD</t>
  </si>
  <si>
    <t>VALENTINA.HURTADO</t>
  </si>
  <si>
    <t>GLORIA.GARCIA.JAR</t>
  </si>
  <si>
    <t>OMAR.CAMPO</t>
  </si>
  <si>
    <t>SELENE.MARTINEZ</t>
  </si>
  <si>
    <t>DIVA.PRADO</t>
  </si>
  <si>
    <t>ASUNTO</t>
  </si>
  <si>
    <t>KELLY.SALCEDO</t>
  </si>
  <si>
    <t>LINA.RIASCOS</t>
  </si>
  <si>
    <t>JESSICA.DIAZ</t>
  </si>
  <si>
    <t>JAVIER.MARTINEZ.JARAMILLO</t>
  </si>
  <si>
    <t>DIAS DESDE EL VENCIMIENTO</t>
  </si>
  <si>
    <t>JAMES.GONZALEZ.GAR</t>
  </si>
  <si>
    <t>EFREN.RODRIGUEZ</t>
  </si>
  <si>
    <t>JESUS.MONTANO</t>
  </si>
  <si>
    <t>Reincidente</t>
  </si>
  <si>
    <t>GLORIA.NARVAEZ.REY</t>
  </si>
  <si>
    <t>ZENON.QUINONEZ</t>
  </si>
  <si>
    <t>JUAN.GIRALDO.ZAM</t>
  </si>
  <si>
    <t>CAROLINA.RESTREPO</t>
  </si>
  <si>
    <t>RODRIGO.MAZUERA</t>
  </si>
  <si>
    <t>OSCAR.ARANGO</t>
  </si>
  <si>
    <t>EDWIN.SANCHEZ</t>
  </si>
  <si>
    <t>NORDY.LOPEZ</t>
  </si>
  <si>
    <t>HERNAN.MAZUERA</t>
  </si>
  <si>
    <t>Reclamo</t>
  </si>
  <si>
    <t>programa ampliado de inmunizaciones pai</t>
  </si>
  <si>
    <t>concepto sanitario</t>
  </si>
  <si>
    <t>cuentas de cobro sector salud</t>
  </si>
  <si>
    <t>otros servicios que presta el centro de zoonosis</t>
  </si>
  <si>
    <t>otras relacionadas con ambulancias</t>
  </si>
  <si>
    <t>WILLIAM.PENA</t>
  </si>
  <si>
    <t>ERROR DE RADICACIÓN: El documento adjunto es un derecho de petíción por barreras de acceso a la salud por suministro de medicamentos ordenados.</t>
  </si>
  <si>
    <t>ERROR DE REASIGNACIÓN: El documento adjunto es una solicitud de visita para concepto sanitario y así fue radicado y asignado, pero el día 20-06-2025 15:46 PM fue devuelto para reasignar por la Doctora Luz Stella Figueroa para la otra subsecretaria y en las observaciones escribe que "es un derecho de peticion para una entrega de medicamentos"</t>
  </si>
  <si>
    <t>Petición Entre Autoridades</t>
  </si>
  <si>
    <t>Petición Prioritaria</t>
  </si>
  <si>
    <t>Petición de Información</t>
  </si>
  <si>
    <t>Petición General</t>
  </si>
  <si>
    <t>Quejas</t>
  </si>
  <si>
    <t xml:space="preserve">Petición Consulta </t>
  </si>
  <si>
    <t>Telefónico - Fax - Móvil</t>
  </si>
  <si>
    <t>SANDRA.SINISTERRA</t>
  </si>
  <si>
    <t>JHON.MARINO</t>
  </si>
  <si>
    <t>YADIRA.GUEVARA</t>
  </si>
  <si>
    <t>LUZ.PELAEZ.ARAN</t>
  </si>
  <si>
    <t>NELSON.ARANA</t>
  </si>
  <si>
    <t>Entre 1 y 10 días</t>
  </si>
  <si>
    <t>Entre 11 y 20 días</t>
  </si>
  <si>
    <t>Entre 21 y 30 días</t>
  </si>
  <si>
    <t>GRUPO ACTUAL</t>
  </si>
  <si>
    <t>SANDRA.LAMAR</t>
  </si>
  <si>
    <t>NIDIA.MONTES</t>
  </si>
  <si>
    <t>CINDYA.PAJOY</t>
  </si>
  <si>
    <t>ELIZABETH.RESTREPO</t>
  </si>
  <si>
    <t>SHERLYN.RODRIGUEZ</t>
  </si>
  <si>
    <t>DARWIN.MONTES</t>
  </si>
  <si>
    <t>JOHNNY.NARVAEZ</t>
  </si>
  <si>
    <t>Grupo de Regulación Sanitaria y Control</t>
  </si>
  <si>
    <t>Grupo de Servicio de Atención a la Comunidad en Salud</t>
  </si>
  <si>
    <t>Grupo de Gestión de Salud Pública en Urgencias, Emergencias y Desastres</t>
  </si>
  <si>
    <t>Grupo de Gestión Contractual</t>
  </si>
  <si>
    <t>Grupo de Participación Social y Ciudadana</t>
  </si>
  <si>
    <t>Grupo de Talento Humano</t>
  </si>
  <si>
    <t>Grupo de Ambiente y Salud</t>
  </si>
  <si>
    <t>Grupo de Planeación</t>
  </si>
  <si>
    <t>Grupo de Gestión de Salud Pública</t>
  </si>
  <si>
    <t>Despacho del Secretario</t>
  </si>
  <si>
    <t>Grupo de Despacho y Comunicaciones</t>
  </si>
  <si>
    <t>Subsecretaría e Promoción, Prevención y Producción de Social de la Salud</t>
  </si>
  <si>
    <t>Grupo de Vigilancia Epidemiológica, Social y Cultural.</t>
  </si>
  <si>
    <t>Subsecretaría de Protección de la Salud y Prestación del Servicio</t>
  </si>
  <si>
    <t>Grupo de Aseguramiento en Salud</t>
  </si>
  <si>
    <t xml:space="preserve">Grupo de Gestión Integral de Garantía de la Calidad en los Servicios de Salud </t>
  </si>
  <si>
    <t>Grupo de Gestión de Desarrollo y Prestación de los Servicios</t>
  </si>
  <si>
    <t>Unidad de Apoyo a la Gestión</t>
  </si>
  <si>
    <t>Grupo Administrativo</t>
  </si>
  <si>
    <t>Grupo Financiero</t>
  </si>
  <si>
    <t>Grupo de Administración de Biene, Inmuebles y Automotores (ABIMA)</t>
  </si>
  <si>
    <t>Grupo Gestión de TIC</t>
  </si>
  <si>
    <t>Grupo de Gestión Documental</t>
  </si>
  <si>
    <t>Grupo Jurídico Sancionatorio</t>
  </si>
  <si>
    <t>Grupo de Sistemas integrados de Gestión y Gestión del Conocimiento</t>
  </si>
  <si>
    <t>Grupo</t>
  </si>
  <si>
    <t xml:space="preserve">Archivado sin respuesta </t>
  </si>
  <si>
    <t>4. Distribución de PQRSD por Estado en la plataforma ORFEO</t>
  </si>
  <si>
    <t>6. Eje temático PQRSD</t>
  </si>
  <si>
    <t xml:space="preserve">3. Distribución de PQRSD por Grupos de las Áreas </t>
  </si>
  <si>
    <t>PEDRO.MORENO</t>
  </si>
  <si>
    <t>ROBERTO.BETANCOURTH</t>
  </si>
  <si>
    <t>NHORA.GIRALDO</t>
  </si>
  <si>
    <t>YOLANDA.ROMERO.CAP</t>
  </si>
  <si>
    <t>PARA EL GRUPO DE SALUD ASEGURAMIENTO: SOLICITUD DE CONSTANCIAS DE HABILITACION Y CERTIFICACION EN EL CUMPLIMIENTO DE LOS ESTANDARES DE HABILITACION</t>
  </si>
  <si>
    <t>información, educación y comunicación de buenas prácticas de manipulación de alimentos y almacenaje de producto</t>
  </si>
  <si>
    <t>Estado</t>
  </si>
  <si>
    <t xml:space="preserve">Con respuesta sin firma </t>
  </si>
  <si>
    <t>5. Distribución de PQRSD por Tipo</t>
  </si>
  <si>
    <t>PARA EL ÁREA DE SALUD PÚBLICA: CLINICA AL ALBA- SOLICITUD DE ENTREGA DE MEDICAMENTOS DE EVENTOS DE INTERES EN SALUD PÚBLICA TB.</t>
  </si>
  <si>
    <t xml:space="preserve">CLINICA NUESTRA SEÑORA DE LOS REMEDIOS RADICA SOLICITUD DE MEDICAMENTOS </t>
  </si>
  <si>
    <t>JUAN.ESCOBAR.PIN</t>
  </si>
  <si>
    <t>SANDRA.MUNOZ.ZOR</t>
  </si>
  <si>
    <t>JUAN.FRANCO.CAD</t>
  </si>
  <si>
    <t>HOLMES.TAPASCO</t>
  </si>
  <si>
    <t>DARIO.GONZALEZ</t>
  </si>
  <si>
    <t>ALEXANDRA.PALACIOS</t>
  </si>
  <si>
    <t>VIVIAN.ISAJAR</t>
  </si>
  <si>
    <t>PARA EL ÁREA DE SALUD PÚBLICA: CLINICA NUEVA DE CALI SOLICITUD DE ENTREGA DE MEDICAMENTOS DE EVENTOS DE INTERES EN SALUD PÚBLICA TB.</t>
  </si>
  <si>
    <t>2026-01-05 00:00:00</t>
  </si>
  <si>
    <t>WILMER.CAICEDO</t>
  </si>
  <si>
    <t>JUAN.CERON</t>
  </si>
  <si>
    <t>2026-01-06 00:00:00</t>
  </si>
  <si>
    <t>2026-01-07 00:00:00</t>
  </si>
  <si>
    <t>accesibilidad en la prestación de servicios de salud</t>
  </si>
  <si>
    <t>2026-01-08 00:00:00</t>
  </si>
  <si>
    <t>HECTOR.LUNA</t>
  </si>
  <si>
    <t>2026-01-09 00:00:00</t>
  </si>
  <si>
    <t>2026-01-12 00:00:00</t>
  </si>
  <si>
    <t>2026-01-13 00:00:00</t>
  </si>
  <si>
    <t>FRAYDERLI.RODRIGUEZ</t>
  </si>
  <si>
    <t>2026-01-14 00:00:00</t>
  </si>
  <si>
    <t>BEIMAN.HERRERA</t>
  </si>
  <si>
    <t>2026-01-15 00:00:00</t>
  </si>
  <si>
    <t>DANNY.VARGAS</t>
  </si>
  <si>
    <t>2026-01-16 00:00:00</t>
  </si>
  <si>
    <t>ZULMA.VIDAL</t>
  </si>
  <si>
    <t>2026-01-19 00:00:00</t>
  </si>
  <si>
    <t>PARA EL ÁREA DE SALUD PÚBLICA: CLINICA VERSALLES SA-SEDE NORTE SOLICITUD DE ENTREGA DE MEDICAMENTOS DE EVENTOS DE INTERES EN SALUD PÚBLICA TB.</t>
  </si>
  <si>
    <t>2026-01-20 00:00:00</t>
  </si>
  <si>
    <t>113-Concepto sanitario</t>
  </si>
  <si>
    <t>2026-01-26 00:00:00</t>
  </si>
  <si>
    <t>solicitud de información	 </t>
  </si>
  <si>
    <t>Tipo</t>
  </si>
  <si>
    <t>Internet - Página Web Alcaldía - En Línea</t>
  </si>
  <si>
    <t>#202641450100183132</t>
  </si>
  <si>
    <t>2026-01-02 08:04:46.182639</t>
  </si>
  <si>
    <t xml:space="preserve">SUPERSALUD NOTIFICA RADICADO 20252100031119482 DEL USUARIO MARILYN MELISSA MEJIA MORENO CC 1143955308 QUIEN REPORTA INSATISFACCIÓN POR FALTA DE OPORTUNIDAD EN LA ATENCIÓN POR PARTE DEL PERSONAL DE SALUD EN EL SERVICIO DE URGENCIAS POR PARTE DE FUNDACION VALLE DEL LILI </t>
  </si>
  <si>
    <t>#202641450300001901</t>
  </si>
  <si>
    <t>#202641450100183142</t>
  </si>
  <si>
    <t>2026-01-02 08:22:18.985729</t>
  </si>
  <si>
    <t xml:space="preserve">SUPERSALUD NOTIFICA RADICADO  20252100031120112 DEL USUARIO MARIA LEONOR MOSQUERA QUINTO CC 31855657 REPORTA  FALLAS EN LA ÉTICA PROFESIONAL DEL SERVICIO HOSPITALARIO EN LA CLINICA VERSALLES S.A.
</t>
  </si>
  <si>
    <t>#202641450300001921</t>
  </si>
  <si>
    <t>#202641450100183152</t>
  </si>
  <si>
    <t>2026-01-02 08:32:50.501272</t>
  </si>
  <si>
    <t>SUPERSALUD NOTIFICA RADICADO 20252100031121272 DEL USUARIO MARIA FERNANDA GARCIA ESCOBEDO TI 1062300581 QUIEN PRESENTO ACCIDENTE DE TRANSITO PENDIENTE DE VALORACION CON NEUROCIRUGÍA EN LA IPS CLINICA VALLE SALUD SAN FERNANDO S.A.S</t>
  </si>
  <si>
    <t>#202641450300001591</t>
  </si>
  <si>
    <t>#202641450100183162</t>
  </si>
  <si>
    <t>2026-01-02 08:41:49.600731</t>
  </si>
  <si>
    <t xml:space="preserve">SUPERSALUD NOTIFICA RADICADO 20262100000001472 DEL USUARIO JISEL CAMILDE VASQUEZ CC 1062295100 INGRESA POR POR ACCIDENTE DE TRÁNSITO BAJO COBERTURA DEL SOAT,, REQUIERE PROCEDIMIENTO QUIRÚRGICO, AL VALIDAR CON LA IPS CLINICA VALLE SALUD CLINICA VALLE SALUD INDICAN QUE ESTA A AL ESPERA DEL MATERIAL DE OSTEOSÍNTESIS </t>
  </si>
  <si>
    <t>#202641450300002581</t>
  </si>
  <si>
    <t>#202641450100183172</t>
  </si>
  <si>
    <t>2026-01-02 08:48:05.480089</t>
  </si>
  <si>
    <t xml:space="preserve">SUPERSALUD NOTIFICA RADICADO 20262100000003122 DEL USUARIO JOSE QUILIE OSPINA DIAZ CC 2529029 REPORTA FALTA DE IDONEIDAD EN EL TALENTO HUMANO EN SALUD POR PARTE DE LA IPS URGETRAUMA SAN FERNANDO S.A.S. </t>
  </si>
  <si>
    <t>#202641450300001631</t>
  </si>
  <si>
    <t>DSALIDA</t>
  </si>
  <si>
    <t>#202641450100183182</t>
  </si>
  <si>
    <t>2026-01-02 09:07:32.6308</t>
  </si>
  <si>
    <t>2026-01-23 00:00:00</t>
  </si>
  <si>
    <t xml:space="preserve">UES VALLE ENVIA NOTIFICACION DE CIERRE DE ESTABLECIMIENTO FARMACEUTICO  DE LA DROGUERIA COLSUBSIDIO </t>
  </si>
  <si>
    <t>#202641450100183192</t>
  </si>
  <si>
    <t>2026-01-02 09:18:09.19311</t>
  </si>
  <si>
    <t>DERECHO DE PETICION PARA EL SR. OLMES FERNADO ORTIZ MARTINEZ. CC 16.681.947 QUIEN REQUIERE LA CERTIFICACIÓN DE DISCAPACIDAD Y LA INCLUSIÓN EN EL REGISTRO DE LOCALIZACIÓN Y CARACTERIZACIÓN</t>
  </si>
  <si>
    <t>#202641450200005411</t>
  </si>
  <si>
    <t>2026-01-30 00:00:00</t>
  </si>
  <si>
    <t>#202641450100183202</t>
  </si>
  <si>
    <t>2026-01-02 09:27:37.978645</t>
  </si>
  <si>
    <t>SUPERTIENDAS CAÑAVERAL S A S-SUPERTIENDAS CAÑAVERAL EL INGENIO ENVIA SOLICITUD DE LA AUTORIZACIÓN SANITARIA PARA ALMACENAMIENTO Y/O DISTRIBUCIÓN, EXPENDIO DE CARNE Y PRODUCTOS CÁRNICOS COMESTIBLES</t>
  </si>
  <si>
    <t>#202641450200003301</t>
  </si>
  <si>
    <t>2026-01-22 00:00:00</t>
  </si>
  <si>
    <t>#202641450100183212</t>
  </si>
  <si>
    <t>2026-01-02 10:02:31.252114</t>
  </si>
  <si>
    <t>DERECHO DE PETICION DE LA SRA. ANA MARIA DORADO CC 1067520570 QUIEN REQUIERE SOLICITUD DE CORRECCION DE INCONSISTENCIAS EN PAIWEB</t>
  </si>
  <si>
    <t>#202641450200000691</t>
  </si>
  <si>
    <t>#202641450100183222</t>
  </si>
  <si>
    <t>2026-01-02 10:06:43.197368</t>
  </si>
  <si>
    <t>PROCURADURIA GENERAL DE LA NACION ENVIA REMISIÓN LIBRO SALUD MENTAL COMO DERECHO EN COLOMBIA: SEGUIMIENTO Y CONTROL PREVENTIVO A LAS POLÍTICAS PÚBLICAS - E-2025-279775</t>
  </si>
  <si>
    <t>#202641450100000012</t>
  </si>
  <si>
    <t>2026-01-02 10:30:17.314752</t>
  </si>
  <si>
    <t>DERECHO DE PETICION CON SOLICITUD DE  CERTIFICACIÓN DE DISCAPACIDAD Y LA INCLUSIÓN EN EL REGISTRO DE LOCALIZACIÓN Y CARACTERIZACIÓN</t>
  </si>
  <si>
    <t>#202641450200005521</t>
  </si>
  <si>
    <t>#202641450100000032</t>
  </si>
  <si>
    <t>2026-01-02 10:51:44.769314</t>
  </si>
  <si>
    <t>SUPERSALUD NOTIFICA RADICADO 20262100000017962 DEL USUARIO ANA MATILDE ZAPATA BUILES CC 31830597 INGRESA POR ACCIDENTE CON VEHÍCULO FANTASMA AUN CON TOPE POR EL ASEGURADOR ADRES REQUIERE CONSULTA DE CONTROL POR ESPECIALISTA EN ORTOPEDIA Y TRAUMATOLOGÍA, CUANDO SOLICITA LA CITA LE DICEN QUE NO HAY DISPONIBLE EN  CLÍNICA CALI</t>
  </si>
  <si>
    <t>#202641450300001691</t>
  </si>
  <si>
    <t>#202641450100000042</t>
  </si>
  <si>
    <t>2026-01-02 10:57:33.511284</t>
  </si>
  <si>
    <t>SUPERSALUD NOTIFICA RADICADO 20262100000018872 DEL USUARIO HOOVER FRANKY URREA CC 1118293454 SE ENCUENTRA HOSPITALIZADO EN LA IPS INVERSIONES MEDICAS VALLE SALUD, ACTUALMENTE SE ENCUENTRA A LA ESPERA DE CIRUGIA DE BRAZO, INGRESO POR ACCIDENTE DE TRANSITO</t>
  </si>
  <si>
    <t>#202641450300001551</t>
  </si>
  <si>
    <t>#202641450100000052</t>
  </si>
  <si>
    <t>2026-01-02 11:04:14.504917</t>
  </si>
  <si>
    <t>SUPERSALUD NOTIFICA RADICADO 20262100000019372 DEL USUARIO JUAN CAMILO AGUILAR BLANDON CC 1116272279 INGRESA POR ACCIDENTE DE TRÁNSITO SE ENCUENTRA HOSPITALIZADO EN LA IPS VALLE SALUD, CON DIAGNÓSTICO CONTUSIÓN DEL HOMBRO Y DEL BRAZO, REQUIERE PROGRAMACIÓN Y PRESTACIÓN EFECTIVA PARA CIRUGÍA RECONSTRUCTIVA</t>
  </si>
  <si>
    <t>#202641450300001471</t>
  </si>
  <si>
    <t>#202641450100000062</t>
  </si>
  <si>
    <t>2026-01-02 11:33:44.97923</t>
  </si>
  <si>
    <t xml:space="preserve">SUPERSALUD NOTIFICA RADICADO 20262100000020732 DEL USUARIO ALFONSO RIVERA RIOS CC 94368319  SE ENCUENTRA ACTUALMENTE HOSPITALIZADO EN LA IPS CLÍNICA VALLE SALUD  POR ACCIDENTE DE TRÁNSITO, EN EL SERVICIO DE HOSPITALIZACIÓN, CAMA #303, TIENE ORDEN DE CIRUGÍA </t>
  </si>
  <si>
    <t>#202641450300001951</t>
  </si>
  <si>
    <t>Grupo de Gestión Integral de Garantía de la Calidad en los Servicios de Salud</t>
  </si>
  <si>
    <t>#202641450100000072</t>
  </si>
  <si>
    <t>2026-01-02 11:41:13.986151</t>
  </si>
  <si>
    <t>RED DE SALUD CENTRO ESE ENVIA INFORME DE NO ADHERENCIA REGISTRO ESPECIAL DE PRESTADORES DE SERVICIOS DE SALUD (REPS) DIC 2025</t>
  </si>
  <si>
    <t>VICTOR.GONZALEZ.SAN</t>
  </si>
  <si>
    <t>#202641730100000522</t>
  </si>
  <si>
    <t>2026-01-02 12:31:43.495187</t>
  </si>
  <si>
    <t>Respetuosamente por medio de la presente solicito programar una segunda visita de seguimiento a los requerimientos de visita de salud publica IVC en el Centro de Formacion Juvenil Valle del Lili</t>
  </si>
  <si>
    <t>#202641730100000572</t>
  </si>
  <si>
    <t>2026-01-02 12:50:06.406691</t>
  </si>
  <si>
    <t>Solicitud ampliacion plazo requerimiento visita</t>
  </si>
  <si>
    <t>#202641450100000082</t>
  </si>
  <si>
    <t>2026-01-02 12:59:37.223278</t>
  </si>
  <si>
    <t>EL SEÑOR ALEXANDER GARCIA VILLADA CON CC 94518886 RADICA LEVANTAMIENTO DE ESTABLECIMIENTO</t>
  </si>
  <si>
    <t>#202641450300011651</t>
  </si>
  <si>
    <t>#202641450100000092</t>
  </si>
  <si>
    <t>2026-01-02 13:44:53.001376</t>
  </si>
  <si>
    <t>SUPERSALUD NOTIFICA RADICADO 20262100000029052 DEL USUARIO TEOFILO POLANCO CC 6288019 SE ENCUENTRA ACTUALMENTE HOSPITALIZADO EN LA IPS UNIDAD MEDICA DE TRAUMA DEL VALLE S.A.S, EN EL SERVICIO DE HOSPITALIZACIÓN PISO 2, HABITACIÓN #202, TIENE ORDEN DE REMISIÓN DESDE EL 30/12/2025, PARA MANEJO POR PROCEDIMIENTO QUIRÚRGICO Y CAMA UCI PARA LA CLÍNICA SAN FERNANDO. EN LA MÁS RECIENTE RONDA DEL MÉDICO TRATANTE LE MANIFESTARON QUE NO REFIERE, ADICIONAL LE INFORMA QUE NO HAY IPS DISPONIBLES PARA EL TRASLADO</t>
  </si>
  <si>
    <t>#202641450300002911</t>
  </si>
  <si>
    <t>ADRIANA.VARGAS</t>
  </si>
  <si>
    <t>#202641450100000102</t>
  </si>
  <si>
    <t>2026-01-02 14:12:57.29922</t>
  </si>
  <si>
    <t xml:space="preserve">PARA EL ÁREA DE SALUD AMBIENTAL: ASOCIACION CRISTIANA DE JOVENES DE CALI-SEDE CUARTO DE LEGUA ENVÍA SOLICITUD DE VISITA PARA CONCEPTO SANITARIO. </t>
  </si>
  <si>
    <t>#202641450200005221</t>
  </si>
  <si>
    <t>2026-01-29 00:00:00</t>
  </si>
  <si>
    <t>#202641450100000112</t>
  </si>
  <si>
    <t>2026-01-02 14:17:25.595223</t>
  </si>
  <si>
    <t xml:space="preserve">PARA EL ÁREA DE SALUD AMBIENTAL: ENVÍA SOLICITUD DE VISITA PARA CONCEPTO SANITARIO EN LA CALLE 15 NÚMERO 4 - 13 DEL BARRIO SAN NICOLÁS </t>
  </si>
  <si>
    <t>#202641450200004721</t>
  </si>
  <si>
    <t>2026-01-28 00:00:00</t>
  </si>
  <si>
    <t>#202641450100000122</t>
  </si>
  <si>
    <t>2026-01-02 14:19:50.009444</t>
  </si>
  <si>
    <t xml:space="preserve">PARA EL ÁREA DE SALUD AMBIENTAL: FABY SPORT S A S -SEDE LIMONAR ENVÍA SOLICITUD DE VISITA PARA CONCEPTO SANITARIO. </t>
  </si>
  <si>
    <t>#202641450200003321</t>
  </si>
  <si>
    <t>#202641450100000132</t>
  </si>
  <si>
    <t>2026-01-02 14:27:25.923398</t>
  </si>
  <si>
    <t>SUPERSALUD NOTIFICA RADICADO 20259300430989572 DEL USUARIO CARMEN YULIANA ARBOLEDA JIMENEZ CC 1193049399 REPORTA FALLAS O IRREGULARIDADES EN EL MANEJO TÉCNICO DE LA HISTORIA CLÍNICA Y/O REGISTROS ASISTENCIALES DE LA IPS UNIDAD MEDICA DE TRAUMA DEL VALLE S.A.S TRAUMAORIENTE</t>
  </si>
  <si>
    <t>#202641450300003951</t>
  </si>
  <si>
    <t>#202641450100000142</t>
  </si>
  <si>
    <t>2026-01-02 14:34:27.675773</t>
  </si>
  <si>
    <t>SUPERSALUD NOTIFICA RADICADO 20259300430847772 DEL USUARIO JESUS ALBERTO CUERO PATIÑO CC 1026580562 QUIEN PRESENTO ACCIDENTE DE TRANSITO PENDIENTE DE VALORACION CON ORTOPEDIA Y TRAUMATOLOGÍA LLEVA 4 MESES HOSPITALIZADO, ES HABITANTE DE CALLE, SE ENCUENTRA EN LA CLÍNICA CALI TORRE A HABITACIÓN 503</t>
  </si>
  <si>
    <t>#202641450300003011</t>
  </si>
  <si>
    <t>#202641450100000152</t>
  </si>
  <si>
    <t>2026-01-02 14:40:22.17959</t>
  </si>
  <si>
    <t>PARA EL GRUPO DE SALUD ASEGURAMIENTO: SOLICITUD DE HABILITACION COMO PROFESIONAL INDEPENDIENTE</t>
  </si>
  <si>
    <t>#202641450100000162</t>
  </si>
  <si>
    <t>2026-01-02 14:44:35.330621</t>
  </si>
  <si>
    <t>#202641450100000172</t>
  </si>
  <si>
    <t>2026-01-02 14:48:27.69659</t>
  </si>
  <si>
    <t>#202641730100000922</t>
  </si>
  <si>
    <t>2026-01-02 14:51:15.413701</t>
  </si>
  <si>
    <t>En el inmueble ubicado en la Carrera 83  30 69 barrio Ciudadela Comfandi funciona un establecimiento informal de elaboracion de arepas En dos ocasiones sus actividades han generado el taponamiento del alcantarillado de la vivienda colindante causando rebosamiento de aguas residuales en su interior El ultimo evento ocurrio ayer y requirio una intervencion de emergencia con ruptura de pared Ademas se evidencia manejo inadecuado de basuras presencia de roedores y un animal domestico en el area de elaboracion lo que constituye un riesgo sanitario</t>
  </si>
  <si>
    <t>#202641730100002202</t>
  </si>
  <si>
    <t>2026-01-03 14:32:26.006727</t>
  </si>
  <si>
    <t>Senores Secretaria de Salud Adjunto Solicitud Agradezco su apoyo con mi situacion</t>
  </si>
  <si>
    <t>JUAN.SALAS.TOR</t>
  </si>
  <si>
    <t>#202641730100002512</t>
  </si>
  <si>
    <t>2026-01-03 20:12:42.956292</t>
  </si>
  <si>
    <t>En cumplimiento del direccionamiento efectuado por la Superintendencia Nacional de Salud bajo radicado No 20252100030900892 presento derecho de peticion en calidad de agente oficioso solicitando actuacion administrativa en ejercicio de sus funciones de Inspeccion vigilancia y control</t>
  </si>
  <si>
    <t>#202641450300012911</t>
  </si>
  <si>
    <t>#202641730100002562</t>
  </si>
  <si>
    <t>2026-01-03 20:56:31.587533</t>
  </si>
  <si>
    <t>El registro de vacunacion en el PAIWEB presenta inconsistencias frente a mi carnet fisico asi MMR registrada como primera dosis siendo dosis unica segunda dosis de tetano fechada 05 12 2025 en lugar de 30 04 2022 segunda dosis de varicela registrada como refuerzo primera dosis de hepatitis B fechada 15 03 2025 en lugar de 15 03 2024 y tercera dosis registrada como refuerzo neumococo registrada como primera dosis siendo dosis unica hepatitis A con fechas de primera y segunda dosis invertidas meningococo registrada como primera dosis siendo dosis unica Solicito su revision y correccion</t>
  </si>
  <si>
    <t>#202641450200000681</t>
  </si>
  <si>
    <t>#202641730100002632</t>
  </si>
  <si>
    <t>2026-01-03 21:43:32.55405</t>
  </si>
  <si>
    <t>Me dirijo a ustedes para hacer una peticion a que se me autorize una cirugia de renconstruccion multiligamental de rodilla la cual es urgentemente necesaria y no ha sido aprobada por la EPS por mas que he insistido  Apelo a que se amparen mis derechos fundamentales a la vida y que dicha aprobacion sea realizada prontamente ya que dependo de mi salud fisica para poder trabajar Gracias</t>
  </si>
  <si>
    <t>#202641450300006051</t>
  </si>
  <si>
    <t>#202641730100002662</t>
  </si>
  <si>
    <t>2026-01-03 22:46:20.95026</t>
  </si>
  <si>
    <t>Solicito solucion urgente a la suspension en la entrega de panales para la paciente Petronila Ardila quien padece incontinencia fracturas de Femur y cadera ademas sufre de demencia Desde junio de 2025 no recibe el insumo y Emssanar solo responde que estan a la espera de asignar un nuevo prestador Esta situacion vulnera su derecho a la salud ya que por su condicion no puede esperar mas Anexo derecho de peticion detallado</t>
  </si>
  <si>
    <t>#202641450300006191</t>
  </si>
  <si>
    <t>#202641730100002782</t>
  </si>
  <si>
    <t>2026-01-04 10:53:43.696287</t>
  </si>
  <si>
    <t>Al frente de mi Residencia hay un lote descuidado donde vienen recicladores y hacen necesidades tambien botan basura Ahora tambien se suma la presencia de roedores y caracoles africanos que hemos tenido que manipular con palos  ya que se estan entrando a las casas</t>
  </si>
  <si>
    <t>#202641450200005181</t>
  </si>
  <si>
    <t>#202641450100000182</t>
  </si>
  <si>
    <t>2026-01-04 11:42:26.670407</t>
  </si>
  <si>
    <t xml:space="preserve">SUPERSALUD NOTIFICA RADICADO 20262100000043982 DEL USUARIO MARILYN MELISSA MEJIA MORENO CC 1143955308 QUIEN PRESENTO ACCIDENTE DE TRANSITO PENDIENTE DE ENTREGA DE MEDICAMENTOS UPC </t>
  </si>
  <si>
    <t>#202641450300003971</t>
  </si>
  <si>
    <t>#202641450100000192</t>
  </si>
  <si>
    <t>2026-01-04 11:57:58.262706</t>
  </si>
  <si>
    <t>SUPERSALUD NOTIFICA RADICADO 20262100000055602 DEL USUARIO MIRYAN ANDRADE CASTRO CC 41485634 INGRESA POR ACCIDENTE DE TRÁNSITO BAJO COBERTURA DEL SOAT, INGRESO A LA CLÍNICA CALI EL DÍA 30 DE DICIEMBRE  PENDIENTE DE PROCEDIMIENTOS QUIRÚRGICOS</t>
  </si>
  <si>
    <t>#202641450300004011</t>
  </si>
  <si>
    <t>#202641450100000202</t>
  </si>
  <si>
    <t>2026-01-04 12:05:49.460767</t>
  </si>
  <si>
    <t>SOLICITUD DE REMISIÓN DE PACIENTE EN ALTO RIESGO DE VIDA A CENTRO HOSPITALARIO DE MAYOR COMPLEJIDAD POR FALTA DE OPORTUNIDAD MÉDICA CON  ESPECIALISTAS TRATANTES Y NEGLIGENCIA TOTAL EN LA CLÍNICA CALI, EL PACIENTE WILLIAM CASTRO C.C. 14.996.703 REFIEREN NEGLIGENCIA DEL PERSONAL UCI CLÍNICA CALI</t>
  </si>
  <si>
    <t>#202641450300004061</t>
  </si>
  <si>
    <t>#202641450100000212</t>
  </si>
  <si>
    <t>2026-01-04 12:10:22.870026</t>
  </si>
  <si>
    <t>DEFENSORIA DEL PUEBLO ENVIA REMISION POR COMPETENCIA DEL SEÑOR JESUS ESTEBAN GUERRERO - CONTESTAR FAVOR CITE ESTE NÚMERO: SIVWATQ 202500603406728512/ IVC</t>
  </si>
  <si>
    <t>#202641450300005111</t>
  </si>
  <si>
    <t>#202641450100000222</t>
  </si>
  <si>
    <t>2026-01-04 12:16:34.689198</t>
  </si>
  <si>
    <t>SUPERSALUD NOTIFICA RADICADO 20259300431020822 DEL USUARIO MARIA CAMILA CERON SIERRA CC 1005964921 INGRESA POR ACCIDENTE DE TRANSITO, REQUIERE CIRUGÍA ORTOPÉDICA ORDENADA (RAFI DE HÚMERO DISTAL IZQUIERDO) REDUCCIÓN ABIERTA DE FRACTURA SUPRACONDÍLEA DE HÚMERO CON FIJACIÓN INTERNA (RAFI), ISO DE PLACAS ANATÓMICAS, CLAVOS Y TORNILLOS, ANTIBIÓTICO PROFILÁCTICO PREQUIRÚRGICO (CEFAZOLINA EV)EN FABILU S.A.S CLINICA COLOMBIA ES</t>
  </si>
  <si>
    <t>#202641450300002971</t>
  </si>
  <si>
    <t>#202641450100000232</t>
  </si>
  <si>
    <t>2026-01-04 12:21:00.447581</t>
  </si>
  <si>
    <t>SUPERSALUD NOTIFICA RADICADO 20259300431022972 DE  USUARIO DESCONOCIDO DONDE CLINICA IMBANACO S.A.S. SOLICITA REEMBOLSO DE SERVICIOS MÉDICOS YA PRESTADOS.</t>
  </si>
  <si>
    <t xml:space="preserve">DPS- Seguimiento a aclaraci—n de cartera por prestacion de servicios. </t>
  </si>
  <si>
    <t>#202641450300017371</t>
  </si>
  <si>
    <t>2026-02-02 00:00:00</t>
  </si>
  <si>
    <t>#202641450100000242</t>
  </si>
  <si>
    <t>2026-01-04 12:25:44.620542</t>
  </si>
  <si>
    <t>SUPERSALUD NOTIFICA RADICADO 20262100000071982 DEL USUARIO HANDRY DAVID MORAN GARCIA CC 1059840906  INGRESA POR ACCIDENTE DE TRÁNSITO BAJO COBERTURA DEL SOAT, INGRESO A LA CLÍNICA CALI, PENDIENTE DE PROCEDIMIENTOS QUIRÚRGICOS SIN EMBARGO NO LE APLICAN MEDICAMENTOS NI LO UBICAN EN SERVICIO DE HOSPITALIZACIÓN</t>
  </si>
  <si>
    <t>#202641450300003641</t>
  </si>
  <si>
    <t>#202641450100000252</t>
  </si>
  <si>
    <t>2026-01-04 12:31:30.138158</t>
  </si>
  <si>
    <t>SUPERSALUD NOTIFICA RADICADO 20262100000071032 DEL USUARIO JAIRO ALBERTO DELGADO GARCIA CC 94298835 MANIFIESTA ICONFORMIDAD POR LAS PRESTACIONES QUE NO SE REALIZARON  POR PARTE DE RED DE SALUD DEL ORIENTE EMPRESA SOCIAL DEL ESTADO E.S.E HOSPITAL CARLOS HOLMES TRUJILLO</t>
  </si>
  <si>
    <t>#202641450300006331</t>
  </si>
  <si>
    <t>#202641450100000262</t>
  </si>
  <si>
    <t>2026-01-04 12:35:54.811075</t>
  </si>
  <si>
    <t xml:space="preserve">SUPERSALUD NOTIFICA RADICADO 20255600030802202 DE USUARIO NN  DONDE CLINICA IMBANACO S.A.S. SOLICITA REEMBOLSO DE SERVICIOS MÉDICOS YA PRESTADOS. </t>
  </si>
  <si>
    <t>#202641450300017381</t>
  </si>
  <si>
    <t>#202641450100000272</t>
  </si>
  <si>
    <t>2026-01-04 12:40:11.403214</t>
  </si>
  <si>
    <t>SUPERSALUD NOTIFICA RADICADO 20262100000069762 DEL USUARIO LUIS CARLOS MICANQUER CC 1063810491 QUIEN PRESENTO ACCIDENTE DE TRANSITO REQUIERE PROCEDIMIENTOS QUIRÚRGICOS EN FABILU S.A.S CLINICA COLOMBIA ES</t>
  </si>
  <si>
    <t>#202641450300004101</t>
  </si>
  <si>
    <t>#202641450100000282</t>
  </si>
  <si>
    <t>2026-01-04 12:44:43.851633</t>
  </si>
  <si>
    <t>SUPERSALUD NOTIFICA RADICADO 20262100000078062 DEL USUARIO JESUS ANTONIO VELEZ VINASCO CC 1193098721 PACIENTE HOSPITALIZADO EN CLINICA CALI DESDE EL 26/12/2025, SOAT ACTIVO POR ACCIDENTE DE TRANSITO, PENDIENTE DE PROCEDIMIENTOS QUIRÚRGICOS</t>
  </si>
  <si>
    <t>#202641450300003181</t>
  </si>
  <si>
    <t>CARLOS.RUIZ</t>
  </si>
  <si>
    <t>#202641450100000292</t>
  </si>
  <si>
    <t>2026-01-04 12:47:46.608647</t>
  </si>
  <si>
    <t xml:space="preserve">McDONALD S SEDE UNICO UBICADO EN CL. 52 #3-173 LOCAL 328A REQUIERE CONCEPTO SANITARIO </t>
  </si>
  <si>
    <t>#202641450100000302</t>
  </si>
  <si>
    <t>2026-01-04 12:51:55.993287</t>
  </si>
  <si>
    <t>DERECHO DE PETICIÓN DE IVÁN ANDRÉS MONTILLA C.C.1111658515 POR FALTA DE RESPUESTA ADECUADA EN ATENCIÓN DE URGENCIAS EN CLÍNICA DEL OCCIDENTE.</t>
  </si>
  <si>
    <t>#202641450300006761</t>
  </si>
  <si>
    <t>#202641450100000312</t>
  </si>
  <si>
    <t>2026-01-04 12:56:21.767487</t>
  </si>
  <si>
    <t>DERECHO DE PETICIÓN – SOLICITUD DE ENTREGA DE INSUMOS (PAÑALES) PARA PACIENTE PETRONILA ARDILA, IDENTIFICADA CON CÉDULA DE CIUDADANÍA NO. 34455071 EN CONDICIÓN DE ALTA DEPENDENCIA</t>
  </si>
  <si>
    <t>#202641450300004131</t>
  </si>
  <si>
    <t>MARIA.SANCHEZ.BOL</t>
  </si>
  <si>
    <t>#202641730100002952</t>
  </si>
  <si>
    <t>2026-01-04 13:09:46.571694</t>
  </si>
  <si>
    <t>Mi persona mi mujer y mi nina de 1ano nos estamos viendo afectados por la presencia de palomas en el techo de la propiedad pues aparentemente estan anidando diariamente excretan dentro de la vivienda ensuciando propiedad material superficies y la ropa de la familia lo que nos tiene con gran preocupacion frente a la salud de nuestra pequena nina el lugar donde se estan posicionando las palomas es inaccesible y no hemos encontrado estrategia alguna para poder sacarlas la nina ya no puede andar ni jugar con tranquilidad nosotros ya estamos presentando sintomatologia de alergias</t>
  </si>
  <si>
    <t>#202641450200004161</t>
  </si>
  <si>
    <t>2026-01-27 00:00:00</t>
  </si>
  <si>
    <t>#202641730100003302</t>
  </si>
  <si>
    <t>2026-01-04 20:43:26.915836</t>
  </si>
  <si>
    <t>Solicitud comprobante de pago facturas pendientes por cancelar por concepto de liquidacion mensual de afiliados al municipio de santiago de Cali valle del cauca correspondiente a la vigencia 2015 por valor 25075 atentamente gestion cartera operaciones Famisanar</t>
  </si>
  <si>
    <t>#202641450100000322</t>
  </si>
  <si>
    <t>2026-01-05 08:38:47.869433</t>
  </si>
  <si>
    <t>PARA EL ÁREA DE SALUD PÚBLICA: CLINICA NUESTRA SEÑORA DE LOS REMEDIOS SOLICITUD DE ENTREGA DE MEDICAMENTOS DE EVENTOS DE INTERES EN SALUD PÚBLICA TB.</t>
  </si>
  <si>
    <t>programa de microbacterias</t>
  </si>
  <si>
    <t>#202641730100004092</t>
  </si>
  <si>
    <t>2026-01-05 09:23:42.885163</t>
  </si>
  <si>
    <t>SOLICITUD DE VISITA OCULAR A CORREGIMIENTO.</t>
  </si>
  <si>
    <t>#202641450200004791</t>
  </si>
  <si>
    <t>#202641730100004212</t>
  </si>
  <si>
    <t>2026-01-05 09:32:57.810265</t>
  </si>
  <si>
    <t>Se radica los resultados de las sustancias no descartadas del mapa de riesgos de la Universidad Icesi ante la autoridad sanitaria</t>
  </si>
  <si>
    <t>#202641450100000332</t>
  </si>
  <si>
    <t>2026-01-05 09:49:25.451701</t>
  </si>
  <si>
    <t xml:space="preserve">EPS FAMISANAR S.A.S- ENVIA SOLICITUD ANÁLISIS DEL SITUACIÓN DE SALUD, ARTICULACIÓN CON EL ENTE TERRITORIAL, MODELO DE ATENCIÓN EN SALUD - LISTADOS CENSALES (RESOLUCIÓN 100 DE 2024) </t>
  </si>
  <si>
    <t>#202641450200004191</t>
  </si>
  <si>
    <t>#202641450100000342</t>
  </si>
  <si>
    <t>2026-01-05 09:55:02.633753</t>
  </si>
  <si>
    <t xml:space="preserve">SUPERSALUD NOTIFICA RADICADO 20262100000096892 DEL USUARIO ROSALBA TORIJANO DE PANESSO CC 29079104 REPORTA FALTA DE IDONEIDAD EN EL TALENTO HUMANO EN SALUD DEL SERVICIO DE URGENCIAS DE LA IPS SOCIEDAD N.S.D.R. S.A.S CLINICA NUESTRA </t>
  </si>
  <si>
    <t>continuidad en la prestación de servicios de salud</t>
  </si>
  <si>
    <t>#202641450300004951</t>
  </si>
  <si>
    <t>2026-01-11 00:00:00</t>
  </si>
  <si>
    <t>#202641450100000352</t>
  </si>
  <si>
    <t>2026-01-05 09:59:32.123654</t>
  </si>
  <si>
    <t xml:space="preserve">DERECHO DE PETICION DE LA SRA. LUZ ELENA AGUDELO CC 31146037 QUIEN REQUIERE RESONANCIA DE MIEMBRO SUPERIOR DERECHO </t>
  </si>
  <si>
    <t>#202641450300006561</t>
  </si>
  <si>
    <t>#202641450100000362</t>
  </si>
  <si>
    <t>2026-01-05 10:02:47.462687</t>
  </si>
  <si>
    <t>PARA EL ÁREA DE SALUD PÚBLICA: VIVA 1A IPS -VIVA 1A IPS SA K 80 SOLICITUD DE ENTREGA DE MEDICAMENTOS DE EVENTOS DE INTERES EN SALUD PÚBLICA TB.</t>
  </si>
  <si>
    <t>#202641450100000372</t>
  </si>
  <si>
    <t>2026-01-05 10:12:27.697676</t>
  </si>
  <si>
    <t xml:space="preserve">SUPERSALUD NOTIFICA RADICADO 20262100000101732 DEL USUARIO DEICY ALEJANDRA PLAZA BENITEZ CC 1116248875 INGRESA POR ACCIDENTE DE TRÁNSITO BAJO COBERTURA DEL SOAT, SE ENCUENTRA ACTUALMENTE EN LA IPS CLINICA VALLE SALUD SAN FERNANDO S.A.S, EN EL SERVICIO DE URGENCIAS, HABITACIÓN #503, TIENE ORDEN DE CIRUGÍA DESDE EL 02/01/2025, PERO LE INDICAN QUE NO CUENTAN CON LOS INSUMOS NECESARIOS Y QUE DEBE DE ESPERAR QUE LLEGUEN Y ADICIONAL LE INFORMAN QUE NO HAY DISPONIBILIDAD DE SALAS DE CIRUGÍA, MOTIVO POR EL CUAL MANIFIESTA INCONFORMIDAD. </t>
  </si>
  <si>
    <t>#202641450300005911</t>
  </si>
  <si>
    <t>#202641730100004572</t>
  </si>
  <si>
    <t>2026-01-05 10:14:57.078262</t>
  </si>
  <si>
    <t xml:space="preserve">SOLICITUD DE INCLUSION EN PROGRAMAS DE APOYO POR DICAPACIDAD </t>
  </si>
  <si>
    <t>Discapacidad</t>
  </si>
  <si>
    <t>#202641460200000171</t>
  </si>
  <si>
    <t>MARIA.GONZALEZ.VIV</t>
  </si>
  <si>
    <t>#202641450100000382</t>
  </si>
  <si>
    <t>2026-01-05 10:17:55.557959</t>
  </si>
  <si>
    <t xml:space="preserve">SUPERSALUD NOTIFICA RADICADO 20262100000105252 DEL USUARIO LUZ ADRIANA VARGAS GIRALDO CC 1144176936 REPORTA FALLAS EN LA PRÁCTICA MÉDICA POR PARTE DE CLINICA DE OCCIDENTE </t>
  </si>
  <si>
    <t>#202641450300016491</t>
  </si>
  <si>
    <t>#202641450100000392</t>
  </si>
  <si>
    <t>2026-01-05 10:26:07.553503</t>
  </si>
  <si>
    <t xml:space="preserve">SUPERSALUD NOTIFICA RADICADO 20262100000093132 DEL USUARIO JULIO ELIAS ARANA TABERA CC 1151944023 QUIEN PRESENTO ACCIDENTE DE TRANSITO PENDIENTE DE  PROCEDIMIENTOS QUIRÚRGICOS EN LA IPS INVERSIONES MEDICAS VALLE SALUD SAS </t>
  </si>
  <si>
    <t>#202641450300012931</t>
  </si>
  <si>
    <t>#202641450100000402</t>
  </si>
  <si>
    <t>2026-01-05 10:41:10.382348</t>
  </si>
  <si>
    <t>PARA EL ÁREA DE SALUD PÚBLICA: CLINICA CALI SOLICITUD DE ENTREGA DE MEDICAMENTOS DE EVENTOS DE INTERES EN SALUD PÚBLICA TB.</t>
  </si>
  <si>
    <t>#202641450100000412</t>
  </si>
  <si>
    <t>2026-01-05 10:45:45.137226</t>
  </si>
  <si>
    <t>PARA EL ÁREA DE SALUD PÚBLICA: HOSPITAL DEPARTAMENTAL MARIO CORREA RENGIFO SOLICITUD DE ENTREGA DE MEDICAMENTOS DE EVENTOS DE INTERES EN SALUD PÚBLICA TB.</t>
  </si>
  <si>
    <t>#202641450100000422</t>
  </si>
  <si>
    <t>2026-01-05 10:54:34.741508</t>
  </si>
  <si>
    <t xml:space="preserve">SUPERSALUD NOTIFICA RADICADO 20262100000119432 DEL USUARIO TRANSITO ASTRID ANGEL DE LONDOÑO CC 31241883 REPORTA FALTA DE OPORTUNIDAD EN LA ATENCIÓN EN OTROS SERVICIOS DE SALUD EN EL SERVICIO DE HOSPITALIZACIÓN EN CLINICA NUEVA DE CALI </t>
  </si>
  <si>
    <t>#202641450300005011</t>
  </si>
  <si>
    <t>#202641450100000432</t>
  </si>
  <si>
    <t>2026-01-05 10:57:08.959671</t>
  </si>
  <si>
    <t>#202641450100000442</t>
  </si>
  <si>
    <t>2026-01-05 11:01:21.130653</t>
  </si>
  <si>
    <t xml:space="preserve">PARA EL ÁREA DE SALUD AMBIENTAL: DISTRIBUCIONES YALY E HIJA ENVÍA SOLICITUD DE VISITA PARA CONCEPTO SANITARIO. </t>
  </si>
  <si>
    <t>#202641450100000452</t>
  </si>
  <si>
    <t>2026-01-05 11:09:55.222569</t>
  </si>
  <si>
    <t xml:space="preserve">SUPERSALUD NOTIFICA RADICADO 20262100000095042 DEL USUARIO JOHANY ANDRES RIOS BARON CC 16378497 PRESENTO ACCIDENTE DE TRANSITO PENDIENTE DE PROCEDIMIENTOS QUIRÚRGICOS EN LA IPS CLINICA COLOMBIA </t>
  </si>
  <si>
    <t>#202641450300005031</t>
  </si>
  <si>
    <t>#202641450100000462</t>
  </si>
  <si>
    <t>2026-01-05 11:23:55.20916</t>
  </si>
  <si>
    <t>DERECHO DE PETICION DALIA GISETH VIVEROS CEBALLOS CC 1143855517 CONFORME AL ART. 23 DE LA CONSTITUCIÓN NACIONAL DE COLOMBIA.</t>
  </si>
  <si>
    <t>#202641450100000472</t>
  </si>
  <si>
    <t>2026-01-05 11:35:47.656677</t>
  </si>
  <si>
    <t>DERECHO DE PETICION DEL SR. HELMER EUGENIO SANCHEZ CC 16657122 CON SOLICITUD DE AUTORIZACION DE EXAMEN CALCIO AUTOMATIZADO</t>
  </si>
  <si>
    <t>#202641450300004151</t>
  </si>
  <si>
    <t>#202641450100000482</t>
  </si>
  <si>
    <t>2026-01-05 11:41:39.331525</t>
  </si>
  <si>
    <t>PARA EL GRUPO DE SALUD ASEGURAMIENTO: NOVEDAD DE  HABILITACION PARA LA IPS: UNIDAD MEDICA Y DIAGNOSTICO -SEDE CHIPICHAPE PACIFIC CENTER</t>
  </si>
  <si>
    <t>#202641450100000492</t>
  </si>
  <si>
    <t>2026-01-05 11:50:56.803039</t>
  </si>
  <si>
    <t>#202641450100000512</t>
  </si>
  <si>
    <t>2026-01-05 12:23:42.309793</t>
  </si>
  <si>
    <t>#202641450100000771</t>
  </si>
  <si>
    <t>#202641450100000522</t>
  </si>
  <si>
    <t>2026-01-05 13:09:09.953046</t>
  </si>
  <si>
    <t xml:space="preserve">LA SEÑORA SILVIA QUIÑONES SINISTERRA CON CC 59672943 RADICA SOLICITUD DE CERTIFICACION CONTRACTUAL Y ANEXA OBLIGACIONES ESPECIFICAS, APORTA ESTAMPILLAS Y SE DEVUELVEN </t>
  </si>
  <si>
    <t>#202641450100000631</t>
  </si>
  <si>
    <t>#202641450100000532</t>
  </si>
  <si>
    <t>2026-01-05 13:29:48.145139</t>
  </si>
  <si>
    <t>LA SEÑORA GILMA LUCY BOTERO GALLO CON CC 24433260 RADICA SOLICITUD DE CERTIFICACIÓN CONTRACTUAL, ANEXA OBLIGACIONES ESPECIFICAS Y APORTA ESTAMPILLAS Y SE DEVUELVEN</t>
  </si>
  <si>
    <t>#202641450100000951</t>
  </si>
  <si>
    <t>#202641450100000542</t>
  </si>
  <si>
    <t>2026-01-05 13:41:54.139314</t>
  </si>
  <si>
    <t>RANCHO Y LICORES EL GATO RADICA SOLICITUD PARA VISITA DE CONCEPTO SANITARIO</t>
  </si>
  <si>
    <t>#202641450200004211</t>
  </si>
  <si>
    <t>#202641450100000562</t>
  </si>
  <si>
    <t>2026-01-05 14:09:15.654103</t>
  </si>
  <si>
    <t xml:space="preserve">NOVAPHARMA CALI RADICA SOLICITUD DE APERTURA O TRASLADO DE DROGUERIA </t>
  </si>
  <si>
    <t>#202641450200002561</t>
  </si>
  <si>
    <t>2026-01-21 00:00:00</t>
  </si>
  <si>
    <t>#202641450100000572</t>
  </si>
  <si>
    <t>2026-01-05 14:26:12.252253</t>
  </si>
  <si>
    <t>SUPERSALUD NOTIFICA RADICADO 20262100000151712 DEL USUARIO YEINER JAIR BALCAZAR BRAND CC 1062275149 INGRESA  POR ACCIDENTE DE TRÁNSITO BAJO COBERTURA DEL SOAT, SE ENCUENTRA EN EL ÁREA DE URGENCIAS DE LA IPS  CLINICA SAN FERNANDO S.A  A LA ESPERA DE SER ATENDIDO, INFORMA QUE LA ATENCIÓN NO HA SIDO OPORTUNA, ESTÁ ALLÍ DESDE HACE 5 DÍAS Y SE ENCUENTRA A LA ESPERA DE CIRUGÍA PELVIS.</t>
  </si>
  <si>
    <t>#202641450300005081</t>
  </si>
  <si>
    <t>#202641450100000582</t>
  </si>
  <si>
    <t>2026-01-05 14:34:11.816328</t>
  </si>
  <si>
    <t xml:space="preserve">SUPERSALUD NOTIFICA RADICADO 20262100000011452 DEL USUARIO CLAUDIA MARCELA LARGO GUTIERREZ CC 31568005 INGRESA  POR ACCIDENTE DE TRÁNSITO BAJO COBERTURA DEL SOAT,  SE ENCUENTRA HOSPITALIZADA EN LA CLINICA COLOMBIA EN HOSPITALIZACIÓN 8 PISO HABITACIÓN B16, INDICA QUE YA ESTABA PROGRAMADA PARA CIRUGIA PERO LE CANCELARON LA CITA </t>
  </si>
  <si>
    <t>#202641450300005741</t>
  </si>
  <si>
    <t>#202641450100000592</t>
  </si>
  <si>
    <t>2026-01-05 14:42:18.713207</t>
  </si>
  <si>
    <t>DERECHO DE PETICION DEL SR. JESUS ALBERTO CRUZ QUIEN REQUIERE ENTREGA DE INSUMOS PARA LA PACIENTE MERIDA LONDOÑO CC 29735361</t>
  </si>
  <si>
    <t>#202641450300006901</t>
  </si>
  <si>
    <t>#202641450100000602</t>
  </si>
  <si>
    <t>2026-01-05 14:46:58.290588</t>
  </si>
  <si>
    <t>#202641450100000781</t>
  </si>
  <si>
    <t>#202641450100000622</t>
  </si>
  <si>
    <t>2026-01-05 14:57:53.326395</t>
  </si>
  <si>
    <t>QUEJOSO ANONIMO RADICA SOLICITUD DE INFORMACION DONDE SE PUEDEN VACUNAR LAS PERSONAS CONTRA EL COVID EN CALI.</t>
  </si>
  <si>
    <t>#202641450200000451</t>
  </si>
  <si>
    <t>#202641730100007222</t>
  </si>
  <si>
    <t>2026-01-05 14:58:12.082745</t>
  </si>
  <si>
    <t>Estamos adjuntando en pdf la queja presentada en la EPS Comfenalco por un caso de negligencia y de abandono institucional por parte de la EPS a mi madre de 84 anos con demencia y agresividad</t>
  </si>
  <si>
    <t>#202641450300006881</t>
  </si>
  <si>
    <t>#202641450100000632</t>
  </si>
  <si>
    <t>2026-01-05 15:04:18.993396</t>
  </si>
  <si>
    <t>#202641450100000661</t>
  </si>
  <si>
    <t>#202641450100000652</t>
  </si>
  <si>
    <t>2026-01-05 15:13:46.89278</t>
  </si>
  <si>
    <t>LA USUARIA CAREN BRIGITH TORRES VELEZ CON CC 1143863156 RADICA SOLICITUD DE CERTIFICACIÓN CONTRACTUAL, ANEXA OBLIGACIONES ESPECIFICAS Y APORTA ESTAMPILLAS Y SE DEVUELVEN</t>
  </si>
  <si>
    <t>#202641450100000791</t>
  </si>
  <si>
    <t>#202641450100000662</t>
  </si>
  <si>
    <t>2026-01-05 15:14:28.331218</t>
  </si>
  <si>
    <t>#202641450100000651</t>
  </si>
  <si>
    <t>#202641450100000672</t>
  </si>
  <si>
    <t>2026-01-05 15:30:25.209768</t>
  </si>
  <si>
    <t>#202641450100000911</t>
  </si>
  <si>
    <t>#202641450100000682</t>
  </si>
  <si>
    <t>2026-01-05 15:34:50.450151</t>
  </si>
  <si>
    <t>#202641450100000671</t>
  </si>
  <si>
    <t>#202641450100000692</t>
  </si>
  <si>
    <t>2026-01-05 15:44:48.415717</t>
  </si>
  <si>
    <t xml:space="preserve">SUPERSALUD NOTIFICA RADICADO 20262100000107432 DEL USUARIO EDWARD JAIRO FIGUEROA VERGARA CC 94526153 REPORTA FALTA DE OPORTUNIDAD EN EL PROCESO DE REFERENCIA Y CONTRARREFERENCIA POR PARTE DE LA IPS CLINICA SAN FERNANDO S.A </t>
  </si>
  <si>
    <t>oportunidad en la prestación de servicios de salud</t>
  </si>
  <si>
    <t>#202641450300007531</t>
  </si>
  <si>
    <t>#202641450100000712</t>
  </si>
  <si>
    <t>2026-01-05 15:57:31.028129</t>
  </si>
  <si>
    <t>SOLICITUD DE INFORMACION – RESOLUCIÓN DE AUTORIZACIÓN PROFESIONAL E INSCRIPCIÓN EN RETHUS</t>
  </si>
  <si>
    <t>#202641450300014121</t>
  </si>
  <si>
    <t>#202641450100000722</t>
  </si>
  <si>
    <t>2026-01-05 16:03:32.720255</t>
  </si>
  <si>
    <t xml:space="preserve">PARA EL ÁREA DE SALUD AMBIENTAL: DROGUERIA EXTRA 2 ENVÍA SOLICITUD DE VISITA PARA CONCEPTO SANITARIO. </t>
  </si>
  <si>
    <t>#202641450200001691</t>
  </si>
  <si>
    <t>#202641450100000742</t>
  </si>
  <si>
    <t>2026-01-05 16:08:44.073535</t>
  </si>
  <si>
    <t>#202641450100000681</t>
  </si>
  <si>
    <t>#202641730100007942</t>
  </si>
  <si>
    <t>2026-01-05 16:13:19.028735</t>
  </si>
  <si>
    <t>SOLICITUD ABSTENERSE DE ENVIAR PACIENTE
NOTA: EL USUARIO NO ANEXA CORREO ELECTRONICO</t>
  </si>
  <si>
    <t>#202641450300003101</t>
  </si>
  <si>
    <t>#202641450100000752</t>
  </si>
  <si>
    <t>2026-01-05 16:26:15.386389</t>
  </si>
  <si>
    <t>LA USUARIA JESSICA LORENA VIDAL LUCUMI CON CC 1005830322 RADICA SOLICITUD DE CERTIFICACIÓN CONTRACTUAL, ANEXA OBLIGACIONES ESPECIFICAS Y APORTA ESTAMPILLAS Y SE DEVUELVEN</t>
  </si>
  <si>
    <t>#202641450100000801</t>
  </si>
  <si>
    <t>#202641730100009002</t>
  </si>
  <si>
    <t>2026-01-05 20:48:13.452533</t>
  </si>
  <si>
    <t>SOLICITUD VISITA SANITARIA A ESTABLECIMIENTO DE COMERCIO PARA CONCEPTO SANITARIO</t>
  </si>
  <si>
    <t>#202641450100000772</t>
  </si>
  <si>
    <t>2026-01-06 08:15:38.437266</t>
  </si>
  <si>
    <t>CONTRALORIA GENERAL DE SANTIAGO DE CALI ENVIA TRASLADO POR COMPETENCIA REQUERIMIENTO 1128-2025 NO. RADICACIÓN V.U: 100062572025.</t>
  </si>
  <si>
    <t>#202641450100000782</t>
  </si>
  <si>
    <t>2026-01-06 08:31:04.928345</t>
  </si>
  <si>
    <t>DERECHO DE PETICION DEL SR. ANDRES HERRERA RODRIGUEZ CC 16453519 QUIEN REQUIERE ENTREGA DE IMPLANTE COCLEAR COMPATIBLE CON RNM DE 3.0 TESLAS CON ELECTRODO LATERAL EN EL OIDO IZQUIERDO Y AUDIFONO PARA PERDIDAS AUDITIVAS SEVERAS PARA EL OIDO DERECHO Y AUTORIZAR, TERAPIAS AUDITIVAS , CITA CON OTOLOGIA , VALORACION CON OTORRINOLARINGOLO Y VALORACION MEDICA PARA CALIFICACION DE PERDIDA LABORAL, SUMINISTRAR Y REALIZAR TODOS LOS PROCEDIMIENTOS, INSUMOS, MEDICAMENTOS, SERVICIOS, ACTIVIDADES Y ATENCIONES EN SALUD NECESARIAS</t>
  </si>
  <si>
    <t>#202641450300008351</t>
  </si>
  <si>
    <t>#202641450100000792</t>
  </si>
  <si>
    <t>2026-01-06 08:44:16.486096</t>
  </si>
  <si>
    <t>SUPERSALUD NOTIFICA RADICADO 20262100000162772 DEL USUARIO LUZ STELLA ZULETA LOZADA CC 31944780  HOSPITALIZADA EN LA CLINICA CALI  DESDE EL SABADO 3 DE ENERO POR MEDIO DEL SOAT PENDIENTE DE PROCEDIMIENTO QUIRURGICO</t>
  </si>
  <si>
    <t>#202641450300007731</t>
  </si>
  <si>
    <t>#202641730100009662</t>
  </si>
  <si>
    <t>2026-01-06 08:50:47.581223</t>
  </si>
  <si>
    <t>Se busca garantizar el derecho a la salud a un paciente remitido bajo la EPS ASMESALUD al HUV de alli ha sido enviado a otras entidades sin que se le preste la atencion en el anexo se detalla la condicion clinica  Agradecemos su atencion en pro de la garantia de derechos que le asisten y a una  atencion en terminos de oportunidad calidad seguridad y eficiencia El paciente es mayor de 55 anos y presenta patologia de base asi como una fractura situacion que pone en riesgo su integridad  Agradecemos la atencion al respecto y en espera de su intervencion para la garantia de la atencion</t>
  </si>
  <si>
    <t>#202641450300008451</t>
  </si>
  <si>
    <t>#202641450100000802</t>
  </si>
  <si>
    <t>2026-01-06 08:50:54.507168</t>
  </si>
  <si>
    <t>SUPERSALUD NOTIFICA RADICADO 20262100000171042 DEL USUARIO ABEL EDGARDO TABORDA GARCIA CC 14980489  REQUIERE QUE LA ARL GLOBAL SEGUROS DE VIDA S.A.  REALICE LA CALIFICACIÓN DE ORIGEN DE LAS SIGUIENTES PATOLOGÍAS: H813 OTROS VÉRTIGOS PERIFÉRICOS (SECUELAS); H902 HIPOACUSIA CONDUCTIVA SIN OTRAS ESPECIFICACIONES; H931 TINNITUS, VALORACIONES POR MÉDICOS ESPECIALISTAS (OTORRINOLARINGOLOGÍA, ORTOPEDIA, FISIATRÍA, MEDICINA LABORAL). EXÁMENES COMPLEMENTARIOS SEGÚN CORRESPONDA (AUDIOMETRÍAS, RESONANCIAS, ESTUDIOS BIOMECÁNICOS</t>
  </si>
  <si>
    <t>#202641450300009111</t>
  </si>
  <si>
    <t>2026-01-18 00:00:00</t>
  </si>
  <si>
    <t>#202641450100000812</t>
  </si>
  <si>
    <t>2026-01-06 08:58:28.074508</t>
  </si>
  <si>
    <t>COLSANITAS S.A. RADICA SOLICITUD DE TRATAMIENTO DE TB</t>
  </si>
  <si>
    <t>#202641450100000822</t>
  </si>
  <si>
    <t>2026-01-06 08:59:46.341595</t>
  </si>
  <si>
    <t xml:space="preserve">SUPERSALUD NOTIFICA RADICADO 20262100000188802 DEL USUARIO ANDREA PRECIADO VELASCO TI 1109925856 POR ACCIDENTE DE TRÁNSITO BAJO COBERTURA DEL SOAT, SE ENCUENTRA EN UCI DEL HOSPITAL UNIVERSITARIO DEL VALLE Y REQUIERE ATENCIÓN PRIORITARIA EN EXÁMENES PARA VALORACIÓN POR ESPECIALISTAS Y DETERMINAR PROCEDIMIENTO QUIRÚRGICO. </t>
  </si>
  <si>
    <t>#202641450300009061</t>
  </si>
  <si>
    <t>#202641450100000832</t>
  </si>
  <si>
    <t>2026-01-06 09:15:50.860523</t>
  </si>
  <si>
    <t xml:space="preserve">ALVARO QUINTERO CASTANO CON CC 10250125 RADICA FORMULARIO DE NOVEDADES PARA CIERRE TEMPORAL DE SERVICIO </t>
  </si>
  <si>
    <t>#202641730100009892</t>
  </si>
  <si>
    <t>2026-01-06 09:29:12.80095</t>
  </si>
  <si>
    <t>2026-02-18 00:00:00</t>
  </si>
  <si>
    <t>soy adulta mayor que debe cuidar a su hermano enfermo quien ha sufrido un derrame y en consecuencia enfermedad mental sin ayuda de sus tres hermanos ni economica ni emocional Con gran esfuerzo le pago EPS y todos sus gastos con mi pension minima Por su situacion y su estado mental me siento al borde de la locura Soy un cuidador quemado ayudenme por favor gracias</t>
  </si>
  <si>
    <t>#202641450200005531</t>
  </si>
  <si>
    <t>#202641450100000842</t>
  </si>
  <si>
    <t>2026-01-06 09:37:15.326444</t>
  </si>
  <si>
    <t>SUPERSALUD NOTIFICA RADICADO 20262100000212772 DEL USUARIO CHARLI CARABALI PIEDRAHITA CC 76142348 SIN AFILIACION A EAPB SE ENCUENTRA ACTUALMENTE EN LA IPS HOSPITAL DE SAN JUAN DE DIOS, EN EL SERVICIO DE URGENCIAS, INDICA QUE SUFRIÓ UN IMPACTO DE BALA  SIN EMBARGO, MANIFIESTA QUE NO LE HAN QUERIDO PRESTAR LA ATENCIÓN MÉDICA REQUERIDA</t>
  </si>
  <si>
    <t>#202641450300007481</t>
  </si>
  <si>
    <t>#202641450100000852</t>
  </si>
  <si>
    <t>2026-01-06 09:44:26.539728</t>
  </si>
  <si>
    <t xml:space="preserve">SUPERSALUD NOTIFICA RADICADO 20269300400006512 DEL USUARIO WILSON ANDRES BUSTOS REYES CC 86007083  REQUIERE AUTORIZACIÓN Y PROGRAMACION DE LA CIRUGÍA DE FIJACIÓN EXTERNA CON SISTEMA TRANSPEDICULAR. POR LAS LESIONES GRAVES (FRACTURA L3 TIPO A2 - A 3 , CIRUGÍA DE FIJACIÓN EXTERNA CON SISTEMA TRANSPEDICULAR POR ACCIDENTE DE TRANSITO EN LA IPS CENTRO MEDICO Y DE REHABILITACION VALLE SALUD S.A.S </t>
  </si>
  <si>
    <t>#202641450300009471</t>
  </si>
  <si>
    <t>#202641450100000862</t>
  </si>
  <si>
    <t>2026-01-06 09:44:49.106115</t>
  </si>
  <si>
    <t>TORRES DE COMFANDI i ETAPA CONJUNTO A RADICA MEDICAMENTO DE TB</t>
  </si>
  <si>
    <t>#202641450100000882</t>
  </si>
  <si>
    <t>2026-01-06 09:50:14.649405</t>
  </si>
  <si>
    <t>RED DE SALUD RADICA INFORMES DE EVENTOS CENTINELA, EISP LIBROS DE SINTOMÁTICOS RESPIRATORIOS, Y SEGURIDAD DEL PACIENTE</t>
  </si>
  <si>
    <t>#202641450100000892</t>
  </si>
  <si>
    <t>2026-01-06 10:01:14.222484</t>
  </si>
  <si>
    <t>#202641450100000961</t>
  </si>
  <si>
    <t>#202641450100000902</t>
  </si>
  <si>
    <t>2026-01-06 10:11:17.896688</t>
  </si>
  <si>
    <t>MARIA CAMILA PALECHOR CONDE CON CC 1006035183 SOLICITUD DE FACTURA POR ACCIDENTE DE TRANSITO DEL DÍA 31/12/25 POR EL SOAT</t>
  </si>
  <si>
    <t>#202641450300009601</t>
  </si>
  <si>
    <t>#202641450100000912</t>
  </si>
  <si>
    <t>2026-01-06 10:13:56.083112</t>
  </si>
  <si>
    <t>CLUB NOEL RADICA MEDICAMENTOS DE  TB</t>
  </si>
  <si>
    <t>#202641450100000922</t>
  </si>
  <si>
    <t>2026-01-06 10:26:21.712708</t>
  </si>
  <si>
    <t>RTS SAS-RTS AGENCIA TEQUEDAMA NOTIFICACION DE REPORTE TRIMESTRAL EN CERO PROGRAMA DE REACTIVOVIGILANCIA</t>
  </si>
  <si>
    <t>#202641450100000932</t>
  </si>
  <si>
    <t>2026-01-06 10:27:47.511184</t>
  </si>
  <si>
    <t>LA USUARIA DIANA MARIA MONTOYA MOSQUERA CON CC 29347219 RADICA DERECHO DE PETICIÓN MEDIANTE EL CUAL SOLICITA QUE LA EPS SALUD TOTAL SE ABSTENGA DE RETIRAR DEL SISTEMA DE SALUD A SU HIJO CAMILO ANDRÉS GIRALDO MONTOYA CON CC  NO. 1144110870, QUIEN PRESENTA DISCAPACIDAD, DIAGNÓSTICO DE SÍNDROME ASOCIADO A TRAQUEOSTOMÍA Y TRASTORNO CONVULSIVO ASÍ MISMO, MANIFIESTA QUE A LA FECHA AÚN NO LE HA SIDO EXPEDIDO EL CERTIFICADO DE DISCAPACIDAD, RAZÓN POR LA CUAL SOLICITA LA PROTECCIÓN DE LOS DERECHOS FUNDAMENTALES DE SU HIJO Y LA CONTINUIDAD EN LA PRESTACIÓN DE LOS SERVICIOS DE SALUD.</t>
  </si>
  <si>
    <t>#202641450200005541</t>
  </si>
  <si>
    <t>#202641450100000942</t>
  </si>
  <si>
    <t>2026-01-06 10:28:18.537521</t>
  </si>
  <si>
    <t>RTS SAS-TERAPIA RENAL DEL VALLE SEDE FLORA  NOTIFICACION DE REPORTE TRIMESTRAL EN CERO PROGRAMA DE REACTIVOVIGILANCIA</t>
  </si>
  <si>
    <t>#202641450100000952</t>
  </si>
  <si>
    <t>2026-01-06 10:30:04.062634</t>
  </si>
  <si>
    <t>RTS SAS-AGENCIA SAN FERNANDO NOTIFICACION DE REPORTE TRIMESTRAL EN CERO PROGRAMA DE REACTIVOVIGILANCIA</t>
  </si>
  <si>
    <t>#202641450100000962</t>
  </si>
  <si>
    <t>2026-01-06 10:32:45.150371</t>
  </si>
  <si>
    <t>FUNDACION VALLE DEL LILI RADICA SOLICITUD DE MEDICAMENTOS TB</t>
  </si>
  <si>
    <t>#202641450100000972</t>
  </si>
  <si>
    <t>2026-01-06 10:36:06.348804</t>
  </si>
  <si>
    <t xml:space="preserve">SOLICITUD DE MESA TÉCNICA Y ACOMPAÑAMIENTO INSTITUCIONAL – VULNERACIÓN AL DERECHO A LA SALUD DE USUARIOS PCD AFILIADOS A EMSSANAR, EL PROXIMO JUEVES 08 DE ENERO2026 HORA: 08:00 A.M. </t>
  </si>
  <si>
    <t>#202641450300003461</t>
  </si>
  <si>
    <t>#202641450100000982</t>
  </si>
  <si>
    <t>2026-01-06 10:46:00.331337</t>
  </si>
  <si>
    <t>DERECHO DE PETICION PARA EL SR. IVAN DARIO CAMPIÑO MARULANDA CC 16358193 QUIEN REQUIERE PROGRAMACION EN HUV DE EXMANES, REMISION CON ESPECIALISTAS MEDICAMENTOS Y TRATAMIENTOS, PROGRAMACION DE TERAPIA ANTINEOPLASICA DE ALTA TOXICIDAD CON MEDICAMENTO PEMBROLIZUMAB AMPOLLA X 100MG</t>
  </si>
  <si>
    <t>#202641450300002851</t>
  </si>
  <si>
    <t>#202641450100001002</t>
  </si>
  <si>
    <t>2026-01-06 10:51:47.885801</t>
  </si>
  <si>
    <t>GISEL ANDREA GUZMAN ESCARRIA CON CC 1107100237 RADICA SOLICITUD DE CERTIFICACIÓN CONTRACTUAL, ANEXA OBLIGACIONES ESPECIFICAS Y APORTA ESTAMPILLAS Y SE DEVUELVEN.</t>
  </si>
  <si>
    <t>#202641450100001091</t>
  </si>
  <si>
    <t>#202641450100001012</t>
  </si>
  <si>
    <t>2026-01-06 10:53:11.020476</t>
  </si>
  <si>
    <t>LA GOBERNACION DEL VALLE DEL CAUCA ENVIA TRASLADO POR COMPETENCIA, SOLICITUD DE VISITA POR IVC, EN LA VIVIENDA UBICADO EN TRANSVERSAL 30 # 17A13 CASA, DONDE HAY UN LOCAL EL CUAL ESTA OCACIONANDO RUIDO E INCOMODIDAD A LOS VACINOS, FINES DE SEMANA, TODO EL TIEMPO MIENTRAS REALIZAN REPARACIONES MECANICAS, AMENAZANDO A LAS PERSONAS SI LES PIDEN EL FAVOR DE DAR ESPACIO, BAJARLE VOLUMEN AL PARLANTE, ARREGLANDO CARROS EN EL ANDÉN, EL CUÁL FUE TOMADO POR UN GRUPO DE VENEZOLANOS.</t>
  </si>
  <si>
    <t>#202641450200003141</t>
  </si>
  <si>
    <t>#202641450100001022</t>
  </si>
  <si>
    <t>2026-01-06 10:56:00.990841</t>
  </si>
  <si>
    <t>FARMACIA DROGUERIA SAN JORGE LTDA-SEDE MELENDEZ RADICA SOLICITUD DE VISITA CORRESPONDIENTE A LA APERTURA DEL SIGUIENTE PUNTO DE VENTA DE FARMACIA DROGUERÍA SAN JORGE UBICADA EN LA CARRERA 94 # 4B-09 – MELÉNDEZ</t>
  </si>
  <si>
    <t>#202641450200001731</t>
  </si>
  <si>
    <t>#202641450100001032</t>
  </si>
  <si>
    <t>2026-01-06 10:56:02.027734</t>
  </si>
  <si>
    <t>FELIX ANDRES BARRERA CAMACHO CON CC 1143126861 RADICA SOLICITUD DE CERTIFICACIÓN CONTRACTUAL, ANEXA OBLIGACIONES ESPECIFICAS Y APORTA ESTAMPILLAS Y SE DEVUELVEN</t>
  </si>
  <si>
    <t>#202641450100001871</t>
  </si>
  <si>
    <t>#202641450100001052</t>
  </si>
  <si>
    <t>2026-01-06 11:05:22.722529</t>
  </si>
  <si>
    <t>EL USUARIO MARLON MATOS VEGA CON CC 16681647 RADICA DERECHO DE PETICIÓN SOLICITANDO CONTINUADA COMO PRESTADOR DE SERVICIO YA QUE VIENE MAS DE 27 AÑOS LABORANDO EN EL GRUPO DE CONTROL DE SUMIDEROS</t>
  </si>
  <si>
    <t>#202641450200003481</t>
  </si>
  <si>
    <t>#202641450100001062</t>
  </si>
  <si>
    <t>2026-01-06 11:22:25.498515</t>
  </si>
  <si>
    <t xml:space="preserve">PARA EL ÁREA DE SALUD AMBIENTAL: FUNDACION FESANCO ENVÍA SOLICITUD DE VISITA PARA CONCEPTO SANITARIO. </t>
  </si>
  <si>
    <t>#202641450200004221</t>
  </si>
  <si>
    <t>#202641450100001072</t>
  </si>
  <si>
    <t>2026-01-06 11:22:49.747667</t>
  </si>
  <si>
    <t>CLINICA NUESTRA RADICA SOLICITUD DE MEDICAMENTOS DE TB</t>
  </si>
  <si>
    <t>#202641730100010942</t>
  </si>
  <si>
    <t>2026-01-06 11:25:07.008991</t>
  </si>
  <si>
    <t>Cordial saludo De manera atenta solicito a la secretaria de salud distrital que ordenen el traslado a hospitalizacion del paciente Brayan Steven Salamanca identificado con cc 1107053380 El fue ingresado por piotorax con fistula J860 y por obseso cutaneo furunculo y por antrax de torax L022 lleva mas de 10 dias en urgencias en el hospital Canaveralejo sin que le puedan garantizarle el derecho a la salud con la atencion que requiere para su caso el debe de ingresar a hospitalizacion de manera urgente y por eso pongo de manifiesto esta situacion para su tramite desde secsalud Cali</t>
  </si>
  <si>
    <t>#202641450300006011</t>
  </si>
  <si>
    <t>#202641450100001082</t>
  </si>
  <si>
    <t>2026-01-06 11:30:23.896525</t>
  </si>
  <si>
    <t>SUPERSALUD NOTIFICA RADICADO 20269300400013562 DEL USUARIO CARLOS EDUARDO FIALLOS GOMEZ CE 41175 SIN AFILIACION A EAPB QUIEN PRESENTO ACCIDENTE DE TRANSITO PENDIENTE DE ENTREGA DE MEDICAMENTOS UPC Y VALORACION CON  ORTOPEDIA Y TRAUMATOLOGÍA Y CURACIÓN DE LESION EN PIEL O TEJIDO CELULAR SUBCUTANEO EN 4 DÍAS (5 SESIONES), RETIRO DE SUTURA EN PIEL O TEJIDO SUBCUTANEO, CONSULTA DE PRIMERA VEZ POR ESPECIALISTA EN NEUROCIRUGIA, TOMOGRAFIA COMPUTADA DE CRÁNEO SIMPLE CON FALLO DEL JUZGADO TRECE PENAL MUNICIPAL CON FUNCIONES DE CONTROL DE GARANTÍAS</t>
  </si>
  <si>
    <t>#202641450300002901</t>
  </si>
  <si>
    <t>#202641450100001092</t>
  </si>
  <si>
    <t>2026-01-06 11:32:08.375074</t>
  </si>
  <si>
    <t>Linea106 Red de Salud del Centro E.S.E- ENVÍA REMISION CASO DESDE FISCALIA GENERAL DE LA NACIÓN, CON TRASLADO POR SECRETARIA  DE SALUD MUNICIPAL DEL USUARIO CESAR TULIO ZUÑIGA CON CC 16929141</t>
  </si>
  <si>
    <t>#202641450200001561</t>
  </si>
  <si>
    <t>#202641450100001102</t>
  </si>
  <si>
    <t>2026-01-06 11:36:34.722108</t>
  </si>
  <si>
    <t>IRMA ISABEL CASTRILLON CON CC 67024834 RADICA SOLICITUD DE CERTIFICACIÓN CONTRACTUAL, ANEXA OBLIGACIONES ESPECIFICAS Y APORTA ESTAMPILLAS Y SE DEVUELVEN</t>
  </si>
  <si>
    <t>#202641450100000941</t>
  </si>
  <si>
    <t>#202641730100011092</t>
  </si>
  <si>
    <t>2026-01-06 11:37:12.674307</t>
  </si>
  <si>
    <t>De manera atenta solicito visita para concepto sanitario de acuerdo a documento adjunto GRACIAS Horario de 4 pm a 1 am de lunes a lunes</t>
  </si>
  <si>
    <t>#202641450100001112</t>
  </si>
  <si>
    <t>2026-01-06 11:38:28.950299</t>
  </si>
  <si>
    <t>SUPERSALUD NOTIFICA RADICADO 20262100000194462 DEL USUARIO VALENTINA CABRERA LOPEZ CC 1005935680 QUIEN PRESENTO ACCIDENTE DE TRANSITO PENDIENTE DE PROCEDIMIENTOS QUIRÚRGICOS EN LA IPS FABILU S.A.S CLÍNICA COLOMBIA ES</t>
  </si>
  <si>
    <t>#202641450300003201</t>
  </si>
  <si>
    <t>#202641450100001122</t>
  </si>
  <si>
    <t>2026-01-06 11:39:31.507956</t>
  </si>
  <si>
    <t>LORENA HENAO LOAIZA CON CC 66865243 RADICA SOLICITUD DE CERTIFICACIÓN CONTRACTUAL, ANEXA OBLIGACIONES ESPECIFICAS Y APORTA ESTAMPILLAS Y SE DEVUELVEN</t>
  </si>
  <si>
    <t>#202641450100000811</t>
  </si>
  <si>
    <t>#202641450100001132</t>
  </si>
  <si>
    <t>2026-01-06 11:45:38.5292</t>
  </si>
  <si>
    <t xml:space="preserve">PARA EL ÁREA DE SALUD AMBIENTAL: NOVELTEX S.A.S. ENVÍA SOLICITUD DE VISITA PARA CONCEPTO SANITARIO. </t>
  </si>
  <si>
    <t>#202641450100001142</t>
  </si>
  <si>
    <t>2026-01-06 11:55:56.705665</t>
  </si>
  <si>
    <t xml:space="preserve">RAFAEL  EDGAR NINO BERRIO CON CC 14839886 ENVÍA DERECHO DE PETICIÓN SOLICITANDO LA MOVILIDAD DEL RÉGIMEN CONTRIBUTIVO AL RÉGIMEN SUBSIDIADO, DEBIDO A QUE AL ASISTIR A LA EPS NO FUE ATENDIDO, YA QUE EN EL SISTEMA FIGURA ACTUALMENTE COMO AFILIADO AL RÉGIMEN CONTRIBUTIVO.  </t>
  </si>
  <si>
    <t>#202641450100001152</t>
  </si>
  <si>
    <t>2026-01-06 11:56:54.729912</t>
  </si>
  <si>
    <t>LA GOBERNACION DEL VALLE DEL CAUCA ENVIA TRASALADO POR COMPETENCIA, CASO DE LA GESTANTE LAURA GABRIELA GÓMEZ MACA CC. 1192744567, QUIEN SOLICITA TRASLADO DE EPS EN LA CIUDAD DE CALI, LUGAR DONDE RESIDENCIA PARA INICIAR SU CONTROL PRENATAL URGENTE.</t>
  </si>
  <si>
    <t>#202641450300008281</t>
  </si>
  <si>
    <t>#202641450100001162</t>
  </si>
  <si>
    <t>2026-01-06 11:59:04.734029</t>
  </si>
  <si>
    <t>#202641450100001911</t>
  </si>
  <si>
    <t>#202641450100001172</t>
  </si>
  <si>
    <t>2026-01-06 11:59:25.83484</t>
  </si>
  <si>
    <t>MARTHA LEONOR DELGADO CON CC 66786277 RADICA SOLICITUD DE CERTIFICACIÓN CONTRACTUAL, ANEXA OBLIGACIONES ESPECIFICAS Y APORTA ESTAMPILLAS Y SE DEVUELVEN.</t>
  </si>
  <si>
    <t>#202641450100001881</t>
  </si>
  <si>
    <t>#202641730100011352</t>
  </si>
  <si>
    <t>2026-01-06 12:01:21.12187</t>
  </si>
  <si>
    <t>solicitud de atencion a control de plagas  roedores  en  predio o vivienda en estado de abandono</t>
  </si>
  <si>
    <t>#202641450100001182</t>
  </si>
  <si>
    <t>2026-01-06 12:06:19.948258</t>
  </si>
  <si>
    <t>LA GOBERNACION DEL VALLE DEL CAUCA ENVIA TRASLADO POR COMPTENCIA, DERECHO DE PETICION DEL SEÑOR ROBERTO RIVERA VICTORIA CC. 14984109, DENUNCIA POR NO ATENCION DE CONFANDI CON LOS REQUERIMIENTOS COMO NO ATENCION MEDICA, EXAMENES, MEDICAMENTOS PARA SUS DIFERENTES PATOLOGIAS QUE REQUIEREN SEGUIMIENTO PERIODICO Y CAMBIOS DE MEDICAMENTOS, AUTORIZACIONES DE ESPECIALISTAS.</t>
  </si>
  <si>
    <t>#202641450300002991</t>
  </si>
  <si>
    <t>#202641450100001192</t>
  </si>
  <si>
    <t>2026-01-06 12:10:36.686095</t>
  </si>
  <si>
    <t>ASESOR DE VIAJES - LOTUS TRAVEL ENVÍA SOLICITUD PARA VISITA DE CONCEPTO SANITARIO</t>
  </si>
  <si>
    <t>#202641450100001202</t>
  </si>
  <si>
    <t>2026-01-06 12:11:02.501248</t>
  </si>
  <si>
    <t>PARA EL ÁREA DE SALUD AMBIENTAL: INCOCO SA- Vo5-14 ENVÍA SOLICITUD DE VISITA PARA CONCEPTO SANITARIO</t>
  </si>
  <si>
    <t>#202641450200004251</t>
  </si>
  <si>
    <t>#202641450100001212</t>
  </si>
  <si>
    <t>2026-01-06 12:55:43.229375</t>
  </si>
  <si>
    <t xml:space="preserve">ANDREA CAROLINA DIAZ MARTINEZ CON PT 668472 RADICA FORMULARIO DE INSCRIPCIÓN O REACTIVACION, PERSONA INDEPENDIENTE </t>
  </si>
  <si>
    <t>#202641450100001222</t>
  </si>
  <si>
    <t>2026-01-06 13:02:41.076348</t>
  </si>
  <si>
    <t>SEBASTIAN LONDOÑO CON CC 1136885990  RADICA FORMULARIO DE INSCRIPCIÓN O REACTIVACION, PERSONA INDEPENDIENTE</t>
  </si>
  <si>
    <t>#202641450100001232</t>
  </si>
  <si>
    <t>2026-01-06 13:22:06.547623</t>
  </si>
  <si>
    <t>SUPERSALUD NOTIFICA RADICADO 20259300431092192 DEL USUARIO ARBEY SOLARTE LOPEZ CC 14976039 QUIEN SOLICITA CERTIFICADO DE DISCAPACIDAD</t>
  </si>
  <si>
    <t>#202641450200005391</t>
  </si>
  <si>
    <t>#202641730100011922</t>
  </si>
  <si>
    <t>2026-01-06 13:32:58.988577</t>
  </si>
  <si>
    <t>Buenas tardes solicito una certificacion laboral con actividades del contrato No 414501026117002025 agradezco su colaboracion Adjunto estampillas</t>
  </si>
  <si>
    <t>#202641450100001101</t>
  </si>
  <si>
    <t>#202641450100001242</t>
  </si>
  <si>
    <t>2026-01-06 13:36:02.056929</t>
  </si>
  <si>
    <t>LA GOBERNACION DEL VALLE DEL CAUCA ENVIA A TRAVES DE CORREO CERTIFICADO TRASLADO POR COMPETENCIA, SOLICITUD DEL SEÑOR FERNANDO JAVIER ORDOÑEZ MOSQUERA CC. 6227785, VISITA POR IVC PARA UN MINIMARKET O SUPER LOS ANGELES, UBICADO AL FRENTE # 75-36 B/ FLORALIA COMUNA 6, POR PLOLIFERACION DE ROEDORES, CUCARACHAS Y MALOS OLORES.</t>
  </si>
  <si>
    <t>#202641450100001252</t>
  </si>
  <si>
    <t>2026-01-06 13:47:22.79463</t>
  </si>
  <si>
    <t>LA GOBERNACION DEL VALLE DEL CAUCA - UESVALLE ENVIA TRASLADO DE NOTIFICACION DE APERTURA PARA LA DROGUERIA COLSUBSIDIO PANCE CALI, UBICADA EN LA AV CAÑAS GORDAS 121 - 45 CARULLA DE PANCE.</t>
  </si>
  <si>
    <t>#202641450200003351</t>
  </si>
  <si>
    <t>#202641450100001262</t>
  </si>
  <si>
    <t>2026-01-06 13:54:16.610743</t>
  </si>
  <si>
    <t>LA GOBERNACION DEL VALLE DEL CAUCA - UESVALLE ENVIA TRASLADO INFORMACIÓN APERTURA DE ESTABLECIMIENTO DROGEURIA DROPOPULAR SERVICIO FARMACEUTICO N.10, UBICADO EN LA CALLE 13 # 31-45 LOCAL 17B CALI.</t>
  </si>
  <si>
    <t>#202641450200002331</t>
  </si>
  <si>
    <t>#202641450100001272</t>
  </si>
  <si>
    <t>2026-01-06 14:04:10.038683</t>
  </si>
  <si>
    <t>LA GOBERNACION DEL VALLE DEL CAUCA ENVIA TRASLADO POR COMPETENCIA, SOLICITUD DE LA SEÑORA NELLY ANDREA REYES SANTANILLA CC. 1144105385, VISITA POR IVC AL ESTABLECIMIENTO KFC DE CIUDAD JARDIN, POR VENTA DE ALIMENTO EN MAL ESTADO Y DESCOMPOSICION.</t>
  </si>
  <si>
    <t>solicitud de visita de inspección, vigilancia y control por condiciones higiénico locativas</t>
  </si>
  <si>
    <t>#202641450200003341</t>
  </si>
  <si>
    <t>#202641450100001282</t>
  </si>
  <si>
    <t>2026-01-06 14:09:45.139652</t>
  </si>
  <si>
    <t xml:space="preserve">CLINICA  DE  OCCIDENTE S.A. RADICA SOLICITUD PARA MEDICAMENTO DE TB </t>
  </si>
  <si>
    <t>#202641450100001292</t>
  </si>
  <si>
    <t>2026-01-06 14:47:50.46065</t>
  </si>
  <si>
    <t>EDGAR ANDRES CUERO MOLINA CON CC 1193248378 RADICA SOLICITUD PARA CONSTANCIA DE HABILITACIÓN</t>
  </si>
  <si>
    <t>#202641450300013331</t>
  </si>
  <si>
    <t>#202641450100001302</t>
  </si>
  <si>
    <t>2026-01-06 15:12:06.921878</t>
  </si>
  <si>
    <t>EL USUARIO MARIO ALBERTO ROMERO OROBIO CON CC 1143944452 RADICA SOLICITUD DE CERTIFICACIÓN CONTRACTUAL, ANEXA OBLIGACIONES ESPECIFICAS Y APORTA ESTAMPILLAS Y SE DEVUELVEN.</t>
  </si>
  <si>
    <t>#202641450100000831</t>
  </si>
  <si>
    <t>#202641450100001312</t>
  </si>
  <si>
    <t>2026-01-06 15:19:57.249724</t>
  </si>
  <si>
    <t>LA USUARIA EDITH GUERRERO MENESES CON CC 29398971 ENVÍA DERECHO DE PETICIÓN PARA SOLICITO DE ACOMPAÑAMIENTO PARA LA ENTREGA DE FÓRMULA MÉDICA, YA QUE LA IPS SIEMPRE NIEGA LOS MEDICAMENTOS ATORVASTATINA Y ACIDO ACETILSALICÍLICO</t>
  </si>
  <si>
    <t>#202641450300003431</t>
  </si>
  <si>
    <t>#202641450100001322</t>
  </si>
  <si>
    <t>2026-01-06 15:22:12.996093</t>
  </si>
  <si>
    <t>YUBY MAPAYO SILVA CON CC 29112834 RADICA SOLICITUD DE CERTIFICACIÓN CONTRACTUAL, ANEXA OBLIGACIONES ESPECIFICAS Y APORTA ESTAMPILLAS Y SE DEVUELVEN</t>
  </si>
  <si>
    <t>#202641450100001921</t>
  </si>
  <si>
    <t>#202641450100001332</t>
  </si>
  <si>
    <t>2026-01-06 15:27:00.772824</t>
  </si>
  <si>
    <t xml:space="preserve">SUPERSALUD NOTIFICA RADICADO 20262100000268702 DEL USUARIO LAURA SOFIA BALANTA BANGUERO CC 1111664284 QUIEN PRESENTO ACCIDENTE DE TRANSITO REQUIERE PROGRAMACIÓN DE ORTOPEDIA TRAUMATOLOGÍA, TERAPIAS ORDEN: NOVIEMBRE 2025 /PARA FABILU S.A.S CLINICA COLOMBIA ES  </t>
  </si>
  <si>
    <t>#202641450300003211</t>
  </si>
  <si>
    <t>#202641450100001342</t>
  </si>
  <si>
    <t>2026-01-06 15:37:29.226772</t>
  </si>
  <si>
    <t>SUPERSALUD NOTIFICA RADICADO 20262100000271312 DEL USUARIO CARLOS ALBERTO GONZALEZ CHANCI CC 16791708 INGRESA POR ACCIDENTE DE TRANSITO REFIERE QUE SE ENCUENTRA HOSPITALIZADO EN LA CLINICA COLOMBIA, PENDIENTE DE PROCEDIMIENTOS QUIRÚRGICOS</t>
  </si>
  <si>
    <t>#202641450300003071</t>
  </si>
  <si>
    <t>#202641450100001352</t>
  </si>
  <si>
    <t>2026-01-06 15:38:48.694181</t>
  </si>
  <si>
    <t>VALLE PEST CONTROL CALI SAS ENVÍA SOLICITUD PARA LA RENOVACIÓN DE CARNET DE APLICADORES DE PLAGUICIDAS</t>
  </si>
  <si>
    <t>#202641450200001041</t>
  </si>
  <si>
    <t>#202641450100001362</t>
  </si>
  <si>
    <t>2026-01-06 15:46:38.924371</t>
  </si>
  <si>
    <t>MINISTERIO DE SALUD Y PROTECCION SOCIAL ENVIA  META PROGRAMÁTICA, PROGRAMA AMPLIADO DE INMUNIZACIONES – PAI, 2025 META FINAL Y META PROGRAMATICA 2026.</t>
  </si>
  <si>
    <t>#202641450100001372</t>
  </si>
  <si>
    <t>2026-01-06 15:55:37.374174</t>
  </si>
  <si>
    <t>LUIS ALBERTO LENIS CORREA CON CC 16672704 ENVÍA DERECHO DE PETICIÓN  SOLICITANDO A LA DROGUERÍA  QUE LE SEA ENTREGADO LOS MEDICAMENTOS INSULINA GLARGINA ,  VILDAGLIPTINA / METFORMINA.</t>
  </si>
  <si>
    <t>#202641450300003351</t>
  </si>
  <si>
    <t>#202641450100001392</t>
  </si>
  <si>
    <t>2026-01-06 16:01:52.746807</t>
  </si>
  <si>
    <t>EL GRUPO CASABLANCA SAS ENVIA SOLICITUD DE VISITA PARA CONCEPTO SANITARIO.</t>
  </si>
  <si>
    <t>#202641450200002861</t>
  </si>
  <si>
    <t>#202641450100001402</t>
  </si>
  <si>
    <t>2026-01-06 16:04:57.415168</t>
  </si>
  <si>
    <t>DEPARTAMENTO NACIONAL DE PLANEACION DPN ENVIA TRASLADO PETICIÓN CON RADICADO DNP 20266000004472</t>
  </si>
  <si>
    <t>#202641450300008271</t>
  </si>
  <si>
    <t>#202641730100013572</t>
  </si>
  <si>
    <t>2026-01-06 16:19:01.749289</t>
  </si>
  <si>
    <t>Denuncia Sanitara El dia de ayer hice un pedido a domicilio a la drogueria Cruz Verde Pedido CO14202445 Uno de os medicamentos me llego abierto y cuando le avise a la drogueria me dijeron por telefono que ese lote de ese medicamento estaba llegando abierto pero que estaba perfecto para su consumo Yo no pienso consumir un medicamento abierto y ellos no devuelven la plata por que el medicamento esta optimo Tengo fotos del medicamento abierto y copia del chat donde no me dan la opcion de la devolucion  El medicamento es Evalax</t>
  </si>
  <si>
    <t>#202641450200003661</t>
  </si>
  <si>
    <t>2026-01-25 00:00:00</t>
  </si>
  <si>
    <t>#202641450100001412</t>
  </si>
  <si>
    <t>2026-01-07 08:13:41.358982</t>
  </si>
  <si>
    <t>EL GRUPO SAN LUIS S.A.S ENVIA SOLICITUD DE VISITA PARA CONCEPTO SANITARIO.</t>
  </si>
  <si>
    <t>#202641450200002851</t>
  </si>
  <si>
    <t>#202641450100001422</t>
  </si>
  <si>
    <t>2026-01-07 08:15:46.395174</t>
  </si>
  <si>
    <t>AGROPECUARIA EL MANGO SAS ENVIA SOLICITUD DE VISITA PARA CONCEPTO SANITARIO.</t>
  </si>
  <si>
    <t>#202641450200002841</t>
  </si>
  <si>
    <t>#202641450100001432</t>
  </si>
  <si>
    <t>2026-01-07 08:18:16.089738</t>
  </si>
  <si>
    <t>LOS ARRAYANES POSADA SAS ENVIA SOLICITUD DE VISITA PARA CONCEPTO SANITARIO.</t>
  </si>
  <si>
    <t>#202641450200002831</t>
  </si>
  <si>
    <t>#202641450100001442</t>
  </si>
  <si>
    <t>2026-01-07 08:20:56.861064</t>
  </si>
  <si>
    <t>RECURSO EMPRESARIAL SAS ENVIA SOLICITUD DE VISITA PARA CONCEPTO SANITARIO.</t>
  </si>
  <si>
    <t>#202641450200002821</t>
  </si>
  <si>
    <t>#202641450100001452</t>
  </si>
  <si>
    <t>2026-01-07 08:25:28.18454</t>
  </si>
  <si>
    <t>RED DE SALUD DE LADERA E.S.E RADICA AUTORIZACIÓN DE MEDICAMENTOS TB</t>
  </si>
  <si>
    <t>#202641450100001462</t>
  </si>
  <si>
    <t>2026-01-07 08:35:44.167274</t>
  </si>
  <si>
    <t>BILLARES Y JUEGO DE SAPO LA 46 ENVIA SOLICITUD DE VISITA PARA CONCEPTO SANITARIO.</t>
  </si>
  <si>
    <t>#202641450100001472</t>
  </si>
  <si>
    <t>2026-01-07 08:38:34.391521</t>
  </si>
  <si>
    <t>NOTARIA 15 INFORMA QUE EN EL MES DE DICIEMBRE DEL AÑO 2025 NO SE EFECTUÓ INSCRIPCIÓN EN REGISTRO CIVIL DE NACIMIENTO DE MENORES NACIDOS EN CASA DE HABILITACIÓN</t>
  </si>
  <si>
    <t>#202641450100001482</t>
  </si>
  <si>
    <t>2026-01-07 08:42:11.156283</t>
  </si>
  <si>
    <t>LA USUARIA MARIA JULIANA REYES GARCIA CON CC 1113654277 RADICA SOLICITUD DE CERTIFICACIÓN CONTRACTUAL, ANEXA OBLIGACIONES ESPECIFICAS Y APORTA ESTAMPILLAS Y SE DEVUELVEN</t>
  </si>
  <si>
    <t>#202641450100001611</t>
  </si>
  <si>
    <t>#202641450100001492</t>
  </si>
  <si>
    <t>2026-01-07 08:46:47.436894</t>
  </si>
  <si>
    <t>#202641450100001502</t>
  </si>
  <si>
    <t>2026-01-07 08:59:13.626142</t>
  </si>
  <si>
    <t xml:space="preserve">DEPARTAMENTO NACIONAL DE ESTADISTICA ENVÍA TRASLADO CON RADICADO DNP 20266000004472 LA SEÑORA GLADYS CHAUX CHAZATAR CON CC 31998390 SOLICITANDO LA AFILIACIÓN A LA EPS S.O.S </t>
  </si>
  <si>
    <t>#202641450300006641</t>
  </si>
  <si>
    <t>#202641450100001522</t>
  </si>
  <si>
    <t>2026-01-07 09:05:07.934287</t>
  </si>
  <si>
    <t>RED DE SALUD DEL SURORIENTE E.S.E RADICA AUTORIZACION DE MEDICAMENTOS DE TB</t>
  </si>
  <si>
    <t>#202641450100001532</t>
  </si>
  <si>
    <t>2026-01-07 09:26:42.485232</t>
  </si>
  <si>
    <t>DAYANA ALEJANDRA OCAMPO GUTIERREZ CON CC 1143956931 SOLICITA CUPO PARA EL CARNET DE MANIPULACIÓN DE ALIMENTOS.</t>
  </si>
  <si>
    <t>#202641450200001591</t>
  </si>
  <si>
    <t>#202641450100001542</t>
  </si>
  <si>
    <t>2026-01-07 09:33:56.863794</t>
  </si>
  <si>
    <t>CAROLINA ANDROLI ROMERO CON CC 1143849891 RADICA SOLICITUD DE CERTIFICACIÓN CONTRACTUAL, ANEXA OBLIGACIONES ESPECIFICAS Y APORTA ESTAMPILLAS Y SE DEVUELVEN</t>
  </si>
  <si>
    <t>#202641450100001641</t>
  </si>
  <si>
    <t>#202641450100001552</t>
  </si>
  <si>
    <t>2026-01-07 09:39:09.930838</t>
  </si>
  <si>
    <t>MEDISFARMA SAS RADICA SOLICITUD DE APERTURA O TRASLADO DE DROGUERÍA O FARMACIAS</t>
  </si>
  <si>
    <t>#202641450200003651</t>
  </si>
  <si>
    <t>#202641450100001562</t>
  </si>
  <si>
    <t>2026-01-07 09:47:03.674958</t>
  </si>
  <si>
    <t>DARI FROST HELADOS DE COLOMBIA S.A.S, ENVIA SOLICITUD DE VISITA PARA CONCEPTO SANITARIO.</t>
  </si>
  <si>
    <t>#202641450200004201</t>
  </si>
  <si>
    <t>#202641450100001572</t>
  </si>
  <si>
    <t>2026-01-07 09:47:11.503361</t>
  </si>
  <si>
    <t xml:space="preserve">YULI FERNANDA ARANDA MARIN CON CC 1130661477 RADICA DERECHO DE PETICIÓN SOLICITANDO LA PROGRAMACIÓN DE PROCEDIMIENTO DE QUIRÚRGICO </t>
  </si>
  <si>
    <t>#202641450300004191</t>
  </si>
  <si>
    <t>#202641450100001582</t>
  </si>
  <si>
    <t>2026-01-07 09:53:02.201108</t>
  </si>
  <si>
    <t>DARI FROST HELADOS DE COLOMBIA S.A.S -SEDE GELATO CHIPICHAPE, ENVIA SOLICITUD DE VISITA PARA CONCEPTO SANITARIO.</t>
  </si>
  <si>
    <t>#202641450200003011</t>
  </si>
  <si>
    <t>#202641450100001592</t>
  </si>
  <si>
    <t>2026-01-07 09:56:13.949881</t>
  </si>
  <si>
    <t>NEUROMEDICA RADICA NOTIFICACIONES DE VACACIONES DIRECTOR TÉCNICO RESPONSABLE DRIGUERIA.</t>
  </si>
  <si>
    <t>#202641450100001602</t>
  </si>
  <si>
    <t>2026-01-07 09:56:15.745402</t>
  </si>
  <si>
    <t>DARI FROST HELADOS DE COLOMBIA S.A.S -SEDE PORTA PLAZA, ENVIA SOLICITUD DE VISITA PARA CONCEPTO SANITARIO.</t>
  </si>
  <si>
    <t>#202641450200001301</t>
  </si>
  <si>
    <t>#202641450100001612</t>
  </si>
  <si>
    <t>2026-01-07 09:58:52.684659</t>
  </si>
  <si>
    <t>NEUROMEDICA RADICA NOTIFICACIÓN DE VACACIONES DE DIRECTOR TÉCNICO RESPONSABLE DE DROGUERÍA</t>
  </si>
  <si>
    <t>#202641450100001622</t>
  </si>
  <si>
    <t>2026-01-07 09:59:13.513264</t>
  </si>
  <si>
    <t>DARI FROST HELADOS DE COLOMBIA S.A.S -SEDE COLON PLAZA, ENVIA SOLICITUD DE VISITA PARA CONCEPTO SANITARIO.</t>
  </si>
  <si>
    <t>#202641450100001632</t>
  </si>
  <si>
    <t>2026-01-07 10:02:26.553813</t>
  </si>
  <si>
    <t>CLINICA NUEVA DE CALI RADICA AUTORIZACIÓN DE MEDICAMENTOS DE TB</t>
  </si>
  <si>
    <t>#202641450100001642</t>
  </si>
  <si>
    <t>2026-01-07 10:08:22.096414</t>
  </si>
  <si>
    <t>CLINICA COLOMBIA ES RADICA SOLICITUD DE VISITA PARA CONCEPTO SANITARIO CAFETERÍA MERENDAR - FABILU</t>
  </si>
  <si>
    <t>#202641450100001652</t>
  </si>
  <si>
    <t>2026-01-07 10:11:54.306608</t>
  </si>
  <si>
    <t xml:space="preserve">CLINICA COLOMBIA ES RADICA SOLICITUD DE VISITA PARA CONCEPTO SANITARIO SERVICIO DE ALIMENTACIÓN EMPLATADO - FABILU </t>
  </si>
  <si>
    <t>#202641450100001662</t>
  </si>
  <si>
    <t>2026-01-07 10:14:49.413962</t>
  </si>
  <si>
    <t>#202641730100016042</t>
  </si>
  <si>
    <t>2026-01-07 10:32:04.799581</t>
  </si>
  <si>
    <t>MUY BUENOS DIAS SOLICITO LA REVISION DE MI VEHICULO FURGON TERMICO CAMIONETA CHEVROLET BLANCO NIEBLA PLACA NYK 093  TRANSPORTO PRODUCTOS DE PANADERIA  CONDUCTOR JAVIER ANDRES SINISTERRA</t>
  </si>
  <si>
    <t>#202641450200001621</t>
  </si>
  <si>
    <t>#202641450100001682</t>
  </si>
  <si>
    <t>2026-01-07 10:36:49.5818</t>
  </si>
  <si>
    <t>PAOLA ANDREA CASTRILLON QUINTERO CON CC 1151960301 RADICA FORMULARIO DE INSCRIPCIÓN O REACTIVACION, PERSONA INDEPENDIENTE</t>
  </si>
  <si>
    <t>#202641450100001692</t>
  </si>
  <si>
    <t>2026-01-07 10:40:04.641724</t>
  </si>
  <si>
    <t>JUAN FRANCISCO RAMOS CON CC 16589441 RADICA SOLICITUD DE CERTIFICACIÓN CONTRACTUAL, ANEXA OBLIGACIONES ESPECIFICAS Y APORTA ESTAMPILLAS Y SE DEVUELVEN</t>
  </si>
  <si>
    <t>#202641450100001961</t>
  </si>
  <si>
    <t>#202641450100001702</t>
  </si>
  <si>
    <t>2026-01-07 10:43:41.065416</t>
  </si>
  <si>
    <t xml:space="preserve">CLINICA VERSALLES S.A. RADICA SOLICITUD DE MEDICAMENTOS TB </t>
  </si>
  <si>
    <t>#202641450100001712</t>
  </si>
  <si>
    <t>2026-01-07 10:50:40.496921</t>
  </si>
  <si>
    <t xml:space="preserve">SERVICIOS DE INGENIERIA FÍSICA Y MEDICA RADICA FORMATO DE SOLICITUD DE LICENCIA PARA LA PRESTACIÓN DE SERVICIOS DE PROTECCIÓN RADIOLÓGICA Y CONTROL DE CALIDAD 
</t>
  </si>
  <si>
    <t>#202641450300014621</t>
  </si>
  <si>
    <t>#202641450100001722</t>
  </si>
  <si>
    <t>2026-01-07 10:57:34.739099</t>
  </si>
  <si>
    <t>JENNY PATRICIA LEON CARDENAS CON CC 1144045757 RADICA SOLICITUD DE CERTIFICACIÓN CONTRACTUAL, ANEXA OBLIGACIONES ESPECIFICAS Y APORTA ESTAMPILLAS Y SE DEVUELVEN.</t>
  </si>
  <si>
    <t>#202641450100000841</t>
  </si>
  <si>
    <t>#202641450100001732</t>
  </si>
  <si>
    <t>2026-01-07 11:01:45.553274</t>
  </si>
  <si>
    <t>TRAMITES BELLA RADICA SOLICITUD PARA VISITA DE CONCEPTO SANITARIO</t>
  </si>
  <si>
    <t>#202641450100001742</t>
  </si>
  <si>
    <t>2026-01-07 11:22:06.815327</t>
  </si>
  <si>
    <t>MARIA ELVIA CHACON MOSQUERA CON CC 1060800233 RADICA SOLICITUD DE CERTIFICACIÓN CONTRACTUAL, ANEXA OBLIGACIONES ESPECIFICAS Y APORTA ESTAMPILLAS Y SE DEVUELVEN</t>
  </si>
  <si>
    <t>#202641450100001471</t>
  </si>
  <si>
    <t>#202641450100001752</t>
  </si>
  <si>
    <t>2026-01-07 11:32:58.806684</t>
  </si>
  <si>
    <t>AGROFUMIGACIONES EL CAZADOR ENVÍA SOLICITUD PARA VISITA DE CONCEPTO SANITARIO</t>
  </si>
  <si>
    <t>#202641450200001611</t>
  </si>
  <si>
    <t>#202641730100016712</t>
  </si>
  <si>
    <t>2026-01-07 11:34:47.893399</t>
  </si>
  <si>
    <t>SOLICITUD CERTIFICADO LABORAL</t>
  </si>
  <si>
    <t>#202641450100001651</t>
  </si>
  <si>
    <t>#202641730100016732</t>
  </si>
  <si>
    <t>2026-01-07 11:35:05.45807</t>
  </si>
  <si>
    <t>2026-02-19 00:00:00</t>
  </si>
  <si>
    <t>Solicitud de validacion de acta sanitaria de vehiculo para transporte de alimentos</t>
  </si>
  <si>
    <t>#202641450200001011</t>
  </si>
  <si>
    <t>#202641450100001762</t>
  </si>
  <si>
    <t>2026-01-07 11:43:11.87277</t>
  </si>
  <si>
    <t xml:space="preserve">CLINICA VERSALLES RADICA SOLICITUD CONSTANCIA DE SERVICIOS HABILITADOS DE LA IPS CLINICA VALLE SALID SAN FERNANDO </t>
  </si>
  <si>
    <t>#202641450100001772</t>
  </si>
  <si>
    <t>2026-01-07 11:47:18.241417</t>
  </si>
  <si>
    <t xml:space="preserve">JUAN GUILLERMO VALLEJO GUERRERO CON CC 1130670815 RADICA FORMULARIO DE NOVEDADES PARA APERTURA DE SERVICIO </t>
  </si>
  <si>
    <t>#202641730100016902</t>
  </si>
  <si>
    <t>2026-01-07 11:50:32.661643</t>
  </si>
  <si>
    <t>que certificaciones se necesitan para el funcionamiento de la piscina ya que segun la policia de turismo existe una nueva resolucion la cual debemos cumplir pero que nosotros desconocemos por eso dicha solicitud</t>
  </si>
  <si>
    <t>#202641450200001771</t>
  </si>
  <si>
    <t>#202641450100001782</t>
  </si>
  <si>
    <t>2026-01-07 11:54:59.846204</t>
  </si>
  <si>
    <t>MILLER SANCHEZ RUIZ CON CC 16536917 RADICA SOLICITANDO HISTORIA CLINICA DE LA EPS CRUZ BLANCA DEL AÑO 2000</t>
  </si>
  <si>
    <t>#202641450300008261</t>
  </si>
  <si>
    <t>#202641450100001792</t>
  </si>
  <si>
    <t>2026-01-07 11:57:45.916691</t>
  </si>
  <si>
    <t>ALVARO MAURICIO VELEZ VALENCIA CON CC 16287538 RADICA SOLICITUD DE CERTIFICACIÓN CONTRACTUAL, ANEXA OBLIGACIONES ESPECIFICAS Y APORTA ESTAMPILLAS Y SE DEVUELVEN</t>
  </si>
  <si>
    <t>#202641450100001311</t>
  </si>
  <si>
    <t>#202641450100001802</t>
  </si>
  <si>
    <t>2026-01-07 12:01:20.056668</t>
  </si>
  <si>
    <t>MIGUEL EDUARDO CAMPAZ LOPEZ CON CC 1143872752 RADICA SOLICITUD DE CERTIFICACIÓN CONTRACTUAL, ANEXA OBLIGACIONES ESPECIFICAS Y APORTA ESTAMPILLAS Y SE DEVUELVEN</t>
  </si>
  <si>
    <t>#202641450100001661</t>
  </si>
  <si>
    <t>#202641450100001812</t>
  </si>
  <si>
    <t>2026-01-07 12:10:58.447816</t>
  </si>
  <si>
    <t>LUIS FERNANDO MUÑOZ CON CC 94190872 ENVÍA SOLICITUD PARA VISITA DE CONCEPTO SANITARIO PARA ESTABLECIMIENTO PARQUEADERO YUNACAR SAS</t>
  </si>
  <si>
    <t>#202641450200001681</t>
  </si>
  <si>
    <t>MARIA.OROZCO.SAN</t>
  </si>
  <si>
    <t>#202641450100001822</t>
  </si>
  <si>
    <t>2026-01-07 12:26:43.971339</t>
  </si>
  <si>
    <t>LA SEÑORA NIDIA RAMIREZ MEJIA CON CC 31466249 ENVÍA DERECHO DE PETICIÓN EN CALIDAD DE REPRESENTANTE DE LA SEÑORA LIBIA MEJÍA DE RAMÍREZ, CON CC 38955905, QUIEN PADECE DE UNA ENFERMEDAD DE HIPOACUSIA EN SU OÍDO IZQUIERDO.A TRAVÉS DE LA PRESENTE, SOLICITA DE MANERA RESPETUOSA LA AUTORIZACIÓN Y ENTREGA DE AUDÍFONOS PARA EL OÍDO IZQUIERDO, CON EL FIN DE MEJORAR SU CALIDAD DE VIDA Y FACILITAR SU BIENESTAR</t>
  </si>
  <si>
    <t>#202641450300004591</t>
  </si>
  <si>
    <t>#202641450100001832</t>
  </si>
  <si>
    <t>2026-01-07 12:27:09.703906</t>
  </si>
  <si>
    <t>PERSONERIA MUNICIPAL DE SANTIAGO DE CALI DERECHOS HUMANOS, UNIDAD PERMANENTE ATENCIÓN Y PROTECCIÓN ENVIA TRASLADO POR COMPETENCIA – DENUNCIA DE INCUMPLIMIENTO EN PROTOCOLOS DE ATENCIÓN EN SALUD EN CLINICA DESA Y PETICIÓN PARA ATENCIÓN DE SALUD Y RESPUESTA ESCRITA.</t>
  </si>
  <si>
    <t>#202641450300005061</t>
  </si>
  <si>
    <t>#202641450100001842</t>
  </si>
  <si>
    <t>2026-01-07 12:35:03.401741</t>
  </si>
  <si>
    <t>EDWARD CAMILO ROSALES NARVAEZ CON CC 16793593 RADICA SOLICITUD DE CERTIFICACIÓN CONTRACTUAL, ANEXA OBLIGACIONES ESPECIFICAS Y APORTA ESTAMPILLAS Y SE DEVUELVEN</t>
  </si>
  <si>
    <t>#202641450100001691</t>
  </si>
  <si>
    <t>#202641450100001852</t>
  </si>
  <si>
    <t>2026-01-07 12:36:48.226485</t>
  </si>
  <si>
    <t>PERSONERIA DISTRITAL SANTIAGO DE CALI DERECHOS HUMANOS, UNIDAD PERMANENTE ATENCIÓN Y PROTECCIÓN ENVIA TRASLADO POR COMPETENCIA – DERECHO DE PETICIÓN, MOVILIDAD DE RÉGIMEN DE CONTRIBUTIVO A SUBSIDIADO PARA EL SEÑOR RAFAEL NIÑO POR PARTE DE EPS COOPSALUD.</t>
  </si>
  <si>
    <t>#202641450300005521</t>
  </si>
  <si>
    <t>#202641450100001872</t>
  </si>
  <si>
    <t>2026-01-07 12:50:17.526982</t>
  </si>
  <si>
    <t>SUPERSALUD NOTIFICA RADICADO 20252100030616082 DEL USUARIO ISABELA MENDOZA GARCIA CC 1108638832 QUIEN PRESENTO ACCIDENTE DE TRANSITO PENDIENTE DE PROCEDIMIENTOS QUIRÚRGICOS  EN LA IPS CENTRO MEDICO VALLESALUD</t>
  </si>
  <si>
    <t>#202641450300004521</t>
  </si>
  <si>
    <t>#202641450100001882</t>
  </si>
  <si>
    <t>2026-01-07 13:04:53.507772</t>
  </si>
  <si>
    <t>SUPERSALUD NOTIFICA RADICADO 20252100019245542 DEL USUARIO GLORIA STELLA PANTOJA ESCOBAR CC 24627362 SE REABRE CASO 202541450100114962  POR RESPUESTA SIN SOLUCIÓN DE FONDO, YA QUE TIENE PENDIENTE REALIZACIÓN DE TERAPIAS MODALIDAD ACUÁTICA HIDRÁULICAS (15 SESIONES) TOPE SOAT ACTIVO.</t>
  </si>
  <si>
    <t>#202641450300004431</t>
  </si>
  <si>
    <t>#202641450100001892</t>
  </si>
  <si>
    <t>2026-01-07 13:12:32.970084</t>
  </si>
  <si>
    <t>SUPERSALUD NOTIFICA RADICADO 20262100000310382 DEL USUARIO KAREN JHOANA JARAMILLO SANCHEZ CC 1144062874 POR ACCIDENTE DE TRÁNSITO BAJO COBERTURA DEL SOAT, REQUIERE PROGRAMACIÓN DE LA CIRUGÍA DE FRACTURA DE TIBIA CON ORDEN DEL 18/12/2025. PERO LE DIJERON QUE DEBÍA ESPERAR EN CENTRO MEDICO IMBANACO DE CALI S.A. SEDE 02</t>
  </si>
  <si>
    <t>#202641450300004391</t>
  </si>
  <si>
    <t>#202641450100001902</t>
  </si>
  <si>
    <t>2026-01-07 13:19:01.98465</t>
  </si>
  <si>
    <t>SUPERSALUD NOTIFICA RADICADO 20262100000314702 DEL USUARIO ESNEIDER CELIS BERNAL CC 1013601477 SE ENCUENTRA ACTUALMENTE HOSPITALIZADO EN LA CLINICA COLOMBIA, EN EL SERVICIO DE HOSPITALIZACIÓN, CAMA #414, TIENE ORDEN DE PROCEDIMIENTO TUTOR EXTERNO TIPO AO, TROMBOFILAXIS MECÁNICA, EN LA MÁS RECIENTE RONDA DEL MÉDICO TRATANTE LE MANIFESTARON QUE NO TIENEN EL DISPOSITIVO PARA LA CIRUGÍA, ADICIONAL  INFORMA QUE NO HAY IPS DISPONIBLES PARA EL TRASLADO.</t>
  </si>
  <si>
    <t>#202641450300004461</t>
  </si>
  <si>
    <t>#202641450100001912</t>
  </si>
  <si>
    <t>2026-01-07 13:25:15.433709</t>
  </si>
  <si>
    <t>SUPERSALUD NOTIFICA RADICADO 20262100000347062 DEL USUARIO FRANCY MILENA CASTAÑEDA MAYA CC 1107089646 POR ACCIDENTE DE TRÁNSITO BAJO COBERTURA DEL SOAT, REQUIERE BLOQUEO ECO GUIADO EN PIE IZQUIERDO #5 CON ORDEN MEDICA DEL 27-11-2025 GENERADA POR FISIATRIA  AL LLAMAR A LA IPS FABILU S.A.S CLINICA COLOMBIA ES  PARA SOLICITAR LA CITA LE INDICAN QUE NO HAY AGENDA DISPONIBLE</t>
  </si>
  <si>
    <t>#202641450300004541</t>
  </si>
  <si>
    <t>#202641450100001922</t>
  </si>
  <si>
    <t>2026-01-07 13:33:15.039552</t>
  </si>
  <si>
    <t>SUPERSALUD NOTIFICA RADICADO 20262100000292462 DEL USUARIO MARLENY PRETEL PORTOCARRERO CC 31373857 REPORTA FALTA DE OPORTUNIDAD EN LA ATENCIÓN EN OTROS SERVICIOS DE SALUD EN EL SERVICIO DE URGENCIAS E INSATISFACCIÓN RELACIONADA CON LA ATENCIÓN DEL PERSONAL EN SALUD  POR PARTE DEL HUV</t>
  </si>
  <si>
    <t>#202641450300005051</t>
  </si>
  <si>
    <t>#202641450100001932</t>
  </si>
  <si>
    <t>2026-01-07 13:39:16.535174</t>
  </si>
  <si>
    <t xml:space="preserve">SUPERSALUD NOTIFICA RADICADO 20262100000295202 DEL USUARIO JOSE FERNANDO ARISTIZABAL RAMIREZ CC 1143956947 INGRESA POR ACCIDENTE DE TRANSITO, REPORTA FALTA DE OPORTUNIDAD EN LA ATENCIÓN EN OTROS SERVICIOS DE SALUD EN EL SERVICIO DE URGENCIAS  POR PARTE DE LAS IPS  CLÍNICA COLOMBIA, HOSPITAL UNIVERSITARIO, CLÍNICA CARMONA </t>
  </si>
  <si>
    <t>#202641450300005771</t>
  </si>
  <si>
    <t>#202641450100001942</t>
  </si>
  <si>
    <t>2026-01-07 13:46:50.342773</t>
  </si>
  <si>
    <t>LA SEÑORA ANGELA VIVIANA ARVELAEZ ZAMORA SOLICITA CERTIFICACION CONTRACTUAL, CON OBLIGACIONES ESPECIFICAS, SE DEVUELVEN LAS ESTAMPILLAS.</t>
  </si>
  <si>
    <t>#202641450100001491</t>
  </si>
  <si>
    <t>#202641450100001952</t>
  </si>
  <si>
    <t>2026-01-07 13:53:29.574471</t>
  </si>
  <si>
    <t>FUNDACION TOBIAS EMANUEL ENVIA SOLICITUD ENTREGA URGENTE INSUMOS, ALIMEENTACION ENTERAL Y MEDICAMENTOS DE CONTROL DE MENORES RELACIONADOS EN DOCUMENTO ANEXO</t>
  </si>
  <si>
    <t>#202641450300005681</t>
  </si>
  <si>
    <t>#202641450100001962</t>
  </si>
  <si>
    <t>2026-01-07 14:01:50.900343</t>
  </si>
  <si>
    <t>SUPERSALUD ENVIA TRASLADO DE CONCEPTO DE SEGUIMIENTO Y EVALUACIÓN EN CAMPO REALIZADO A LA IPS ORTHOPLAN</t>
  </si>
  <si>
    <t>#202641450300014151</t>
  </si>
  <si>
    <t>#202641450100001972</t>
  </si>
  <si>
    <t>2026-01-07 14:18:52.521616</t>
  </si>
  <si>
    <t>ANGELO FERNANDO ROBLEDO COLONIA CON CC 1144140914 RADICA SOLICITUD DE CERTIFICACIÓN CONTRACTUAL, ANEXA OBLIGACIONES ESPECIFICAS Y APORTA ESTAMPILLAS Y SE DEVUELVEN</t>
  </si>
  <si>
    <t>#202641450100001361</t>
  </si>
  <si>
    <t>#202641450100001982</t>
  </si>
  <si>
    <t>2026-01-07 14:34:14.79133</t>
  </si>
  <si>
    <t>ESLY FERNANDA RUIZ GALLARDO CON CC 38640625 RADICA SOLICITUD DE CERTIFICACIÓN CONTRACTUAL, ANEXA OBLIGACIONES ESPECIFICAS Y APORTA ESTAMPILLAS Y SE DEVUELVEN</t>
  </si>
  <si>
    <t>#202641450100001391</t>
  </si>
  <si>
    <t>#202641450100001992</t>
  </si>
  <si>
    <t>2026-01-07 14:42:13.775533</t>
  </si>
  <si>
    <t>ALMACENES CORONA SAS-CENTRO CORONA BELALCAZAR, ENVIA SOLICITUD DE VISITA PARA CONCEPTO SANITARIO.</t>
  </si>
  <si>
    <t>#202641450200001111</t>
  </si>
  <si>
    <t>#202641450100002002</t>
  </si>
  <si>
    <t>2026-01-07 14:54:53.019777</t>
  </si>
  <si>
    <t>LAURA VANESSA BOLANOS DELGADO CON CC 1007609556 RADICA SOLICITUD DE CERTIFICACIÓN CONTRACTUAL, ANEXA OBLIGACIONES ESPECIFICAS Y APORTA ESTAMPILLAS Y SE DEVUELVEN</t>
  </si>
  <si>
    <t>#202641450100001721</t>
  </si>
  <si>
    <t>#202641450100002012</t>
  </si>
  <si>
    <t>2026-01-07 14:59:52.201326</t>
  </si>
  <si>
    <t>NOTARIA 6 RADICA OFICIO DE REGISTRO CIVIL QUE EN EL M,ES DE DICIEMBRE DE 2025 NO SE DILIGENCIO CERTIFICADO DE NACIDO VIVO EN ESTE DESPACHO</t>
  </si>
  <si>
    <t>#202641730100018512</t>
  </si>
  <si>
    <t>2026-01-07 15:04:22.08616</t>
  </si>
  <si>
    <t>MUY BUENAS TARDES SOLICITO VISITA A MI ESTABLECIMIENTO DE COMERCIO COMPAE ALEJO VALLENATO Y REGGATON UBICADO EN N LA CALLE 13 66BIS 57 LOCAL 1 29 BARRIO LIMONAR COMUNA 17 POR RFAVOR COMUNICARSE CONMIGO AL CONTACTO 3137781769 MUCHAS GRACIAS POR LA ATENCION PRESTADA</t>
  </si>
  <si>
    <t>#202641450200001311</t>
  </si>
  <si>
    <t>#202641450100002022</t>
  </si>
  <si>
    <t>2026-01-07 15:12:27.167319</t>
  </si>
  <si>
    <t>LEIDY JOHANNA MONSALVE COLINA CON CC 1151939853 RADICA DERECHO DE PETICIÓN EN VIRTUD DE UNA FALLA EN LA ATENCIÓN MÉDICA QUE RECIBÍ EN LA IPS COMFENALCO. EL MOTIVO DE MI SOLICITUD ES QUE FUI ATENDIDA EN URGENCIAS POR UN CUADRO DE VÓMITO PERSISTENTE, QUE NO CEDÍA, Y DURANTE LA CONSULTA NO SE ME BRINDÓ UNA SOLUCIÓN EFECTIVA. CABE DESTACAR QUE SOY PACIENTE PSIQUIÁTRICA Y, POR LO TANTO, MIS CONDICIONES REQUIEREN DE UNA ATENCIÓN ESPECIAL Y ADECUADA. EN VIRTUD DE LO ANTERIOR, SOLICITO QUE SE ME ASIGNE OTRA CLÍNICA DE ATENCIÓN QUE PUEDA OFRECERME EL TRATAMIENTO ADECUADO PARA MI CONDICIÓN.</t>
  </si>
  <si>
    <t>#202641450300004721</t>
  </si>
  <si>
    <t>#202641450100002042</t>
  </si>
  <si>
    <t>2026-01-07 15:34:28.116749</t>
  </si>
  <si>
    <t>JHONATAN JIMENEZ RUBIO CON CC 1151947195 RADICA SOLICITUD DE CERTIFICACIÓN CONTRACTUAL, ANEXA OBLIGACIONES ESPECIFICAS Y APORTA ESTAMPILLAS Y SE DEVUELVEN.</t>
  </si>
  <si>
    <t>#202641450100001401</t>
  </si>
  <si>
    <t>#202641450100002052</t>
  </si>
  <si>
    <t>2026-01-07 15:38:40.068991</t>
  </si>
  <si>
    <t>ANGELICA GUTIERREZ TORRES CON CC 1107043440 RADICA SOLICITUD DE CERTIFICACIÓN CONTRACTUAL, ANEXA OBLIGACIONES ESPECIFICAS Y APORTA ESTAMPILLAS Y SE DEVUELVEN.</t>
  </si>
  <si>
    <t>#202641450100001501</t>
  </si>
  <si>
    <t>#202641450100002062</t>
  </si>
  <si>
    <t>2026-01-07 15:43:56.599206</t>
  </si>
  <si>
    <t>BRANDON YUSET ABONIA RUIZ CON CC 1144082094 RADICA SOLICITUD DE CERTIFICACIÓN CONTRACTUAL, ANEXA OBLIGACIONES ESPECIFICAS Y APORTA ESTAMPILLAS Y SE DEVUELVEN.</t>
  </si>
  <si>
    <t>#202641450100001861</t>
  </si>
  <si>
    <t>#202641450100002072</t>
  </si>
  <si>
    <t>2026-01-07 16:22:45.96116</t>
  </si>
  <si>
    <t>LA GOBERNACION DEL VALLE DEL CAUCA ENVIA TRASLADO POR COMPETENCIA, OFICIO PQR 20252100029522012 DE LA SUPERSALUD, CASO DE LA SEÑORA RUBIELA GONZALEZ CC. 24261141, POR NEGACIÓN EN LA ENTREGA DE TECNOLOGÍAS EN SALUD Y DE OTROS SERVICIOS AUTORIZADOS.</t>
  </si>
  <si>
    <t>#202641450300006961</t>
  </si>
  <si>
    <t>#202641450100002082</t>
  </si>
  <si>
    <t>2026-01-07 16:29:35.551361</t>
  </si>
  <si>
    <t xml:space="preserve">LA SEÑORA MARIA CRISTINA CARDENAS BOLAÑOS ENVIA SOLICITUD DE VISITA PARA CONCEPTO SANITARIO, PROFESIONAL INDEPENDIETE. </t>
  </si>
  <si>
    <t>#202641450200001431</t>
  </si>
  <si>
    <t>#202641450100002092</t>
  </si>
  <si>
    <t>2026-01-07 16:33:15.068551</t>
  </si>
  <si>
    <t>ALMACENES CORONA SAS-SEDE ALFONSO LOPEZ ENVIA SOLICITUD DE VISITA PARA CONCEPTO SANITARIO.</t>
  </si>
  <si>
    <t>#202641450100002102</t>
  </si>
  <si>
    <t>2026-01-07 16:36:37.469497</t>
  </si>
  <si>
    <t>JS FUMIPLAG ENVIA SOLICITUD DE VISITA PARA CONCEPTO SANITARIO.</t>
  </si>
  <si>
    <t>#202641450200001121</t>
  </si>
  <si>
    <t>#202641450100002112</t>
  </si>
  <si>
    <t>2026-01-07 16:40:55.752419</t>
  </si>
  <si>
    <t>RANCHO Y LICORES RAPICONE ENVIA SOLICITUD DE VISITA PARA CONCEPTO SANITARIO.</t>
  </si>
  <si>
    <t>#202641450200005251</t>
  </si>
  <si>
    <t>#202641730100019932</t>
  </si>
  <si>
    <t>2026-01-07 17:07:56.281562</t>
  </si>
  <si>
    <t>Adulto mayor con riesgo cardiaco lo sacaron de la clinica en ambulancia para Cali para saber que clinica lo podia aceptar hasta el momento se encuentran todas con sobrecupo y no lo han atendido en ninguna entidad cuenta con un dolor fuerte</t>
  </si>
  <si>
    <t>#202641450300004481</t>
  </si>
  <si>
    <t>#202641450100002122</t>
  </si>
  <si>
    <t>2026-01-07 17:58:20.227602</t>
  </si>
  <si>
    <t xml:space="preserve">SUPERSALUD NOTIFICA RADICADO 20262100000114522 DEL USUARIO LUIS ALEJANDRO CERON CERON CC 1061774851 POR ACCIDENTE DE TRÁNSITO BAJO COBERTURA DEL SOAT, REQUIERE PROGRAMACIÓN DE CITA POR LA ESPECIALIDAD DE ORTOPEDIA Y TRAUMATOLOGIA, ORDEN DEL 23/10/2025 Y RESONANCIA MAGNETICA DEL MIEMBRO SUPERIOR IZQUIERDO, RADIOGRAFIA DE HOMBRO DERECHO, RADIOGRAFIA DE TOBILLO DERECHO, CON ORDEN 23/10/2025 AL COMUNICARSE CON LA IPS  FABILU S.A.S CLINICA COLOMBIA ES LE INFORMAN QUE NO HAY AGENDA </t>
  </si>
  <si>
    <t>#202641450300004791</t>
  </si>
  <si>
    <t>2026-01-10 00:00:00</t>
  </si>
  <si>
    <t>#202641450100002132</t>
  </si>
  <si>
    <t>2026-01-07 18:03:11.253374</t>
  </si>
  <si>
    <t xml:space="preserve">SUPERSALUD NOTIFICA RADICADO 20262100000373982 DEL USUARIO SARA MORA COSIO CC 1109665501 QUIEN PRESENTO ACCIDENTE DE TRANSITO PENDIENTE DE VALORACION CON ORTOPEDIA Y TRAUMATOLOGÍA  </t>
  </si>
  <si>
    <t>#202641450300005411</t>
  </si>
  <si>
    <t>#202641450100002142</t>
  </si>
  <si>
    <t>2026-01-07 18:08:51.184311</t>
  </si>
  <si>
    <t>SUPERSALUD NOTIFICA RADICADO 20262100000396202 DEL USUARIO SEBASTIAN GONZALEZ GONZALEZ CC 1109664108 PACIENTE AUN EN COBERTURA DE SOAT, SE ENCUENTRA EN HOSPITALIZACIÓN DE UNIDAD MEDICA DE TRAUMA DEL VALLE S.A.S TRAUMAORIENTE  EN LA CAMA #202A, REPORTA FALTA DE OPORTUNIDAD EN LA ATENCIÓN EN OTROS SERVICIOS DE SALUD</t>
  </si>
  <si>
    <t>#202641450300004761</t>
  </si>
  <si>
    <t>#202641450100002152</t>
  </si>
  <si>
    <t>2026-01-07 18:16:00.318449</t>
  </si>
  <si>
    <t>SUPERSALUD NOTIFICA RADICADO 20252100030591152 DEL USUARIO OSCAR FERNANDO BENAVIDES CARDONA CC 1014189446 SOLICITA EL REEMBOLSO DE DINERO QUE A LA FECHA SE ENCUENTRA PENDIENTE, CORRESPONDIENTE A UN PROCEDIMIENTO MEDICO NO REALIZADO CLINICA DENTAL KERALTY SAS CLINICA ODONTOSANITAS CALI</t>
  </si>
  <si>
    <t>#202641450300004571</t>
  </si>
  <si>
    <t>#202641450100002162</t>
  </si>
  <si>
    <t>2026-01-07 18:23:22.914542</t>
  </si>
  <si>
    <t>SUPERSALUD NOTIFICA RADICADO 20262100000336932 DEL USUARIO JHAIRA PATRICIA MARTINEZ MANZANO CC 1114832919 SOLICITA LA ENTREGA DE HISTORIA CLINICA DE LA IPS CLINICA NUEVA SONRISA S.A PARA CONTINUAR CON TRATAMIENTO DE ORTODONCIA</t>
  </si>
  <si>
    <t>#202641450300005241</t>
  </si>
  <si>
    <t>#202641450100002172</t>
  </si>
  <si>
    <t>2026-01-07 18:29:32.840225</t>
  </si>
  <si>
    <t xml:space="preserve">SUPERSALUD NOTIFICA RADICADO 20262100000384652 DEL USUARIO YAMILENA MENESES ORTIZ CC 67043345 QUIEN PRESENTO ACCIDENTE DE TRANSITO PENDIENTE DE VALORACION CON ORTOPEDIA Y TRAUMATOLOGÍA </t>
  </si>
  <si>
    <t>#202641450300006551</t>
  </si>
  <si>
    <t>#202641450100002182</t>
  </si>
  <si>
    <t>2026-01-07 18:34:40.717807</t>
  </si>
  <si>
    <t>SUPERSALUD NOTIFICA RADICADO 20269300400101542 DEL USUARIO CARLOS JAVIER MARCANO HERNÁNDEZ DE 37512127 DONDE EL CLÍNICA IMBANACO S.A.S. SOLICITA RECONOCIMIENTO DE REEMBOLSOS DE ATENCION PRESTADA</t>
  </si>
  <si>
    <t>#202641450300010611</t>
  </si>
  <si>
    <t>#202641730100021052</t>
  </si>
  <si>
    <t>2026-01-07 23:59:34.427154</t>
  </si>
  <si>
    <t>Cordial saludo Mediante la presente solicito de su colaboracion para que me sea generado certificado de discapacidad que acredite oficialmente mi condicion y que me permita acceder a los beneficios y derechos establecidos para personas con discapacidad conforme a la legislacion vigente</t>
  </si>
  <si>
    <t>#202641450200005381</t>
  </si>
  <si>
    <t>#202641330100000582</t>
  </si>
  <si>
    <t>2026-01-08 08:05:54.230222</t>
  </si>
  <si>
    <t>PETICIÓN POR PRESENCIA DE  RATAS</t>
  </si>
  <si>
    <t>#202641450200005081</t>
  </si>
  <si>
    <t>#202641450100002202</t>
  </si>
  <si>
    <t>2026-01-08 08:07:03.474805</t>
  </si>
  <si>
    <t>COSMITET  RADICA SOLICITUD DE MEDICAMENTOS TB</t>
  </si>
  <si>
    <t>#202641450100002212</t>
  </si>
  <si>
    <t>2026-01-08 08:34:12.851141</t>
  </si>
  <si>
    <t>ALMACENES CORONA SAS-SEDE CHIPICHAPE ENVIA SOLICITUD DE VISITA PARA CONCEPTO SANITARIO.</t>
  </si>
  <si>
    <t>#202641450100002222</t>
  </si>
  <si>
    <t>2026-01-08 08:45:35.543885</t>
  </si>
  <si>
    <t>CLINICA NUEVA RAFAEL URIBE URIBE RADICA SOLICITUD DE MEDICAMENTOS TB</t>
  </si>
  <si>
    <t>#202641450100002232</t>
  </si>
  <si>
    <t>2026-01-08 08:56:35.814254</t>
  </si>
  <si>
    <t>LA SEÑORA DIANA MARIA MONTOYA MOSQUERA ENVIA SOLICITUD, PARA QUE A SU HIJO CAMILO ANDRÉS GIRALDO MONTOYA CC. 1144110870, QUE SEA AFILIADO A LA EPS PARA CONTINUAR CON SU TRATAMIENTO MEDICO.</t>
  </si>
  <si>
    <t>#202641450300009531</t>
  </si>
  <si>
    <t>#202641450100002242</t>
  </si>
  <si>
    <t>2026-01-08 09:11:25.500213</t>
  </si>
  <si>
    <t>CORPORACIÓN DE LUCHA CONTRA EL SIDA RADICA SOLICITUD DE STOCK DE ISONIAZIDA DE 300MG PARA EL MANEJO DE TB</t>
  </si>
  <si>
    <t>#202641450100002252</t>
  </si>
  <si>
    <t>2026-01-08 09:15:21.008693</t>
  </si>
  <si>
    <t>HOSPITAL UNIVERSITARIO DEL VALLE RADICA SOLICITUD DE MEDICAMENTOS TB</t>
  </si>
  <si>
    <t>#202641450100002262</t>
  </si>
  <si>
    <t>2026-01-08 09:28:25.667106</t>
  </si>
  <si>
    <t>JUAN FERNANDO RICARDO MORALES CON CC 77193341 RADICA FORMULARIO DE NOVEDADES DE CAMBIO DE DOMICILIO.PERSONA INDEPENDIENTE</t>
  </si>
  <si>
    <t>#202641450100002272</t>
  </si>
  <si>
    <t>2026-01-08 09:35:01.806163</t>
  </si>
  <si>
    <t>FUERZA AEROESPACIAL COLOMBIANA RADICA SOLICITUD DE MEDICAMENTOS TB</t>
  </si>
  <si>
    <t>#202641450100002282</t>
  </si>
  <si>
    <t>2026-01-08 09:59:17.380255</t>
  </si>
  <si>
    <t>INTERNATIONAL RESCUE COMMITTEE ENVIA SOLICITUD DE INFORMACION SOBRE SALUD MENTAL EN NIÑOS, NIÑAS Y ADOLESCENTES EN EL CONTEXTO EDUCATIVO DEL MUNICIPIO DE CALI.</t>
  </si>
  <si>
    <t>#202641450200001551</t>
  </si>
  <si>
    <t>#202641450100002292</t>
  </si>
  <si>
    <t>2026-01-08 10:04:39.114245</t>
  </si>
  <si>
    <t>CLINICA DE OCCIDENTE RADICA SOLICITUD DE MEDICAMENTOS TB</t>
  </si>
  <si>
    <t>#202641730100022282</t>
  </si>
  <si>
    <t>2026-01-08 10:14:31.782003</t>
  </si>
  <si>
    <t>REITERACION SOLICITUD RESPUESTA INMEDIATA SEGUNDO REQUERIMIENTO ORGANO DE CONTROL</t>
  </si>
  <si>
    <t>#202641450200002531</t>
  </si>
  <si>
    <t>#202641730100022342</t>
  </si>
  <si>
    <t>2026-01-08 10:24:52.632025</t>
  </si>
  <si>
    <t>CORREO CONTACTENOS: Notificacion electronica radicado salida No 20264250039481</t>
  </si>
  <si>
    <t>solicitud de visita de ivc a sistemas de almacenamiento de agua para consumo humano</t>
  </si>
  <si>
    <t>#202641730100022552</t>
  </si>
  <si>
    <t>2026-01-08 10:44:13.962009</t>
  </si>
  <si>
    <t>Traslado de solicitud por favor al responder citar los siguientes radicados 0712 1258022025 y 0712 1258032025</t>
  </si>
  <si>
    <t>#202641450100002302</t>
  </si>
  <si>
    <t>2026-01-08 10:47:19.109839</t>
  </si>
  <si>
    <t>LA USUARIA SANDRA XIMENA CABRERA MEDIANA CON CC 1144209217 RADICA SOLICITUD DE CERTIFICACIÓN CONTRACTUAL, ANEXA OBLIGACIONES ESPECIFICAS Y APORTA ESTAMPILLAS Y SE DEVUELVEN.</t>
  </si>
  <si>
    <t>#202641450100001761</t>
  </si>
  <si>
    <t>#202641730100022682</t>
  </si>
  <si>
    <t>2026-01-08 10:57:49.228788</t>
  </si>
  <si>
    <t>CONCEPTO SANITARIO PARA EL ESTABLECIMIENTO NUTRICARNICOS SAS</t>
  </si>
  <si>
    <t>#202641450200001291</t>
  </si>
  <si>
    <t>#202641450100002322</t>
  </si>
  <si>
    <t>2026-01-08 10:58:48.239814</t>
  </si>
  <si>
    <t>SUPERSALUD NOTIFICA RADICADO 20262100000415072 DEL USUARIO ZULEYDY LUCUMI LUCUMI CC 1112478207 INGRESA POR ACCIDENTE DE TRÁNSITO BAJO COBERTURA DEL SOAT, SOLICITA PROGRAMACIÓN DE CONTROL POR CIRUGÍA GENERAL, TERAPIAS RESPIRATORIA CANTIDAD 10, AL COMUNICARSE CON LA IPS CLINICA VALLE SALUD SAN FERNANDO S.A.S LE MANIFIESTAN QUE NO HAY DISPONIBILIDAD DE AGENDA.</t>
  </si>
  <si>
    <t>#202641450300004811</t>
  </si>
  <si>
    <t>#202641450100002332</t>
  </si>
  <si>
    <t>2026-01-08 11:02:45.986206</t>
  </si>
  <si>
    <t>MIGOTES PANADERÍA PASTELERÍA RESTAURANTE RADICA FORMULARIO PARA SOLICITAR CONCEPTO SANITARIO DE ESTABLECIMIENTO</t>
  </si>
  <si>
    <t>#202641450200003701</t>
  </si>
  <si>
    <t>#202641450100002342</t>
  </si>
  <si>
    <t>2026-01-08 11:05:33.918333</t>
  </si>
  <si>
    <t>EL USUARIO JOSE JAIR CUELLAR RENGIFO CON CC 94317123 RADICA SOLICITUD DE CERTIFICACIÓN CONTRACTUAL, ANEXA OBLIGACIONES ESPECIFICAS Y APORTA ESTAMPILLAS Y SE DEVUELVEN.</t>
  </si>
  <si>
    <t>#202641450100001531</t>
  </si>
  <si>
    <t>#202641450100002352</t>
  </si>
  <si>
    <t>2026-01-08 11:06:23.851954</t>
  </si>
  <si>
    <t>SUPERSALUD NOTIFICA RADICADO 20269300400094322 DEL USUARIO ROQUE MUÑOZ GIL CC 73195338 REQUIERE CERTIFICADO DE COBERTURA SOAT DESDE EL DÍA 18 DE DICIEMBRE 2025, PARA PODER TERMINAR PROCEDIMIENTOS MÉDICOS EN LA CLINICA CALI</t>
  </si>
  <si>
    <t>#202641450300007021</t>
  </si>
  <si>
    <t>#202641450100002362</t>
  </si>
  <si>
    <t>2026-01-08 11:28:19.890452</t>
  </si>
  <si>
    <t>SUPERSALUD ENVIA REQUERIMIENTO PQRD 20252100030850242 DEL USUARIO MELIDA ESCOBAR DE TIRADO CC  38990783 SE REQUIERE INFORME A ESTA DIRECCIÓN, LAS GESTIONES QUE DENTRO DEL MARCO DE SUS COMPETENCIAS HAYA REALIZADO COMO DEFENSORÍA DEL PACIENTE DE CALI</t>
  </si>
  <si>
    <t>#202641450300004611</t>
  </si>
  <si>
    <t>#202641450100002372</t>
  </si>
  <si>
    <t>2026-01-08 11:30:58.328036</t>
  </si>
  <si>
    <t xml:space="preserve">HIGIENE INDUSTRIAL S.A.S RADICA SOLICITUD DE RENOVACIÓN DE CARNET APLICADOR </t>
  </si>
  <si>
    <t>#202641450200001051</t>
  </si>
  <si>
    <t>#202641450100002382</t>
  </si>
  <si>
    <t>2026-01-08 11:35:46.516932</t>
  </si>
  <si>
    <t>LIVIERA HOTEL BOUTIQUE RADICA FORMULARIO PARA SOLICITAR CONCEPTO SANITARIO DE ESTABLECIMIENTO</t>
  </si>
  <si>
    <t>#202641450100002392</t>
  </si>
  <si>
    <t>2026-01-08 11:38:53.363412</t>
  </si>
  <si>
    <t>SUPERINTENDENCIA NACIONAL DE SALUD ENVIA ACUSO RECIBO COMUNICACIÓN TRASLADO DE SOLICITUD CON RADICADO DE SU ENTIDAD NO: 202541450300167241 Y RAD. PADRE: 202541730101811792; PARA UNA POSIBLE APERTURA DE INVESTIGACIÓN ADMINISTRATIVA SANCIONATORIA, POR LA NO GARANTÍA EN LA PRESTACIÓN DE SERVICIOS EN SALUD POR PARTE DE LA EAPB NUEVA EPS, CASO IDIAR GRACIA PALOMINO.</t>
  </si>
  <si>
    <t>#202641450100002402</t>
  </si>
  <si>
    <t>2026-01-08 11:40:57.965191</t>
  </si>
  <si>
    <t>LA USUARIA KAREN YULIANA GALEANO VERGARA CON CC 1005862076 RADICA SOLICITUD DE CERTIFICACIÓN CONTRACTUAL, ANEXA OBLIGACIONES ESPECIFICAS Y APORTA ESTAMPILLAS Y SE DEVUELVEN.</t>
  </si>
  <si>
    <t>#202641450100001411</t>
  </si>
  <si>
    <t>#202641450100002412</t>
  </si>
  <si>
    <t>2026-01-08 12:02:42.976281</t>
  </si>
  <si>
    <t>LA USUARIA ANGIE LIZETH MARTOS ORTIZ CON CC 1006178931 RADICA SOLICITUD DE CERTIFICACIÓN CONTRACTUAL, ANEXA OBLIGACIONES ESPECIFICAS Y APORTA ESTAMPILLAS Y SE DEVUELVEN.</t>
  </si>
  <si>
    <t>#202641450100001791</t>
  </si>
  <si>
    <t>#202641450100002432</t>
  </si>
  <si>
    <t>2026-01-08 12:40:29.419555</t>
  </si>
  <si>
    <t>LA SEÑORA LAURA ALZATE BOORQUEZ ENVIA SOLICITUD DE QUE LA EPS COOSALUD LE DE REPUESTA SOBRE LA MOVILIDAD DE RÉGIMEN SUBSIDIADO RÉGIMEN CONTRIBUTIVO CÓMO BENEFICIARIA.</t>
  </si>
  <si>
    <t>#202641450300008251</t>
  </si>
  <si>
    <t>#202641450100002442</t>
  </si>
  <si>
    <t>2026-01-08 12:56:00.440361</t>
  </si>
  <si>
    <t>LA SEÑORA MARGARITA MARIA CASTRO ORTIZ ENVIA SOLICITUD DE VISITA POR IVC A LA VIVIENDA UBICADA AL LADO DE SU CASA, DEBIDO A LAS GRAVES CONDICIONES DE SALUBRIDAD QUE PRESENTA Y QUE ESTÁN AFECTANDO DIRECTAMENTE A SU HOGAR, POR MALOS OLORES INTENSOS, CUCARACHAS Y ROEDORES, LOS CUALES HAN COMENZADO A INGRESAR A SU CASA.</t>
  </si>
  <si>
    <t>#202641450100002452</t>
  </si>
  <si>
    <t>2026-01-08 13:41:19.120652</t>
  </si>
  <si>
    <t>LA SEÑORA DIANA MARIA CASTILLO PINILLO ENVIA QUEJA POR LA FALLA EN LA PRESTACION DEL SERVICIO DE LA EPS  SALUD TOTAL, NUEVA EPS, HACIA EL SEÑOR HENRY GLEIZ CABRERA CASTILLO CC. 6.100.393, QUIEN SE ENCUENTRA EN MAL ESTADO DE SALUD, LA CLÍNICA DESA NO ADMITE NUEVAMENTE POR QUE HIZO RETIRO VOLUNTARIO, LA CLINICA NUETRA ASEGURA QUE CONTINUO AFILIADO EN SALUD TOTAL Y NO TIENEN CONVENIO CON LA NUEVA EPS, EL HOSPITAL UNIVERSITARIO INDICA NO TENER EL ESPECIALISTA, HASTA LA FECHA NO LE HAN PRESTAR LOS SERVICIOS MEDICOS POR TEMAS ADMINISTRATIVOS DE LAS EPS EN MENSION.</t>
  </si>
  <si>
    <t>#202641450300007001</t>
  </si>
  <si>
    <t>CARLOS.RAMIREZ.ARE</t>
  </si>
  <si>
    <t>YEISSON.URIBE</t>
  </si>
  <si>
    <t>#202641450100002462</t>
  </si>
  <si>
    <t>2026-01-08 13:52:50.934081</t>
  </si>
  <si>
    <t>EL DEPARTAMENTO NACIONAL DE PLANEACION DPN ENVIA PETICIÓN CON RADICADO DNP 20266000007852, SOLICITUD DE LA SEÑORA ROSA MARY GIRALDO TORRES CC. 38461468, QUIEN REQUIERE SER AFILIADA A UNA EPS EN REGIMEN SUBSIDIADO, PARA ELLA Y SU HIJO.</t>
  </si>
  <si>
    <t>#20260008761</t>
  </si>
  <si>
    <t>#202641450100002472</t>
  </si>
  <si>
    <t>2026-01-08 14:12:37.323662</t>
  </si>
  <si>
    <t>CLINICA NEUROLÓGICA DEL PACIFICO RADICA FORMULARIO DE NOVEDADES DE APERTURA DE SERVICIO</t>
  </si>
  <si>
    <t>#202641450100002482</t>
  </si>
  <si>
    <t>2026-01-08 14:17:27.037609</t>
  </si>
  <si>
    <t>GERALDINE QUINTERO MONA CON CC 1107068554 RADICA SOLICITUD DE CERTIFICACIÓN CONTRACTUAL, ANEXA OBLIGACIONES ESPECIFICAS Y APORTA ESTAMPILLAS Y SE DEVUELVEN.</t>
  </si>
  <si>
    <t>#202641450100001541</t>
  </si>
  <si>
    <t>#202641730100024222</t>
  </si>
  <si>
    <t>2026-01-08 14:17:47.67187</t>
  </si>
  <si>
    <t>CONTACTENOS: URGENTE: SOLICITUD DE REMISIÓN DE PACIENTE EN ALTO RIESGO DE VIDA A CENTRO HOSPITALARIO DE MAYOR COMPLEJIDAD (CLÍNICA IMBANACO / FUNDACIÓN VALLE DEL LILI / CLÍNICA AMIGA EN CALI), POR FALTA DE OPORTUNIDAD MÉDICA CON MÉDICOS ESPECIALISTAS TRATANTES ...</t>
  </si>
  <si>
    <t>#202641450300009371</t>
  </si>
  <si>
    <t>#202641450100002492</t>
  </si>
  <si>
    <t>2026-01-08 14:20:18.865823</t>
  </si>
  <si>
    <t>JUAN CAMILO MOSQUERA HERNANDEZ CON CC 1144105085 RADICA SOLICITUD DE CERTIFICACIÓN CONTRACTUAL, ANEXA OBLIGACIONES ESPECIFICAS Y APORTA ESTAMPILLAS Y SE DEVUELVEN.</t>
  </si>
  <si>
    <t>#202641450100001421</t>
  </si>
  <si>
    <t>#202641450100002502</t>
  </si>
  <si>
    <t>2026-01-08 14:39:12.743926</t>
  </si>
  <si>
    <t>TIENDAS D1 S.A.S ENVIA SOLICITUD DE INFORMACIÓN SOBRE TOMA DE MUESTRAS Y RESULTADOS POR LA SECRETARIA DE SALUD CALI,DURANTE EL PERIODO COMPRENDIDO ENTRE JUNIO Y DICIEMBRE DE 2025</t>
  </si>
  <si>
    <t>#202641450200002651</t>
  </si>
  <si>
    <t>#202641450100002522</t>
  </si>
  <si>
    <t>2026-01-08 15:38:04.648602</t>
  </si>
  <si>
    <t>LA SEÑORA NATALIA ANDREA BERMEO ARROYO ENVIA SOLICITUD DE CERTIFICACION CONTRACTUAL, CON OBLIGACIONES ESPECÍFICAS.</t>
  </si>
  <si>
    <t>#202641450100001811</t>
  </si>
  <si>
    <t>#202641450100002532</t>
  </si>
  <si>
    <t>2026-01-08 16:19:06.698493</t>
  </si>
  <si>
    <t>MARIA FERNANDA FIGUEROA GARCES CON CC 1107094952 RADICA SOLICITUD DE CERTIFICACIÓN CONTRACTUAL, ANEXA OBLIGACIONES ESPECIFICAS Y APORTA ESTAMPILLAS Y SE DEVUELVEN.</t>
  </si>
  <si>
    <t>#202641450100001591</t>
  </si>
  <si>
    <t>OMAIRA.LONDONO</t>
  </si>
  <si>
    <t>#202641450100002542</t>
  </si>
  <si>
    <t>2026-01-08 16:35:09.318955</t>
  </si>
  <si>
    <t>LA RED DE SALUD DEL NORTE E.S.E-IPS CALIMA, CLINICA DE MAMA, ENVIA SOLICITUD DE COLABORACIÓN CON RECOLECCIÓN DE RESIDUO EN ESTADO DE DESCOMPOSICIÓN UBICADO EN VÍA PÚBLICA EN LA CALLE 67 6N ESQUINA, ENTRE EL COLEGIO MIGUEL ANGEL BUONARROTTI Y LA IPS CALIMA.</t>
  </si>
  <si>
    <t>#202641450200003231</t>
  </si>
  <si>
    <t>#202641450100002552</t>
  </si>
  <si>
    <t>2026-01-08 16:44:32.293138</t>
  </si>
  <si>
    <t>GOBERNACION DEL VALLE DEL CAUCA PROGRAMA CANCER, ENVIA SOLICITUD DE VALIDACIÓN ADMINISTRATIVA Y CORRECCIÓN DE INCONSISTENCIAS EN DATOS DE IDENTIFICACIÓN DE MENOR JOAN SEBASTIÁN ZAPATA RESTREPO REGISTRO CIVIL N.° 1232817132, LO QUE HA GENERADO BARRERAS ADMINISTRATIVAS Y ASISTENCIALES, AFECTANDO LA CONTINUIDAD DEL TRATAMIENTO ONCOLÓGICO, EN LA FUNDACIÓN VALLE DEL LILI, DONDE SE HAN PRESENTADO INCONVENIENTES PARA LA ADMINISTRACIÓN DE TRATAMIENTO QUIMIOTERAPÉUTICO.</t>
  </si>
  <si>
    <t>#202641450300005291</t>
  </si>
  <si>
    <t>#202641450100002562</t>
  </si>
  <si>
    <t>2026-01-08 17:25:18.481989</t>
  </si>
  <si>
    <t xml:space="preserve">SUPERSALUD NOTIFICA RADICADO 20262100000482632 DEL USUARIO OIVAR TULIO ALOMIA CAICEDO CC 16473396 QUIEN PRESENTO ACCIDENTE DE TRANSITO, ATENDIDO EN EL CLÍNICA FARALLONES, PENDIENTE DE ENTREGA DE MEDICAMENTOS UPC RELACIONADOS COMO:  CICLOBENZAPRINA TABLETA 5 MG  • DICLOFENACO SODICO GEL 1 /50 G  • DICLOFENACO SODICO TABLETA O CAPSULA 50 MG  • ESOMEPRAZOL TABLETA O CAPSULA 20 MG  • IBUPROFENO TABLETA O CAPSULA 800 MG </t>
  </si>
  <si>
    <t>#202641450300005591</t>
  </si>
  <si>
    <t>#202641450100002572</t>
  </si>
  <si>
    <t>2026-01-08 17:30:43.490574</t>
  </si>
  <si>
    <t>SUPERSALUD NOTIFICA RADICADO 20262100000484472 DEL USUARIO RUBY EMELDA ANGULO HURTADO CC 31376132 PACIENTE TUVO ACCIDENTE DE TRÁNSITO EL DÍA 30 DE DICIEMBRE DEL 2025 (CUENTA CON CUPO); ES ATENDIDO EN LA CLÍNICA FARALLONES, DONDE ESTA LE ENVÍA UNA FÓRMULA PARA RECLAMAR LOS MEDICAMENTOS COMO: DICLOFENACO SODICO GEL 1 /50 G  • DICLOFENACO SODICO TABLETA O CAPSULA 50 MG, AL LLAMAR AL SOAT ESTA LE DICE QUE LA CLÍNICA DEBE ENTREGÁRSELOS</t>
  </si>
  <si>
    <t>#202641450300005621</t>
  </si>
  <si>
    <t>#202641450100002582</t>
  </si>
  <si>
    <t>2026-01-08 17:37:35.40861</t>
  </si>
  <si>
    <t xml:space="preserve">SUPERSALUD NOTIFICA RADICADO 20262100000492972 DEL USUARIO CRISTIAN ALBEIRO OLIVAR TORRES CC 1143833603 INGRESA POR ACCIDENTE DE TRANSITO CON COBERTURA SOAT REQUIERE QUE SE LE GENERE LA PROGRAMACIÓN DE ECOGRAFÍA ULTRASONOGRAFÍA DE ABDOMEN TOTAL EN LA IPS, CLINICA VALLE SALUD SAN FERNANDO S.A.S ASI MISMO LA ENTREGA DE LA HISTORIA CLINICA </t>
  </si>
  <si>
    <t>#202641450300007111</t>
  </si>
  <si>
    <t>#202641450100002592</t>
  </si>
  <si>
    <t>2026-01-08 17:45:06.167541</t>
  </si>
  <si>
    <t>SUPERSALUD NOTIFICA RADICADO 20269300400260172 DEL USUARIO LEIDY JHOANA MORAN ANGULO CC 1089510151 REQUIERE PROGRAMACION DE PROCEDIMIENTO QUIRÚRGICO YA QUE SE ENCUENTRA HOSPITALIZADA EN UNA CLÍNICA DE CALI POR ACCIDENTE DE TRANSITO.</t>
  </si>
  <si>
    <t>#202641450300006451</t>
  </si>
  <si>
    <t>#202641450100002602</t>
  </si>
  <si>
    <t>2026-01-08 18:02:11.559074</t>
  </si>
  <si>
    <t>SUPERSALUD NOTIFICA RADICADO 20262100000461192 DEL USUARIO NORA ALBA PEREZ BEDOYA CC 31965687 QUIEN PRESENTO ACCIDENTE DE TRANSITO REQUIERE PROCEDIMIENTOS QUIRÚRGICOS, ASI MISMO REFIERE INSATISFACCIÓN POR FALTA DE OPORTUNIDAD EN LA ATENCIÓN POR PARTE DEL PERSONAL DE SALUD DEL SERVICIO HOSPITALARIO EN LA IPS CLINICA NUEVA DE CALI SAS</t>
  </si>
  <si>
    <t>#202641450300006241</t>
  </si>
  <si>
    <t>#202641450100002612</t>
  </si>
  <si>
    <t>2026-01-08 18:07:28.45568</t>
  </si>
  <si>
    <t>SUPERSALUD NOTIFICA RADICADO 20262100000486862 DEL USUARIO JUAN SEBASTIAN ZAMBRANO OBANDO CC 1002861603 FAMILIAR REPORTA  INSATISFACCIÓN POR FALTA DE OPORTUNIDAD EN LA ATENCIÓN POR PARTE DEL PERSONAL DE SALUD DEL SERVICIO HOSPITALARIO Y FALLAS EN LA ÉTICA PROFESIONAL POR PARTE DE FABILU S.A.S CLINICA COLOMBIA ES</t>
  </si>
  <si>
    <t>#202641450300005631</t>
  </si>
  <si>
    <t>#202641450100002622</t>
  </si>
  <si>
    <t>2026-01-08 18:18:36.592967</t>
  </si>
  <si>
    <t xml:space="preserve">SUPERSALUD NOTIFICA RADICADO 20262100000486082 DEL USUARIO ELFER DURLANDI ORTIZ QUINTERO CC 1130669563  QUIEN SE ENCUENTRA EN LA FABILU SAS CLÍNICA COLOMBIA UBICADO EN EL PISO 1 ÁREA DE URGENCIAS SALA DE OBSERVACIÓN CAMA NÚMERO 20 INGRESO EL DIA 05/01/2026 POR ACCIDENTE DE TRANSITO REQUIERE PROGRAMACION PARA PROCEDIMEINTO REDUCCIÓN Y FIJACIÓN INTERNA </t>
  </si>
  <si>
    <t>#202641450300005541</t>
  </si>
  <si>
    <t>#202641450100002632</t>
  </si>
  <si>
    <t>2026-01-08 18:31:32.856116</t>
  </si>
  <si>
    <t>DERECHO DE PETICION DEL SR. DEIBY SANTIAGO CRUZ GOMEZ CC 1010041171 QUIEN REQUIERE PROGRAMACION DE MAMOPLASTIA DE REDUCCION BILATERAL EN CLINICA VERSALLES</t>
  </si>
  <si>
    <t>#202641450300007081</t>
  </si>
  <si>
    <t>#202641730100026652</t>
  </si>
  <si>
    <t>2026-01-08 22:44:00.329776</t>
  </si>
  <si>
    <t>Sr German Escobar Morales Secretario de Salud El siguiente derecho de peticion es con el fin de que la secretaria de salud publica realice visita tecnica sanitaria al sector del lote de la carrera 50 del barrio El Lido para evaluar la presencia de roedores inceptor y otros vectores Asi miso adoptar las medidas sanitarias correspondientes para mitigar el riesgo de salud publica</t>
  </si>
  <si>
    <t>#202641450100002642</t>
  </si>
  <si>
    <t>2026-01-09 07:49:59.21745</t>
  </si>
  <si>
    <t xml:space="preserve">LA PETICIONARIA  CLAUDIA LORENA HERRERA RADICA SOLICITUD DE CERTIFICACION CONTRACTUAL LAS REQUIERE CON FUNCIONES. NOTA SE DEVUELVE ESTAMPILLAS </t>
  </si>
  <si>
    <t>#202641450100001431</t>
  </si>
  <si>
    <t>#202641450100002652</t>
  </si>
  <si>
    <t>2026-01-09 07:57:21.047007</t>
  </si>
  <si>
    <t>EMCALI ENVIA SOLICITUD DE VISITA EN LA SEDE UBICADAS EN ELCENTRO OPERATIVO NAVARRO, TRANSVERSAL 25 NO 27A-40, BARRIO PRIMITIVO CRESPO Y SEDE ALCANTARILLADO, UBICADA EN CALLE 15 NO 59-85, BARRIO EL TRÉBOL, PARA EL CONTROL DE ROEDORES.</t>
  </si>
  <si>
    <t>#202641450100002662</t>
  </si>
  <si>
    <t>2026-01-09 08:11:22.531249</t>
  </si>
  <si>
    <t>LA SEÑORA DEICY LORENA QUIÑONES QUIÑONES ENVIA SOLICITUD DE ACLARACIÓN SOBRE NEGATIVA INJUSTIFICADA DE ATENCIÓN PREVIA A LA TOMA DE EXÁMENES.</t>
  </si>
  <si>
    <t>#202641450300005361</t>
  </si>
  <si>
    <t>#202641450100002672</t>
  </si>
  <si>
    <t>2026-01-09 08:23:00.962026</t>
  </si>
  <si>
    <t>LA GOBERNACION DEL VALLE DEL CAUCA ENVIA TRASLADO POR COMPETENCIA, DERECHO DE PETICION DEL SEÑOR LEONARDO PACHECO CAMPIÑO CC. 14837630, POR SUPUETA NEGLIGENCIA MEDICA EN LA IPS MEDIC, SEDE TEQUEDAMA.</t>
  </si>
  <si>
    <t>#202641450300007261</t>
  </si>
  <si>
    <t>#202641450100002682</t>
  </si>
  <si>
    <t>2026-01-09 08:36:21.656537</t>
  </si>
  <si>
    <t>CRISPEART ENVÍA SOLICITUD PARA VISITA DE CONCEPTO SANITARIO</t>
  </si>
  <si>
    <t>#202641450100002692</t>
  </si>
  <si>
    <t>2026-01-09 08:49:06.405958</t>
  </si>
  <si>
    <t>LA GOBERNACION DEL VALLE DEL CAUCA ENVIA TRASLADO POR COMPETENCIA, DERECHO DE PETICION DE LA SEÑORA LAURA XIMENA PEDREROS ERAZO CC. 1113534201, POR FALLAS EN LA PRESTACION DEL SERVICIO Y NEGLIGENCIA MEDICA, RESPETO A LA NO GENERACION DE ORDENES MEDICAS PARA ENDOSCOPIA, COLONOSCOPIA Y LA ORDEN PARA REVISIÓN CON GINECOLOGÍA.</t>
  </si>
  <si>
    <t>#202641450300005421</t>
  </si>
  <si>
    <t>#202641450100002702</t>
  </si>
  <si>
    <t>2026-01-09 08:55:54.646732</t>
  </si>
  <si>
    <t xml:space="preserve">EL SEÑOR JORGE HUMBERTO CASTAÑEDA CON CC 14226507 RADICA DERECHO DE PETICIÓN CON EL FIN DE SOLICITAR LA PROGRAMACIÓN DE UNA CITA CON EL MÉDICO ESPECIALISTA EN MEDICINA INTERNA, LA CUAL HA VENIDO SOLICITANDO DESDE HACE TRES MESES SIN QUE HASTA LA FECHA HAYA SIDO POSIBLE SU ASIGNACIÓN. LA ATENCIÓN RESULTA DE SUMA IMPORTANCIA PARA SU ESTADO DE SALUD, POR LO QUE SOLICITA SE BRINDE UNA RESPUESTA Y SOLUCIÓN OPORTUNA A SU REQUERIMIENTO.
</t>
  </si>
  <si>
    <t>#202641450300007331</t>
  </si>
  <si>
    <t>JORGE.OBANDO</t>
  </si>
  <si>
    <t>#202641450100002712</t>
  </si>
  <si>
    <t>2026-01-09 08:58:37.003288</t>
  </si>
  <si>
    <t>LA ASOCIACION DE PADRES DE HOGARES DE BIENESTAR ORQUIDEAS-NIÑOS FELICES, ENVIA SOLICITUD DE VISITA PARA CONCEPTO SANITARIO.</t>
  </si>
  <si>
    <t>#202641450100002722</t>
  </si>
  <si>
    <t>2026-01-09 09:01:18.980671</t>
  </si>
  <si>
    <t>LA ASOCIACION DE PADRES DE HOGARES DE BIENESTAR ORQUIDEAS-EL TRENCITO, ENVIA SOLICITUD DE VISITA PARA CONCEPTO SANITARIO.</t>
  </si>
  <si>
    <t>#202641450100002732</t>
  </si>
  <si>
    <t>2026-01-09 09:06:41.12239</t>
  </si>
  <si>
    <t>LA ASOCIACION DE PADRES DE HOGARES DE BIENESTAR ORQUIDEAS-CANDILEJAS, ENVIA SOLICITUD DE VISITA PARA CONCEPTO SANITARIO.</t>
  </si>
  <si>
    <t>#202641450100002742</t>
  </si>
  <si>
    <t>2026-01-09 09:08:33.267947</t>
  </si>
  <si>
    <t>LA ASOCIACION DE PADRES DE HOGARES DE BIENESTAR ORQUIDEAS-MANITAS TRAVIESAS, ENVIA SOLICITUD DE VISITA PARA CONCEPTO SANITARIO.</t>
  </si>
  <si>
    <t>#202641450100002752</t>
  </si>
  <si>
    <t>2026-01-09 09:11:14.420254</t>
  </si>
  <si>
    <t>LA ASOCIACION DE PADRES DE HOGARES DE BIENESTAR ORQUIDEAS-LOS CHIQUILINES, ENVIA SOLICITUD DE VISITA PARA CONCEPTO SANITARIO.</t>
  </si>
  <si>
    <t>#202641730100027092</t>
  </si>
  <si>
    <t>2026-01-09 09:13:23.781856</t>
  </si>
  <si>
    <t>correo contactenos: ADJUNTO SOLICITUD</t>
  </si>
  <si>
    <t>#202641450100002762</t>
  </si>
  <si>
    <t>2026-01-09 09:13:29.190331</t>
  </si>
  <si>
    <t>LA ASOCIACION DE PADRES DE HOGARES DE BIENESTAR ORQUIDEAS-LOS PITUFOS, ENVIA SOLICITUD DE VISITA PARA CONCEPTO SANITARIO.</t>
  </si>
  <si>
    <t>#202641450100002772</t>
  </si>
  <si>
    <t>2026-01-09 09:15:26.754577</t>
  </si>
  <si>
    <t>HOSPITAL DE SAN JUAN DE DIOS RADICA CUENTA DE COBRO # 09319</t>
  </si>
  <si>
    <t>#202641450100002782</t>
  </si>
  <si>
    <t>2026-01-09 09:16:44.907326</t>
  </si>
  <si>
    <t>LA ASOCIACION DE PADRES DE HOGARES DE BIENESTAR ORQUIDEAS-PEQUEÑOS TRAVIESOS, ENVIA SOLICITUD DE VISITA PARA CONCEPTO SANITARIO.</t>
  </si>
  <si>
    <t>#202641450100002792</t>
  </si>
  <si>
    <t>2026-01-09 09:18:53.405333</t>
  </si>
  <si>
    <t>LA ASOCIACION DE PADRES DE HOGARES DE BIENESTAR ORQUIDEAS-LOS SOBRITOS, ENVIA SOLICITUD DE VISITA PARA CONCEPTO SANITARIO.</t>
  </si>
  <si>
    <t>#202641450100002802</t>
  </si>
  <si>
    <t>2026-01-09 09:22:00.133282</t>
  </si>
  <si>
    <t>LA ASOCIACION DE PADRES DE HOGARES DE BIENESTAR ORQUIDEAS-DIANITA, ENVIA SOLICITUD DE VISITA PARA CONCEPTO SANITARIO.</t>
  </si>
  <si>
    <t>#202641450100002812</t>
  </si>
  <si>
    <t>2026-01-09 09:24:52.385733</t>
  </si>
  <si>
    <t>LA ASOCIACION DE PADRES DE HOGARES DE BIENESTAR ORQUIDEAS-LOS AMIGUITOS, ENVIA SOLICITUD DE VISITA PARA CONCEPTO SANITARIO.</t>
  </si>
  <si>
    <t>#202641450100002822</t>
  </si>
  <si>
    <t>2026-01-09 09:34:00.812436</t>
  </si>
  <si>
    <t>KING PAPA S.A.S-SEDE CENTRO COMERCIAL UNICENTRO LOCAL 301, ENVIA SOLICITUD DE VISITA PARA CONCEPTO SANITARIO.</t>
  </si>
  <si>
    <t>#202641450200002571</t>
  </si>
  <si>
    <t>#202641450100002832</t>
  </si>
  <si>
    <t>2026-01-09 09:38:53.518051</t>
  </si>
  <si>
    <t>FRANQUISIAS Y CONCESIONES SAS-SEDE PRESTO, ENVIA SOLICITUD DE VISITA PARA CONCEPTO SANITARIO.</t>
  </si>
  <si>
    <t>#202641450100002852</t>
  </si>
  <si>
    <t>2026-01-09 09:44:38.250124</t>
  </si>
  <si>
    <t>INVERSIONES GASTRONOMICAS AGUILA SAS-TRIBAL LLANERO, ENVIA SOLICITUD DE VISITA PARA CONCEPTO SANITARIO.</t>
  </si>
  <si>
    <t>#202641450100002862</t>
  </si>
  <si>
    <t>2026-01-09 10:06:46.406995</t>
  </si>
  <si>
    <t>ARCOS DORADOS COLOMBIA SAS-MCDONALDS RESTAURANTE UNICO 2, UBICADO EN LA CALLE 52 # 3-29, ENVIA SOLICITUD DE VISITA PARA CONCEPTO SANITARIO.</t>
  </si>
  <si>
    <t>#202641450100002872</t>
  </si>
  <si>
    <t>2026-01-09 10:10:39.430753</t>
  </si>
  <si>
    <t>FRANCISCO JAVIER MARTINEZ IDROBO CON CC 94486146 RADICA SOLICITUD DE CERTIFICACIÓN CONTRACTUAL, ANEXA OBLIGACIONES ESPECIFICAS Y APORTA ESTAMPILLAS Y SE DEVUELVEN.</t>
  </si>
  <si>
    <t>#202641450100001821</t>
  </si>
  <si>
    <t>#202641450100002882</t>
  </si>
  <si>
    <t>2026-01-09 10:11:42.948331</t>
  </si>
  <si>
    <t>ARCOS DORADOS COLOMBIA SAS-MCDONALDS UNICO - KIOSKO 2, ENVIA SOLICITUD DE VISITA PARA CONCEPTO SANITARIO</t>
  </si>
  <si>
    <t>#202641450100002892</t>
  </si>
  <si>
    <t>2026-01-09 10:14:35.820373</t>
  </si>
  <si>
    <t>ARCOS DORADOS COLOMBIA SAS-MCDONALDS UNICO - KIOSKO 3, ENVIA SOLICITUD DE VISITA PARA CONCEPTO SANITARIO.</t>
  </si>
  <si>
    <t>#202641450100002902</t>
  </si>
  <si>
    <t>2026-01-09 10:18:36.1856</t>
  </si>
  <si>
    <t>ARCOS DORADOS COLOMBIA SAS-MCDONALDS UNICO - KIOSKO 4, ENVIA SOLICITUD DE VISITA PARA CONCEPTO SANITARIO.</t>
  </si>
  <si>
    <t>#202641450100002912</t>
  </si>
  <si>
    <t>2026-01-09 10:21:39.408411</t>
  </si>
  <si>
    <t>FROZEN MANGO ENVIA SOLICITUD DE VISITA PARA CONCEPTO SANITARIO.</t>
  </si>
  <si>
    <t>#202641450100002922</t>
  </si>
  <si>
    <t>2026-01-09 10:25:14.492387</t>
  </si>
  <si>
    <t xml:space="preserve">
JONATAN SUAREZ TORO CON CC 1107036662 RADICA SOLICITUD DE CERTIFICACIÓN CONTRACTUAL, ANEXA OBLIGACIONES ESPECIFICAS Y APORTA ESTAMPILLAS Y SE DEVUELVEN.
</t>
  </si>
  <si>
    <t>#202641450100001671</t>
  </si>
  <si>
    <t>#202641450100002942</t>
  </si>
  <si>
    <t>2026-01-09 10:27:17.277909</t>
  </si>
  <si>
    <t>INVERSIONES INT COLOMBIA SAS-KFC HELADERIA, ENVIA SOLICITUD DE VISITA PARA CONCEPTO SANITARIO.</t>
  </si>
  <si>
    <t>#202641450100002952</t>
  </si>
  <si>
    <t>2026-01-09 10:34:33.140829</t>
  </si>
  <si>
    <t>INVERSIONES INT COLOMBIA SAS-KFC RESTAURANTE, ENVIA SOLICITUD DE VISITA PARA CONCEPTO SANITARIO.</t>
  </si>
  <si>
    <t>#202641450100002962</t>
  </si>
  <si>
    <t>2026-01-09 10:54:23.596288</t>
  </si>
  <si>
    <t>LA FUNDACION PARA LA ORIENTACION FAMILIAR - FUNOF, ENVIA SOLICITUD DE VISITA PARA CONCEPTO SANITARIO.</t>
  </si>
  <si>
    <t>#202641450200005631</t>
  </si>
  <si>
    <t>#202641730100027852</t>
  </si>
  <si>
    <t>2026-01-09 11:00:39.96322</t>
  </si>
  <si>
    <t>Buenos dias por favor necesito la certificacion laboral con actividades del contrato No414501026117012025 inicio 24 de septiembre 2025 finalizacion 31 de diciembre 2025 Adjunto el pago de estampillas</t>
  </si>
  <si>
    <t>#202641450100001581</t>
  </si>
  <si>
    <t>#202641730100027912</t>
  </si>
  <si>
    <t>2026-01-09 11:04:03.956967</t>
  </si>
  <si>
    <t xml:space="preserve">RECURSO DE QUEJA CONTRA LA RESOLUCION 4145.010.21.1.914.001553 </t>
  </si>
  <si>
    <t>#202641450100001851</t>
  </si>
  <si>
    <t>#202641450100002972</t>
  </si>
  <si>
    <t>2026-01-09 11:20:55.360645</t>
  </si>
  <si>
    <t>FABILU LTDA RADICA CUENTA DE COBRO # 45600</t>
  </si>
  <si>
    <t>#202641450300006141</t>
  </si>
  <si>
    <t>#202641450100002982</t>
  </si>
  <si>
    <t>2026-01-09 11:23:54.676122</t>
  </si>
  <si>
    <t>FABILU LTDA RADICA CUENTA DE COBRO # 45598</t>
  </si>
  <si>
    <t>#202641450300006171</t>
  </si>
  <si>
    <t>#202641450100002992</t>
  </si>
  <si>
    <t>2026-01-09 11:28:14.149651</t>
  </si>
  <si>
    <t>AMBULANCIAS EMERGENCIA MEDICA CRITICA S.A.S RADICA SOLICITUD DE CERTIFICADO HISTÓRICO DE HABILITACIÓN DE AMBULANCIAS</t>
  </si>
  <si>
    <t>#202641730100028362</t>
  </si>
  <si>
    <t>2026-01-09 11:33:36.194176</t>
  </si>
  <si>
    <t>Buenos dias para solicitar la revision periodica a nuestro establecimiento gracias</t>
  </si>
  <si>
    <t>#202641450200005401</t>
  </si>
  <si>
    <t>#202641450100003002</t>
  </si>
  <si>
    <t>2026-01-09 11:39:42.854189</t>
  </si>
  <si>
    <t>CLINICA VALLE SALUD SAN FERNANDO S.A.S NOTIFICACIÓN DOCUMENTACIÓN DE CONSTANCIA DE HABILITACIÓN, RADICADO 202641450100001762 DEL 07/01/2026</t>
  </si>
  <si>
    <t>#202641730100028462</t>
  </si>
  <si>
    <t>2026-01-09 11:43:48.618436</t>
  </si>
  <si>
    <t>REMITE COPIA OFICIO NUEVA EPS</t>
  </si>
  <si>
    <t>#202641450300006311</t>
  </si>
  <si>
    <t>#202641730100028542</t>
  </si>
  <si>
    <t>2026-01-09 11:51:26.685253</t>
  </si>
  <si>
    <t>BUENOS DIAS  SOLICITO VISITA A MI ESTABLECIMIENTO COMERCIAL PARA CONCEPTO SANITARIO  TABERNA  TANGOS Y RANCHERAS UBICADO EN LA CALLE 13  66BIS 40 DE PROPIEDAD DE JULIAN DAVIS VASQUEZ POR FAVOR COMUNICARSE AL MOVIL 3017828527  MUCHAS GRACIAS POR LA ATENCION PRESTADA</t>
  </si>
  <si>
    <t>DAGOBERTO.CARABALI</t>
  </si>
  <si>
    <t>#202641450100003012</t>
  </si>
  <si>
    <t>2026-01-09 11:55:49.129381</t>
  </si>
  <si>
    <t>AMOBLADOS MANHATTAN ENVIA SOLICITUD DE VISITA PARA CONCEPTO SANITARIO.</t>
  </si>
  <si>
    <t>#202641450100003022</t>
  </si>
  <si>
    <t>2026-01-09 11:57:01.86713</t>
  </si>
  <si>
    <t>DIANA MILENA GUZMAN JARAMILLO CON CC 38665409 RADICA SOLICITUD DE CERTIFICACIÓN CONTRACTUAL, ANEXA OBLIGACIONES ESPECIFICAS Y APORTA ESTAMPILLAS Y SE DEVUELVEN.</t>
  </si>
  <si>
    <t>#202641450100001681</t>
  </si>
  <si>
    <t>Grupo de Vigilancia Epidemiológica, Social y Cultural</t>
  </si>
  <si>
    <t>#202641730100028762</t>
  </si>
  <si>
    <t>2026-01-09 12:16:21.147263</t>
  </si>
  <si>
    <t>CONTROL DE ZANCUDOS URBANIZACION CERROS DE GUADALUPE ADULTO MAYOR</t>
  </si>
  <si>
    <t>fumigación por sinantropicos</t>
  </si>
  <si>
    <t>#202641450200003091</t>
  </si>
  <si>
    <t>#202641450100003032</t>
  </si>
  <si>
    <t>2026-01-09 12:48:37.716335</t>
  </si>
  <si>
    <t>CENVALLE S.A.S-CENTRO DE ENDOSCOPIA DEL VALLE, ENVIA SOLICITUD DE VISITA PARA CONCEPTO SANITARIO.</t>
  </si>
  <si>
    <t>#202641450200005111</t>
  </si>
  <si>
    <t>#202641450100003052</t>
  </si>
  <si>
    <t>2026-01-09 13:33:32.346152</t>
  </si>
  <si>
    <t>BAR NOVA NOVA ENVÍA SOLICITUD PARA VISITA DE CONCEPTO SANITARIO</t>
  </si>
  <si>
    <t>#202641450100003062</t>
  </si>
  <si>
    <t>2026-01-09 14:32:37.044702</t>
  </si>
  <si>
    <t>EL SEÑOR LUIS FERNANDO VASQUEZ COLORADO RADICA DERECHO DE PETICION, SOLICITANDO COPIA DE LA ACTA DE VISITA REALIZADA AL DOMICILIO, UBICADO EN LA CARRERA 23D # 12A-03, BARRIO JUNIN, VISITA REALIZADA POR LA FUNCIONARIA NOHEMI FERNANDES DE LA SECRETARIA DE SALUD.</t>
  </si>
  <si>
    <t>#202641450100003072</t>
  </si>
  <si>
    <t>2026-01-09 15:07:17.209179</t>
  </si>
  <si>
    <t>LA CLÍNICA DENTAL KERALTY NOTIFICA CAMBIO DE OFICIAL DE RADIOPROTECCION OPR, INGRESA LA INGENIERA PAOLA MAYORGA CC. 40042017 Y CAMBIO DE REPRESENTANTE LEGAL A LA SEÑORA JENNY ELENA SEPULVEDA CC. 52350676.</t>
  </si>
  <si>
    <t>#202641730100030382</t>
  </si>
  <si>
    <t>2026-01-09 15:08:41.292214</t>
  </si>
  <si>
    <t>CORREO CONTACTENOS: Oficio OPJ14II 1024 25 Proceso de restitución de tierras No.7600131210-02-2021-00056-01 Solicitante: María Elena Gómez Díaz NDEZ</t>
  </si>
  <si>
    <t>#202641450100003082</t>
  </si>
  <si>
    <t>2026-01-09 15:40:00.35733</t>
  </si>
  <si>
    <t>NATALIA DURAN BEJARANO CON CC 1144164766 RADICA FORMULARIO PARA SOLICITAR CONCEPTO SANITARIO DE ESTABLECIMIENTO</t>
  </si>
  <si>
    <t>#202641450100003092</t>
  </si>
  <si>
    <t>2026-01-09 15:44:10.397243</t>
  </si>
  <si>
    <t>JUAN FELPE LOPEZ MESA CON CC 1151961057 RADICA FORMULARIO PARA SOLICITAR CONCEPTO SANITARIO DE ESTABLECIMIENTO</t>
  </si>
  <si>
    <t>#202641450100003102</t>
  </si>
  <si>
    <t>2026-01-09 16:01:56.456999</t>
  </si>
  <si>
    <t>JULIAN ANDRES PELAEZ FREIRE CON CC 94515865 RADICA SOLICITUD DE CERTIFICACIÓN CONTRACTUAL, ANEXA OBLIGACIONES ESPECIFICAS Y APORTA ESTAMPILLAS Y SE DEVUELVEN.</t>
  </si>
  <si>
    <t>#202641450100001461</t>
  </si>
  <si>
    <t>#202641450100003112</t>
  </si>
  <si>
    <t>2026-01-09 16:41:11.825396</t>
  </si>
  <si>
    <t>EL MINISTERIO DE DEFENSA NACIONAL - POLICIA NACIONAL--SECCIONAL DE PROTECCION Y SERVICIOS ESPECIALES METROPOKLITANO DE CALI LA FLORA, RADICA SOLICITUD DE ACOMPAÑAMIENTO EN ACTIVIDAD DE INTERVENCION, CONTROL Y VERIFICACION, EN DIVERSOS PRESTADORES DE SERVICIOS TURISTICOS, PARA EL DIA 14/01/2026, LUGAR DE ENCUENTRO CAI PANAMERICANO, UBICADO EN LA CALLE 5 CON CARRERA 36, HORA 9:00AM.</t>
  </si>
  <si>
    <t>#202641210100000132</t>
  </si>
  <si>
    <t>2026-01-09 18:27:57.220901</t>
  </si>
  <si>
    <t>2026-01-09 18:27:57</t>
  </si>
  <si>
    <t>Admision de tutela Rad: 2026-00015 Accionante: John Hermes Caicedo Lopez</t>
  </si>
  <si>
    <t>#202641450100005401</t>
  </si>
  <si>
    <t>#202641450100003122</t>
  </si>
  <si>
    <t>2026-01-09 19:01:11.583446</t>
  </si>
  <si>
    <t>PERSONERIA DISTRITAL DE SANTIAGO DE CALI ENVIA REMISIÓN ACTIVACION RUTA 20262450000492 09 ENERO 2026 USUARIO FERNANDO BENÍTEZ BELTRÁN, CC 1.1143.967.437, ACTUALMENTE BAJO CUSTODIA DEL ESTADO EN EL CAT SAN NICOLÁS.</t>
  </si>
  <si>
    <t>#202641450200002291</t>
  </si>
  <si>
    <t>#202641450100003132</t>
  </si>
  <si>
    <t>2026-01-09 19:09:08.073935</t>
  </si>
  <si>
    <t>SUPERSALUD NOTIFICA RADICADO 20262100000512152 DEL USUARIO JOAN SEBASTIAN ROJAS CASTRO CC 1234190092 SE ENCUENTRA EN LA CLINICA VERSALLES EN EL SERVICIO DE URGENCIAS MÓDULO #4, REQUIERE PROGRAMACIÓN DE PROCEDIMIENTO QUIRÚRGICO, INGRESO POR ACCIDENTE DE TRÁNSITO BAJO COBERTURA DEL SOAT</t>
  </si>
  <si>
    <t>#202641450300005971</t>
  </si>
  <si>
    <t>#202641450100003142</t>
  </si>
  <si>
    <t>2026-01-09 19:14:50.79844</t>
  </si>
  <si>
    <t xml:space="preserve">SUPERSALUD NOTIFICA RADICADO 20262100000497332 DEL USUARIO BRITHANNY FALEY FLOREZ PORTOCARRERO CC 1086045947 INGRESA POR ACCIDENTE DE TRANSITO REQUIERE LE SEA PROGRAMADO RECONSTRUCCIÓN LIGAMENTO CRUZADO + SINOVECTOMÍA POR ARTROSCOPIA RODILLA IZQUIERDA ORDENADO POR EL MÉDICO TRATANTE EL DÍA 06/11/2025, EN LA IPS CLINICA CALI DONDE INFORMAN QUE EL BANCO DE TEJIDO NO CUENTA CON LA DIPONIILIDAD DEL TEJIDO REQUERIDO </t>
  </si>
  <si>
    <t>#202641450300005651</t>
  </si>
  <si>
    <t>#202641450100003152</t>
  </si>
  <si>
    <t>2026-01-09 19:26:27.284023</t>
  </si>
  <si>
    <t>SUPERSALUD NOTIFICA RADICADO 20262100000587372 DEL USUARIO JOSE ENRIQUE RODRIGUEZCC 16743980 INGRESA POR ACCIDENTE DE TRANSITO, REQUIERE LA PROGRAMACION DE CONSULTA DE PRIMERA VEZ POR ORTOPEDIA Y TRAUMATOLOGÍA ORDEN 26/12/2025 , AL VALIDAR CON LA ENTIDAD LE INDICAN QUE NO CUENTAN CON AGENDA DISPONIBLE.</t>
  </si>
  <si>
    <t>#202641450300005881</t>
  </si>
  <si>
    <t>#202641450100003162</t>
  </si>
  <si>
    <t>2026-01-09 19:32:33.028652</t>
  </si>
  <si>
    <t xml:space="preserve">SUPERSALUD NOTIFICA RADICADO 20262100000581852 DEL USUARIO HARVIN DAVID MAQUILON REYES TI 1114882855 INGRESA POR ACCIDENTE DE TRANSITO, A LA IPS FABISALUD IPS SAS CLINICA CRISTO REY, REQUIERE PROCEDIMIENTOS QUIRÚRGICOS </t>
  </si>
  <si>
    <t>#202641450300006381</t>
  </si>
  <si>
    <t>#202641450100003172</t>
  </si>
  <si>
    <t>2026-01-09 19:37:04.632851</t>
  </si>
  <si>
    <t>SUPERSALUD NOTIFICA RADICADO 20262100000548182 DEL USUARIO JHON STIWAR BANGUERA BANGUERA CC 1109545508 REPORTA INCONVENIENTE CON EL SERVICIO DE HOSPITALIZACIÓN ,EN LO REFERENTE ACTUALMENTE ESTA HOSPITALIZADO EN CLINICA VALLE SALUD SAN FERNANDO S.A.S DESDE EL DIO 07/01/2026,POR ACCIDENTE DE TRANSITO ,BAJO COBERTURA DEL SOAT, TIENE ORDEN PARA REALIZACIÓN DE RESONANCIA MAGNETICA DE RODILLA, ENTIDAD INDICA QUE DEBE ESPERAR</t>
  </si>
  <si>
    <t>#202641450300005821</t>
  </si>
  <si>
    <t>#202641450100003182</t>
  </si>
  <si>
    <t>2026-01-09 19:49:59.98132</t>
  </si>
  <si>
    <t>SUPERSALUD NOTIFICA RADICADO 20252100030948982 DEL USUARIO ANA YAZMIN PALACIOS RAMIREZ DE 26866655 SE REABRE CASO 202541450100182432 POR RESPUESTA SIN SOLUCIÓN DE FONDO, FUNCIONARIA LAURA OTALVARO DE LA IPS HOSPITAL SAN JUAN DE DIOS MUNICIPIO CALI MANIFIESTA QUE LA REMISIÓN AÚN SE ENCUENTRA ACTIVA, SOLICITUD DESDE EL 20/10/2025</t>
  </si>
  <si>
    <t>#202641450300017431</t>
  </si>
  <si>
    <t>#202641450100003192</t>
  </si>
  <si>
    <t>2026-01-09 19:54:49.465768</t>
  </si>
  <si>
    <t>SUPERSALUD NOTIFICA RADICADO 20265500000281352 DEL USUARIO STEPHANY MICHELL HIGUERA BOLAÑOS CC 1149934424 MANIFIESTA SU INCONFORMIDAD POR LA ATENCIÓN NEGADA EN LA CLICA DESA, Y SOLICITA SE REALICEN LAS INVESTIGACIONES CORRESPONDIENTES</t>
  </si>
  <si>
    <t>#202641450300007581</t>
  </si>
  <si>
    <t>#202641450100003202</t>
  </si>
  <si>
    <t>2026-01-09 19:59:24.878915</t>
  </si>
  <si>
    <t>SUPERSALUD NOTIFICA RADICADO 20262100000583212 DEL USUARIO JHON ALEXANDER CRUZ SINISTERRA TI 1106517134 ESTA SIENDO ATENDIDO POR ACCIDENTE DE TRANSITO CUENTA CON CUPO SOAT ,SE ENCUENTRA ACTUALMENTE HOSPITALIZADO EN LA CLINICA COLOMBIA, EN EL SERVICIO DE HOSPITALIZACIÓN, PISO 10, HABITACIÓN #1014 , TIENE PENDIENTE CIRUGÍA RECONSTRUCTIVA POR EL DR LEMOS, INICIAN QUE DEBE ESPERAR EL CUPO,</t>
  </si>
  <si>
    <t>#202641450300005901</t>
  </si>
  <si>
    <t>#202641450100003212</t>
  </si>
  <si>
    <t>2026-01-09 20:07:09.363752</t>
  </si>
  <si>
    <t>PROCURADURIA GENERAL DE LA NACION ENVIA PROCESO DE RESTITUCIÓN DE TIERRAS NO. 7600131210-02-2021-00056-01 SOLICITANTE: MARÍA ELENA GÓMEZ DÍAZ</t>
  </si>
  <si>
    <t>#202641450200001501</t>
  </si>
  <si>
    <t>#202641730100032432</t>
  </si>
  <si>
    <t>2026-01-09 20:10:35.030079</t>
  </si>
  <si>
    <t>paciente con cirugia pendiente de programacion desde hace meses y no ha sido posible que se la programe presentando cada dia el paciente mas complejidad en su salud pido de su ayuda institucional gracias</t>
  </si>
  <si>
    <t>#202641450100003222</t>
  </si>
  <si>
    <t>2026-01-09 20:13:37.66155</t>
  </si>
  <si>
    <t>SUPERSALUD NOTIFICA RADICADO 20262100000566832 DEL USUARIO SONIA AUDELINA PACHECO PT 6997446 QUIEN TUVO ACCIDENTE DE TRANSITO EL DÍA 14 OCTUBRE/25, UDS LA ATENDIERON INICIALMENTE EN HOSPITAL DEPARTAMENTAL MARIO CORREA RENGIFO, LA EPS DE LA PACIENTE NOS SOLICITA LAS FACTURAS DE VENTA PARA CANCELAR SERVICIO POR EVENTO EN CENTRO MÉDICO IMBANACO S.A.</t>
  </si>
  <si>
    <t>#202641450300005981</t>
  </si>
  <si>
    <t>#202641450100003232</t>
  </si>
  <si>
    <t>2026-01-09 20:18:09.23158</t>
  </si>
  <si>
    <t>SUPERSALUD NOTIFICA RADICADO 20262100000591272 DEL USUARIO JAIRO ALBERTO DELGADO GARCIA CC 94298835 INGRESA POR ACCIDENTE DE TRANSITO AÚN CON COBERTURA SOAT. INFORMA QUE EL 03/01/2026, A LAS 9:00 PM, FUE REMITIDO DE SERVICIO DE URGENCIAS DE LA IPS CLINICA CALI, EN EL MOMENTO SE ENCUENTRA A ESPERA DE SER ATENDIDO, TIENE PENDIENTE MANEJO POR CIRUGÍA DE CRANEO Y CIRUGÍA PLASTICA DE TABIQUE</t>
  </si>
  <si>
    <t>#202641450300005801</t>
  </si>
  <si>
    <t>#202641450100003242</t>
  </si>
  <si>
    <t>2026-01-09 20:23:35.34507</t>
  </si>
  <si>
    <t>SUPERSALUD NOTIFICA RADICADO 20262100000509852 DEL USUARIO FRANCISCO ANIBAL HOYOS ARISTIZABAL CC 70826504 REPORTA FALTA DE OPORTUNIDAD EN LA ATENCIÓN EN OTROS SERVICIOS DE SALUD DEL SERVICIO DE HOSPITALIZACIÓN  PENDIENTE DE PROCEDIMIENTOS QUIRÚRGICOS EN LA IPS SOCIEDAD N.S.D.R. S.A.S CLINICA NUESTRA</t>
  </si>
  <si>
    <t>#202641450300006521</t>
  </si>
  <si>
    <t>#202641730100032752</t>
  </si>
  <si>
    <t>2026-01-09 23:55:31.5053</t>
  </si>
  <si>
    <t>Los trabajadores cumplen jornadas de hasta 12 horas diarias incluso sin descansos adecuados El salario no respeta el minimo legal y se incluyen indebidamente prestaciones ademas de obligar a declarar horarios falsos Estas condiciones pueden afectar la salud del personal y la atencion de los adultos mayores Solicito visita de inspeccion</t>
  </si>
  <si>
    <t>#202641450200002231</t>
  </si>
  <si>
    <t>#202641730100032762</t>
  </si>
  <si>
    <t>2026-01-10 00:03:20.477777</t>
  </si>
  <si>
    <t>Los trabajadores cumplen jornadas de hasta 12 horas diarias incluso sin descansos adecuados El salario no respeta el minimo legal y se incluyen indebidamente prestaciones ademas de obligar a declarar horarios falsos Estas condiciones pueden afectar la salud del personal y la atencion de los adultos mayores Solicito visita de inspenccion</t>
  </si>
  <si>
    <t>#202641450200002241</t>
  </si>
  <si>
    <t>#202641730100032772</t>
  </si>
  <si>
    <t>2026-01-10 00:14:25.970829</t>
  </si>
  <si>
    <t>#202641450200002221</t>
  </si>
  <si>
    <t>#202641730100032782</t>
  </si>
  <si>
    <t>2026-01-10 00:38:46.422798</t>
  </si>
  <si>
    <t>Soy paciente con enfermedad huerfana la EPS SOS cambio de prestador de dispensacion de medicamentos pero estos nunca tienen disponible medicamentos adicional solo entregan 120 fichas por dia el servicio es pesimo y no puedo dejar de tomar la medicina ya que la no toma de estos me puede causar una pancreatitis o una falla a nivel de organos en general  y llevarme a la muerte Solicito me sea entregado el medicamento lo mas pronto posible</t>
  </si>
  <si>
    <t>#202641450300009711</t>
  </si>
  <si>
    <t>#202641730100032802</t>
  </si>
  <si>
    <t>2026-01-10 01:23:10.757224</t>
  </si>
  <si>
    <t>enero10de2026clrdiqlsaludolapresenteespidiendoigualdymejosepidemejirarelingresodrlostrabajadoresdelaseseslesestanpagandomuybajitolosauuxiliaresadministrativoscajerosatencionalusuariosonlosmasexplotadosporlaredesdesaluddecali</t>
  </si>
  <si>
    <t>#202641730100033242</t>
  </si>
  <si>
    <t>2026-01-10 13:30:08.922452</t>
  </si>
  <si>
    <t>Se adjunta derecho de peticion que solicita valoracion por equipo interdisciplinario para acceder al certificado de discapacidad</t>
  </si>
  <si>
    <t>#202641450200005351</t>
  </si>
  <si>
    <t>#202641730100033602</t>
  </si>
  <si>
    <t>2026-01-10 17:56:59.716723</t>
  </si>
  <si>
    <t>Ese lugar  Carrera 12e  52 63 Comuna 8 establecimiento comercio restaurante vende comida podrida  yo les hice el reclamo de la comida me dijieron que ellos no les importa que Secretaria de salud les habia dado el aval y que ellos ya tenia carnet de alimentos que ellos estaban amparados que podian vender comida podrida me dijo la administradora toda grosera quiero que le haga una inspeccion ocular a la cocina y a todo el negocio el  no se sabe como maneje esos productos</t>
  </si>
  <si>
    <t>#202641730100034062</t>
  </si>
  <si>
    <t>2026-01-11 17:20:44.897535</t>
  </si>
  <si>
    <t>Por medio de la presente me permito solicitar el retorno a la IPS Nororiente EPS en donde me trasladaron a la IPS Nelson mandela siendo esta a una distancia muy lejana de mi residencia ya que la IPS Nororiente me queda a solo 2 cuadras de mi lugar de residencia siendo esta totalmente arbitrario debido a que la Nueva Eps no me informo nunca del traslado</t>
  </si>
  <si>
    <t>#202641450300007391</t>
  </si>
  <si>
    <t>#202641730100034822</t>
  </si>
  <si>
    <t>2026-01-12 15:51:55.796312</t>
  </si>
  <si>
    <t>mi padre el senor javier alcides florez giraldo con edad 67 anos con diagnosticos diabeteshipertensoderrame cerebral en el presente anoenfermedad coronariaDebido a que una moto lo atropello el dia 29 de diciembre 2025fue llevado por ambulancia a la clinica cali ubicada en AV 3Nte 31AN40Donde han sido muy negligentes con el NO TIENE AVANCE y dicen que lo van a remitir pero no lo hacen esta pendiente de una endoscopia y no se la han hecho NECESITO que actuen ya que son muchos dias sin una evolucion o mejoria Y QUE SE REMITA A UNA CLINICA DE ALTA COMPLEJIDA donde se le pueda atender como es</t>
  </si>
  <si>
    <t>#202641450300009991</t>
  </si>
  <si>
    <t>#202641450100003252</t>
  </si>
  <si>
    <t>2026-01-12 16:55:53.903847</t>
  </si>
  <si>
    <t>SOLICITO COMEDIDAMENTE SE REALICE UNA VISITA DE INSPECCIÓN, VIGILANCIA Y CONTROL  POR IRREGULARIDADES SANITARIAS EN LA CARRERA 11 # 47 - 18 (PRIMER PISO) BARRIO VILLACOLOMBIA LUGAR DONDE PREPARAN LECHONA PRESUNTAMENTE SIN CONSERVAR LAS DEBIDAS MEDIDAS SALUBRES.</t>
  </si>
  <si>
    <t>#202641450200004931</t>
  </si>
  <si>
    <t>#202641450100003262</t>
  </si>
  <si>
    <t>2026-01-12 17:08:00.810782</t>
  </si>
  <si>
    <t>DERECHO DE PETICION DONDE  SOLICITA DE MANERA URGENTE LE SEA OTORGADA A LA SRA AMPARO LEAL VALVERDE CC 31865103  LA CIRUGÍA DE MANO EN EL HOSPITAL MARIO CORREA RENGIFO</t>
  </si>
  <si>
    <t>#202641450300010981</t>
  </si>
  <si>
    <t>#202641450100003272</t>
  </si>
  <si>
    <t>2026-01-12 17:12:21.045344</t>
  </si>
  <si>
    <t xml:space="preserve">SUPERSALUD NOTIFICA RADICADO 20262100000618342 DEL USUARIO MARIA PAULA ROJAS GONZALEZ CC 1114897280 QUIEN PRESENTO ACCIDENTE DE TRANSITO PENDIENTE DE  PROCEDIMIENTOS QUIRÚRGICOS  EN LA IPS CLINICA COLOMBIA </t>
  </si>
  <si>
    <t>#202641450300005601</t>
  </si>
  <si>
    <t>#202641450100003282</t>
  </si>
  <si>
    <t>2026-01-12 17:17:39.133457</t>
  </si>
  <si>
    <t>DERECHO DE PETICION DEL SR. ELIAS CASTRO ASPRILLA CC 6153744 CON SOLICITUD DE ENTREGA  DE MEDICAMENTO VITAL – ERITROPOYETINA 3000 UI</t>
  </si>
  <si>
    <t>#202641450300007471</t>
  </si>
  <si>
    <t>#202641450100003292</t>
  </si>
  <si>
    <t>2026-01-12 17:22:44.962696</t>
  </si>
  <si>
    <t>DERECHO DE PETICIÓN  DE LA SRA. LUZ MARY LOAIZA CC 31480566 CON  SOLICITUD DE RETIRO COMO COTIZANTE EN NUEVA EPS POR TRASLADO A OTRA EPS COMO BENEFICIARIA EN LA EPS SANITAS</t>
  </si>
  <si>
    <t>#202641450300007191</t>
  </si>
  <si>
    <t>#202641450100003302</t>
  </si>
  <si>
    <t>2026-01-12 17:26:35.852649</t>
  </si>
  <si>
    <t>SURETYSST ENVIA SOLICITUD DE CONCEPTO SANITARIO AL ESTABLECIMIENTO</t>
  </si>
  <si>
    <t>#202641450100003312</t>
  </si>
  <si>
    <t>2026-01-12 17:30:17.877201</t>
  </si>
  <si>
    <t>CENTRO MEDICO IMBANACO ENVIA CUENTA DE COBRO DE SERVICIOS PRESTADOS A LA PACIENTE VALENTINA ARDILA LEIVA C.C. 1110364572 EMSSANAR EPS-S</t>
  </si>
  <si>
    <t>#202641450100003322</t>
  </si>
  <si>
    <t>2026-01-12 17:33:32.399178</t>
  </si>
  <si>
    <t>CENTRO MEDICO IMBANACO ENVIA CUENTA DE COBRO DE SERVICIOS PRESTADOS AL PACIENTE JONATHAN FERNANDO CARDENAS MORILLO PERMISO POR PROTECCION 27140108</t>
  </si>
  <si>
    <t>#202641450300013591</t>
  </si>
  <si>
    <t>#202641210100000242</t>
  </si>
  <si>
    <t>2026-01-13 07:54:48.873792</t>
  </si>
  <si>
    <t>2026-02-03 00:00:00</t>
  </si>
  <si>
    <t>Admision de tutela Rad: 2026-00006 Accionante: María Isabel Posada Arce</t>
  </si>
  <si>
    <t>#202641450100003332</t>
  </si>
  <si>
    <t>2026-01-13 08:45:13.428856</t>
  </si>
  <si>
    <t xml:space="preserve">MARIA STHELLA CANO ORREGO CON CC 31132911 ENVÍA DERECHO DE PETICIÓN SOLICITANDO QUE LE SEA PROGRAMADO LA CITA GINECOLOGIA Y OBSTETRICIA </t>
  </si>
  <si>
    <t>#202641450300006751</t>
  </si>
  <si>
    <t>#202641730100035632</t>
  </si>
  <si>
    <t>2026-01-13 09:06:46.446195</t>
  </si>
  <si>
    <t>Buen dia  Mi nombre es Valentina Trejos Meneses cc 1007521913 Paciente Oncologica desde el ano 2024  Actualmente me encuentro preocupada por los cambios administrativos que a tenido la entiendad SOS en la parte oncologica  ya que me e visto afectada por la prestacion del servicio  en el mes de noviembre interpuse una tutela frente a la SOS y el fallo salio a mi favor para que fuera atendida en Clinica Imbanaco de manera inmediata pero hasta la fecha no tengo autorizaciones por parte de la entidad para ser atendida solicito que porfavor me colaboren para que me den prioridad</t>
  </si>
  <si>
    <t>#202641450300006411</t>
  </si>
  <si>
    <t>JUAN.GIRALDO.PER</t>
  </si>
  <si>
    <t>#202641450100003342</t>
  </si>
  <si>
    <t>2026-01-13 09:12:33.442508</t>
  </si>
  <si>
    <t>GRUPO  RECORDAR ENVIA DERECHO DE PETICION CON SOLICITUD DE INFORMACION SOBRE LICENCIAS Y PERMISOS RELACIONADOS CON DISPOSICION FINAL DE CADAVERES.</t>
  </si>
  <si>
    <t>#202641450100003352</t>
  </si>
  <si>
    <t>2026-01-13 09:46:02.955328</t>
  </si>
  <si>
    <t>PARA EL ÁREA DE SALUD AMBIENTAL: EL VIAJERO HOSTELS SAS ENVÍA SOLICITUD DE VISITA PARA CONCEPTO SANITARIO</t>
  </si>
  <si>
    <t>#202641450200004331</t>
  </si>
  <si>
    <t>#202641450100003362</t>
  </si>
  <si>
    <t>2026-01-13 09:48:57.88307</t>
  </si>
  <si>
    <t>PARA EL GRUPO DE ASEGURAMIENTO: FUNDACION CLINICA INFANTIL CLUB NOEL RADICA CUENTA DE COBRO # 65527</t>
  </si>
  <si>
    <t>#202641450100003372</t>
  </si>
  <si>
    <t>2026-01-13 10:01:32.372962</t>
  </si>
  <si>
    <t>PARA EL GRUPO DE SALUD ASEGURAMIENTO: NOVEDAD DE  HABILITACION POR APERTURA DE SEDE PARA LA IPS: NEURUM SAS-SEDE 3</t>
  </si>
  <si>
    <t>#202641730100036082</t>
  </si>
  <si>
    <t>2026-01-13 10:10:54.775341</t>
  </si>
  <si>
    <t>TRASLADO PETICION SECRETARIA DE SALUD COMISION 005612 DE LA PERSONERIA DE SANTIAGO DE CALI</t>
  </si>
  <si>
    <t>#202641450200002041</t>
  </si>
  <si>
    <t>#202641450100003382</t>
  </si>
  <si>
    <t>2026-01-13 10:26:39.950806</t>
  </si>
  <si>
    <t>LA USUARIA MARIA CRISTINA ÑAÑEZ CON CC 31935109 ENVÍA DERECHO DE PETICIÓN MEDIANTE EL CUAL SOLICITA LA ENTREGA OPORTUNA DE LOS MEDICAMENTOS LEVOTIROXINA SÓDICA Y EMPAGLIFLOZINA, TODA VEZ QUE, A LA FECHA, NO LE HA SIDO POSIBLE RECIBIR DICHOS MEDICAMENTOS.</t>
  </si>
  <si>
    <t>#202641450300011011</t>
  </si>
  <si>
    <t>#202641450100003392</t>
  </si>
  <si>
    <t>2026-01-13 10:31:22.290894</t>
  </si>
  <si>
    <t>#202641730100036422</t>
  </si>
  <si>
    <t>2026-01-13 10:40:33.710713</t>
  </si>
  <si>
    <t>2026-02-24 00:00:00</t>
  </si>
  <si>
    <t>Solicito de la orientacion para la inscripcion de la empresa GEOAMBIENTAL DEL VALLE SAS para lograr la habilitacion de establecimiento autorizado para la prestacion del servicio de lavado de tanques de agua potable en la ciudad de cali ya he revisado en la pagina y he logrado identificar el formato pero no hay datos de contacto ni direccion a donde remitir la solicitud y poder ser evaluado para dicho fin muchas gracias</t>
  </si>
  <si>
    <t>#202641450100003412</t>
  </si>
  <si>
    <t>2026-01-13 11:07:02.342238</t>
  </si>
  <si>
    <t>JURANNY ALEXANDRA MOSQUERA NOGUERA CON CC 1113688918 ENVÍA DERECHO DE PETICIÓN MEDIANTE EL CUAL SOLICITA, PARA EL SEÑOR ALEXANDER MOSQUERA TRUJILLO, CON CC. 94.431.736, LA ASIGNACIÓN DE UNA CITA DE CONSULTA DE PRIMERA VEZ CON EL ESPECIALISTA EN ORTOPEDIA Y TRAUMATOLOGÍA.</t>
  </si>
  <si>
    <t>#202641450300008091</t>
  </si>
  <si>
    <t>#202641450100003422</t>
  </si>
  <si>
    <t>2026-01-13 11:20:57.181282</t>
  </si>
  <si>
    <t xml:space="preserve">REINEL SANDOVAL SANDOVAL CON CC 10540169 ENVÍA DERECHO DE PETICIÓN MEDIANTE EL CUAL SOLICITA LA ASIGNACIÓN DE LA CITA DE TOMOGRAFÍA ESTA AUTORIZADA PARA LA CLÍNICA DE OCCIDENTE HASTA EL MOMENTO NO HA SIDO PROGRAMADA </t>
  </si>
  <si>
    <t>#202641450300006301</t>
  </si>
  <si>
    <t>#202641450100003432</t>
  </si>
  <si>
    <t>2026-01-13 11:24:47.812155</t>
  </si>
  <si>
    <t>CLINICA CALI RADICA CUENTA DE COBRO # 7751</t>
  </si>
  <si>
    <t>#202641450100003442</t>
  </si>
  <si>
    <t>2026-01-13 11:29:05.680833</t>
  </si>
  <si>
    <t>PARA EL GRUPO DE ASEGURAMIENTO: FUNDACION VALLE DEL LILI- RADICA CUENTA DE COBRO. # 516545</t>
  </si>
  <si>
    <t>#202641450100003452</t>
  </si>
  <si>
    <t>2026-01-13 11:31:51.010454</t>
  </si>
  <si>
    <t>CLINICA CALI RADICA CUENTA DE COBRO # 7753</t>
  </si>
  <si>
    <t>#202641450300012821</t>
  </si>
  <si>
    <t>#202641450100003462</t>
  </si>
  <si>
    <t>2026-01-13 11:33:33.150083</t>
  </si>
  <si>
    <t>#202641450100003472</t>
  </si>
  <si>
    <t>2026-01-13 11:35:22.188053</t>
  </si>
  <si>
    <t>CLINICA CALI RADICA CUENTA DE COBRO # 7856</t>
  </si>
  <si>
    <t>#202641450100003482</t>
  </si>
  <si>
    <t>2026-01-13 11:35:45.916616</t>
  </si>
  <si>
    <t>PARA EL ÁREA DE SALUD PÚBLICA: VIRREY SOLIS  IPS-SEDE VERSALLES SOLICITUD DE ENTREGA DE MEDICAMENTOS DE EVENTOS DE INTERES EN SALUD PÚBLICA TB.</t>
  </si>
  <si>
    <t>#202641450100003492</t>
  </si>
  <si>
    <t>2026-01-13 11:38:30.424924</t>
  </si>
  <si>
    <t>CLINICA CALI RADICA CUENTA DE COBRO # 7855</t>
  </si>
  <si>
    <t>#202641450100003502</t>
  </si>
  <si>
    <t>2026-01-13 11:39:22.556905</t>
  </si>
  <si>
    <t>PARA EL ÁREA DE SALUD AMBIENTAL: FUNDACION MEJOR HABITAT-SEDE PETECUY 2 ENVÍA SOLICITUD DE VISITA PARA CONCEPTO SANITARIO</t>
  </si>
  <si>
    <t>#202641450100003512</t>
  </si>
  <si>
    <t>2026-01-13 11:43:06.625642</t>
  </si>
  <si>
    <t>PARA EL ÁREA DE SALUD AMBIENTAL: FUNDACION MEJOR HABITAT-SEDE TERTULIANDO ENVÍA SOLICITUD DE VISITA PARA CONCEPTO SANITARIO</t>
  </si>
  <si>
    <t>#202641450100003522</t>
  </si>
  <si>
    <t>2026-01-13 11:44:28.572182</t>
  </si>
  <si>
    <t>YULIES JIMENES LEON CON CC 79674262 RADICA FORMULARIO PARA SOLICITAR CONCEPTO SANITARIO DE ESTABLECIMIENTO RANCHO Y LICORES XIOMY</t>
  </si>
  <si>
    <t>#202641450200005871</t>
  </si>
  <si>
    <t>#202641450100003532</t>
  </si>
  <si>
    <t>2026-01-13 11:45:11.766407</t>
  </si>
  <si>
    <t>PARA EL ÁREA DE SALUD AMBIENTAL: FUNDACION MEJOR HABITAT-SEDE POLIDEPORTIVO COMUNA 7 ENVÍA SOLICITUD DE VISITA PARA CONCEPTO SANITARIO</t>
  </si>
  <si>
    <t>#202641450100003542</t>
  </si>
  <si>
    <t>2026-01-13 11:48:02.781926</t>
  </si>
  <si>
    <t>PARA EL ÁREA DE SALUD AMBIENTAL: FUNDACION MEJOR HABITAT-SEDE TECHO VERDE ENVÍA SOLICITUD DE VISITA PARA CONCEPTO SANITARIO</t>
  </si>
  <si>
    <t>#202641450100003552</t>
  </si>
  <si>
    <t>2026-01-13 11:50:30.692603</t>
  </si>
  <si>
    <t>PARA EL ÁREA DE SALUD AMBIENTAL: FUNDACION MEJOR HABITAT-SEDE PUERTAS DEL SOL ENVÍA SOLICITUD DE VISITA PARA CONCEPTO SANITARIO</t>
  </si>
  <si>
    <t>#202641450200004121</t>
  </si>
  <si>
    <t>#202641450100003562</t>
  </si>
  <si>
    <t>2026-01-13 11:52:31.632694</t>
  </si>
  <si>
    <t>PARA EL ÁREA DE SALUD AMBIENTAL: FUNDACION MEJOR HABITAT-SEDE MANUELA BELTRAL ENVÍA SOLICITUD DE VISITA PARA CONCEPTO SANITARIO</t>
  </si>
  <si>
    <t>#202641450100003572</t>
  </si>
  <si>
    <t>2026-01-13 11:54:14.495</t>
  </si>
  <si>
    <t>PARA EL ÁREA DE SALUD AMBIENTAL: FUNDACION MEJOR HABITAT-SEDE LLANO VERDE ENVÍA SOLICITUD DE VISITA PARA CONCEPTO SANITARIO</t>
  </si>
  <si>
    <t>#202641450200004131</t>
  </si>
  <si>
    <t>#202641450100003582</t>
  </si>
  <si>
    <t>2026-01-13 11:55:53.570172</t>
  </si>
  <si>
    <t>PARA EL ÁREA DE SALUD AMBIENTAL: FUNDACION MEJOR HABITAT-SEDE CIDES ENVÍA SOLICITUD DE VISITA PARA CONCEPTO SANITARIO</t>
  </si>
  <si>
    <t>#202641450200005581</t>
  </si>
  <si>
    <t>#202641450100003592</t>
  </si>
  <si>
    <t>2026-01-13 11:58:33.346244</t>
  </si>
  <si>
    <t>PARA EL ÁREA DE SALUD AMBIENTAL: FUNDACION MEJOR HABITAT-SEDE NAVARRO ENVÍA SOLICITUD DE VISITA PARA CONCEPTO SANITARIO</t>
  </si>
  <si>
    <t>#202641450200004141</t>
  </si>
  <si>
    <t>#202641450100003602</t>
  </si>
  <si>
    <t>2026-01-13 12:00:03.810923</t>
  </si>
  <si>
    <t>PARA EL ÁREA DE SALUD AMBIENTAL: FUNDACION MEJOR HABITAT-SEDE PIZAMOS 3 ENVÍA SOLICITUD DE VISITA PARA CONCEPTO SANITARIO</t>
  </si>
  <si>
    <t>#202641450200004151</t>
  </si>
  <si>
    <t>#202641450100003612</t>
  </si>
  <si>
    <t>2026-01-13 12:01:34.58069</t>
  </si>
  <si>
    <t>PARA EL ÁREA DE SALUD AMBIENTAL: FUNDACION MEJOR HABITAT-SEDE FELIDIA ENVÍA SOLICITUD DE VISITA PARA CONCEPTO SANITARIO</t>
  </si>
  <si>
    <t>#202641450200004661</t>
  </si>
  <si>
    <t>#202641730100037452</t>
  </si>
  <si>
    <t>2026-01-13 12:18:24.658692</t>
  </si>
  <si>
    <t>SOLICITA PARTICIPACION ACTIVIDADES Y/O JORNADAS ENTRE OTROS</t>
  </si>
  <si>
    <t>#202641450100003622</t>
  </si>
  <si>
    <t>2026-01-13 12:26:14.300446</t>
  </si>
  <si>
    <t>PARA EL ÁREA DE SALUD AMBIENTAL: FUNDACION MEJOR HABITAT-SEDE ALTO LOS CHORROS ENVÍA SOLICITUD DE VISITA PARA CONCEPTO SANITARIO</t>
  </si>
  <si>
    <t>#202641450200005591</t>
  </si>
  <si>
    <t>#202641730100038112</t>
  </si>
  <si>
    <t>2026-01-13 13:39:14.072735</t>
  </si>
  <si>
    <t>Solicitar Informacion de Novedades Del REPS Segundo Semestre 2025</t>
  </si>
  <si>
    <t>#202641450100003652</t>
  </si>
  <si>
    <t>2026-01-13 14:22:14.789009</t>
  </si>
  <si>
    <t xml:space="preserve">IPS SALÑUD Y VIDA PACIFIC RADICA FORMULARIO DE NOVEDADES PARA APERTURA DE SERVICIO. </t>
  </si>
  <si>
    <t>#202641450100003662</t>
  </si>
  <si>
    <t>2026-01-13 14:28:01.240966</t>
  </si>
  <si>
    <t xml:space="preserve">BRILLADORA EL DIAMANTE RADICA CONSOLIDADO TRIMESTRAL DE ACTIVIDADES DE APLICACIÓN DE PLAGUICIDAS EN EDIFICACIONES VEHÍCULOS, JULIO, AGOSTO SEPTIEMBRE ,OCTUBRE NOVIEMBRE Y DICIEMBRE </t>
  </si>
  <si>
    <t>#202641450100003672</t>
  </si>
  <si>
    <t>2026-01-13 14:30:37.593873</t>
  </si>
  <si>
    <t>#202641450100003682</t>
  </si>
  <si>
    <t>2026-01-13 14:39:10.309063</t>
  </si>
  <si>
    <t>IPS SERVICIOS EN SALUD SURAMERICANA RADICA FORMULARIO DE NOVEDADES PARA APERTURA DE SEDE.</t>
  </si>
  <si>
    <t>#202641450100003692</t>
  </si>
  <si>
    <t>2026-01-13 14:40:26.777789</t>
  </si>
  <si>
    <t>LA GOBERNACION DEL VALLE DEL CAUCA ENVIA SOLICITUD DE LA SEÑORA SANDRA MILENA BEDOYA ARROYAVE CC. 38667361, QUIEN REQUIERE AGRUPACION FAMILIAR EN UN SOLO PRESTADOR DE SERVICIO.</t>
  </si>
  <si>
    <t>#202641450300009791</t>
  </si>
  <si>
    <t>#202641730100039042</t>
  </si>
  <si>
    <t>2026-01-13 14:45:00.30758</t>
  </si>
  <si>
    <t>solicitud renovacion concepto sanitario matricula 4612992 CR 15 13 68 Gracias</t>
  </si>
  <si>
    <t>#202641450200002591</t>
  </si>
  <si>
    <t>#202641730100039242</t>
  </si>
  <si>
    <t>2026-01-13 14:51:51.05198</t>
  </si>
  <si>
    <t>CORREO CONTACTENOS: URGENTE: POR FALTA DE OPORTUNIDAD MÉDICA, POR INCAPACIDAD, NEGLIGENCIA Y OMISIÓN MEDICA ESTAN ASESINANDO A PACIENTES EN LA UCI CLINICA CALI ANTIGUA SALUCOOP EN EXTENSIÓN DE DOMINIO; PARA PROTEGER LOS DERECHOS FUNDAMENTALES VIOLADOS EN SU TOTALIDAD</t>
  </si>
  <si>
    <t>#202641450300006421</t>
  </si>
  <si>
    <t>#202641450100003702</t>
  </si>
  <si>
    <t>2026-01-13 14:51:55.222697</t>
  </si>
  <si>
    <t xml:space="preserve">LA SRA. LILIANA GAMBOA  POR INCONFORMIDAD EN LA RESPUESTA GENERADA AL RADICADO 202541450100182812 DE ROSALBA BOLAÑOS DE GAMBOA C.C 29071636 INFORMANDO NO SE HA SATISFECHO EL OBJETO DEL DERECHO DE PETICIÓN, RAZÓN POR LA CUAL EL CIERRE DEL CASO RESULTA NULO DE HECHO Y VULNERA DERECHOS FUNDAMENTALES. </t>
  </si>
  <si>
    <t>#202641450300015361</t>
  </si>
  <si>
    <t>#202641450100003712</t>
  </si>
  <si>
    <t>2026-01-13 15:07:59.343194</t>
  </si>
  <si>
    <t>LUZ ENEIDA ORTEGA CON CC 38562097 RADICA DERECHO DE PETICIÓN POR NEGLIGENCIA EN LA CLINICA CLUB NOEL EN EL PROCEDIMIENTO DE TURBINOPLASTIA VIA TRANSNASAL EL DÍA 27 DE DICIEMBRE DE 2025 PARA EL MENOR NICOLAS HOYOS HOYOS CON TI 1112071208.</t>
  </si>
  <si>
    <t>#202641450300006121</t>
  </si>
  <si>
    <t>#202641730100039582</t>
  </si>
  <si>
    <t>2026-01-13 15:10:29.497257</t>
  </si>
  <si>
    <t>Nos comunicamos para informar una situacion que requiere atencion institucional En nuestras instalaciones ha aumentado la poblacion de gatos debido a su reproduccion constante Aunque se han dado varios en adopcion actualmente hay cinco gatos adultos y una nueva camada Esta situacion genera riesgos de higiene y salubridad pues se han encontrado desechos en salones y pertenencias de estudiantes Solicitamos su orientacion y apoyo para un manejo responsable etico y seguro que incluya control poblacional esterilizacion reubicacion o adopcion responsable</t>
  </si>
  <si>
    <t>#202641450200004421</t>
  </si>
  <si>
    <t>#202641450100003722</t>
  </si>
  <si>
    <t>2026-01-13 15:16:28.427294</t>
  </si>
  <si>
    <t>SUPERSALUD NOTIFICA RADICADO 20262100000685472 DEL USUARIO KAREN CORDOBA CARVAL CC 1193238629 POR ACCIDENTE DE TRÁNSITO BAJO COBERTURA DEL SOAT A LA IPS FABILU S.A.S CLINICA COLOMBIA ES  REQUIERE PROGRAMACION POR ESPECIALIDAD ORTOPEDIA Y TRAUMATOLOGÍA ARTROSCOPIA AMBULATORIA ORDEN 11/12/2025 SIEMPRE QUE TRATA DE AGENDAR QUE NO HAY AGENDAS</t>
  </si>
  <si>
    <t>#202641450300007871</t>
  </si>
  <si>
    <t>#202641450100003732</t>
  </si>
  <si>
    <t>2026-01-13 15:19:28.355324</t>
  </si>
  <si>
    <t>DIANA MARCELA MARIN GIL CON CC 1143829923 RADICA DERECHO DE PETICIÓN ANTE LA EPS CORRESPONDIENTE, SOLICITANDO DE MANERA RESPETUOSA Y URGENTE SU INCLUSIÓN EN EL PROTOCOLO Y EN LA LISTA DE ESPERA PARA TRASPLANTE DE RIÑÓN, EN ATENCIÓN A QUE PADECE INSUFICIENCIA RENAL CRÓNICA, CONDICIÓN QUE HA VENIDO AFECTANDO GRAVEMENTE SU ESTADO DE SALUD Y CALIDAD DE VIDA, Y QUE REQUIERE MANEJO INTEGRAL CONFORME A LA NORMATIVIDAD VIGENTE Y A LA GARANTÍA DEL DERECHO FUNDAMENTAL A LA SALUD.</t>
  </si>
  <si>
    <t>#202641450300007061</t>
  </si>
  <si>
    <t>#202641450100003742</t>
  </si>
  <si>
    <t>2026-01-13 15:24:03.38868</t>
  </si>
  <si>
    <t xml:space="preserve">SUPERSALUD NOTIFICA RADICADO 20262100000651762 DEL USUARIO DANIEL STEBAN MOSQUERA VERGARA CC 1006036877 REPORTA INSATISFACCIÓN POR FALTA DE OPORTUNIDAD EN LA ENTREGA DE RESULTADOS DE AYUDAS DIAGNÓSTICAS POR PARTE DE LA CLINICA DE OCCIDENTE
</t>
  </si>
  <si>
    <t>#202641450300006461</t>
  </si>
  <si>
    <t>#202641450100003752</t>
  </si>
  <si>
    <t>2026-01-13 15:30:26.07198</t>
  </si>
  <si>
    <t>FABRICOLORES M.J ENVÍA SOLICITUD PARA VISITA DE CONCEPTO SANITARIO</t>
  </si>
  <si>
    <t>#202641730100039992</t>
  </si>
  <si>
    <t>2026-01-13 15:30:53.96669</t>
  </si>
  <si>
    <t>solicitud renovacion concepto sanitario matricula 5361852 CR 15 12 43 45 CLASSIC MOTOS  2 Gracias</t>
  </si>
  <si>
    <t>#202641450200004351</t>
  </si>
  <si>
    <t>#202641450100003762</t>
  </si>
  <si>
    <t>2026-01-13 15:31:33.595941</t>
  </si>
  <si>
    <t>SUPERSALUD NOTIFICA RADICADO 20262100000694752 DEL USUARIO DAVID IGNACIO CORTES AGUIRRE CC 1094952603 POR ACCIDENTE DE TRÁNSITO BAJO COBERTURA DEL SOAT,  REQUIERE CITA ORTOPEDIA Y TRAUMATOLOGÍA CON ORDEN 16/12/2025 PARA CONTROL EN UN MES, AL COMUNICARSE CON LA ENTIDAD DICEN QUE NO HAY AGENDA</t>
  </si>
  <si>
    <t>#202641450300007981</t>
  </si>
  <si>
    <t>#202641450100003792</t>
  </si>
  <si>
    <t>2026-01-13 15:38:05.564011</t>
  </si>
  <si>
    <t>SUPERSALUD NOTIFICA RADICADO 20262100000644502 DEL USUARIO DELIA RIVERA CC 25403045 POR ACCIDENTE DE TRÁNSITO BAJO COBERTURA DEL SOAT,  REPORTA INSUFICIENTE INFORMACIÓN SOBRE LA ATENCIÓN EN SALUD POR PARTE DE LA IPS  CLINICA MEDICA INDIGO S.A.S</t>
  </si>
  <si>
    <t>#202641450300006531</t>
  </si>
  <si>
    <t>#202641450100003802</t>
  </si>
  <si>
    <t>2026-01-13 15:43:09.665894</t>
  </si>
  <si>
    <t>JARDIN INFANTIL MICKEY MOUSE ENVÍA SOLICITUD PARA VISITA DE CONCEPTO SANITARIO</t>
  </si>
  <si>
    <t>#202641450100003812</t>
  </si>
  <si>
    <t>2026-01-13 15:43:36.714607</t>
  </si>
  <si>
    <t xml:space="preserve">SUPERSALUD NOTIFICA RADICADO 20262100000647212 DEL USUARIO DANIEL MARULANDA REYES CC 1112966895 POR ACCIDENTE DE TRÁNSITO BAJO COBERTURA DEL SOAT, REQUIERE VALORACION CON MEDICINA FÍSICA Y REHABILITACIÓN – FISIATRÍA EN LA IPS FABILU S.A.S CLINICA COLOMBIA ES </t>
  </si>
  <si>
    <t>#202641450300007031</t>
  </si>
  <si>
    <t>#202641450100003822</t>
  </si>
  <si>
    <t>2026-01-13 15:50:04.608762</t>
  </si>
  <si>
    <t>SUPERSALUD NOTIFICA RADICADO 20269300400553512 DEL USUARIO JORGE EDUARDO MEDINA OSORIO CC 14797129  REQUIERE PROGRAMACIÓN DE IMAGENOLOGÍA AUTORIZACIÓN DEL 30/12/2025, MANIFIESTA SU INCONFORMIDAD CON QUE LA IPS SOLO ENVÍO LA AUTORIZACIÓN, PERO NO NOTIFICAN EL ÁREA PARA LA ASIGNACIÓN DE LA CITA, SE EVIDENCIA QUE ESTÁ REMITIENDO LA SOLICITUD AL ÁREA DE ADMISIÓN SOAT DE LA IPS DE CENTRO MÉDICO IMBANACO DE CALI S.A</t>
  </si>
  <si>
    <t>#202641450300006651</t>
  </si>
  <si>
    <t>#202641450100003832</t>
  </si>
  <si>
    <t>2026-01-13 15:54:47.378463</t>
  </si>
  <si>
    <t>#202641450100003842</t>
  </si>
  <si>
    <t>2026-01-13 16:00:59.1093</t>
  </si>
  <si>
    <t xml:space="preserve">PARA EL ÁREA DE SALUD AMBIENTAL: ADORNOS Y VARIEDADES SAS-SEDE PRINCIPAL ENVÍA SOLICITUD DE VISITA PARA CONCEPTO SANITARIO. </t>
  </si>
  <si>
    <t>#202641450100003852</t>
  </si>
  <si>
    <t>2026-01-13 16:03:22.788855</t>
  </si>
  <si>
    <t xml:space="preserve">PARA EL ÁREA DE SALUD AMBIENTAL: ADORNOS Y VARIEDADES SAS-SEDE SAN VICENTE ENVÍA SOLICITUD DE VISITA PARA CONCEPTO SANITARIO. </t>
  </si>
  <si>
    <t>#202641450100003862</t>
  </si>
  <si>
    <t>2026-01-13 16:14:32.976794</t>
  </si>
  <si>
    <t xml:space="preserve">DERECHO DE PETICION CON SOLICITUD DE FUMIGACION POR SALUBRIDAD </t>
  </si>
  <si>
    <t>#202641450200004681</t>
  </si>
  <si>
    <t>#202641450100003872</t>
  </si>
  <si>
    <t>2026-01-13 16:22:28.764033</t>
  </si>
  <si>
    <t xml:space="preserve">SUPERSALUD NOTIFICA RADICADO 20262100000705222 DEL USUARIO LINA MARCELA GARCIA GIRALDO CC 38640573 QUIEN PRESENTO ACCIDENTE DE TRANSITO PENDIENTE DE PROCEDIMIENTOS QUIRÚRGICOS EN LA IPS UNIDAD MEDICA DE TRAUMA DEL VALLE S.A.S TRAUMAORIENTE </t>
  </si>
  <si>
    <t>#202641450300006771</t>
  </si>
  <si>
    <t>#202641450100003892</t>
  </si>
  <si>
    <t>2026-01-13 16:39:55.930238</t>
  </si>
  <si>
    <t xml:space="preserve">SUPERSALUD NOTIFICA RADICADO  20262100000753772 DEL USUARIO FREDDY JOSE GOMEZ CHILITO CC 6405438 INGRESA POR ACCIDENTE DE TRÁNSITO BAJO COBERTURA DEL SOAT,  SE ENCUENTRA ACTUALMENTE HOSPITALIZADO EN LA IPS CLINICA CALI, EN EL SERVICIO DE HOSPITALIZACIÓN, CAMA #16 PISO 6 TORRE B, TIENE ORDEN DESDE EL 29/12/2025, PARA UNA CIRUGÍA RECONSTRUCTIVA, MANIFESTARON QUE ESTÁN A LA ESPERA DE QUE LA ENTIDAD AUTORICE LOS INSUMOS EN LA INVERSIONES EN SALUD DEL VALLE SAS CLINICA CALI </t>
  </si>
  <si>
    <t>#202641450300007741</t>
  </si>
  <si>
    <t>#202641730100041232</t>
  </si>
  <si>
    <t>2026-01-13 17:36:35.929338</t>
  </si>
  <si>
    <t>PresentoquejacontralaIPSencargadadeladispensaciondemismedicamentosdenominadaDrogueriaGENHOSPISASporlanegacionreitaradaenlaentregademedicamentosformulados situacionquevieneocurriendodesdeelmesdenoviembredelanoanteriorhastaeldiadehoy</t>
  </si>
  <si>
    <t>#202641450300006891</t>
  </si>
  <si>
    <t>#202641730100041522</t>
  </si>
  <si>
    <t>2026-01-13 18:28:57.723838</t>
  </si>
  <si>
    <t>Queja se adjunta documento con descripcion</t>
  </si>
  <si>
    <t>#202641450200004891</t>
  </si>
  <si>
    <t>#202641730100041532</t>
  </si>
  <si>
    <t>2026-01-13 18:29:06.097689</t>
  </si>
  <si>
    <t>SOLICITO VISITA DE SALUD PUBLICA DE CONCEPTO SANITARIO PARALOS  2 ESTABLECIMIENTOS POLLOMANIA  1 Y POLLOMANIA SANTA ELENA  UBICADOS EN LA COMUNA 10 BARRIO SANTA ELENA</t>
  </si>
  <si>
    <t>#202641450200002631</t>
  </si>
  <si>
    <t>#202641730100041932</t>
  </si>
  <si>
    <t>2026-01-13 20:47:11.84175</t>
  </si>
  <si>
    <t>Mi madre de 98 anos Tulia Quintero de Gomez se fracturo su pierna el 11 de enero de 2026 desde ese dia esta en la Clinica farallones de Cali como particular porque la EPS Nueva EPS no ha autorizado la remision a un centro de atencion hospitalaria donde le den la atencion que se requiere lo que significa que estamos asumiendo el costo como particulares para lo cual no tenemos ingresos para cubrir el valor</t>
  </si>
  <si>
    <t>#202641450300008431</t>
  </si>
  <si>
    <t>#202641730100042212</t>
  </si>
  <si>
    <t>2026-01-13 22:43:30.952645</t>
  </si>
  <si>
    <t>Buenas mi peticion es que yo soy auxiliar de enfermeria y me gustaria saber donde y como me puedo inscribir para cuando hayan capacitaciones de salud y pai con ustedes cursos con secretaria de salud</t>
  </si>
  <si>
    <t>#202641450200001231</t>
  </si>
  <si>
    <t>#202641210100000402</t>
  </si>
  <si>
    <t>2026-01-14 06:53:47.297026</t>
  </si>
  <si>
    <t>2026-01-14 06:53:47</t>
  </si>
  <si>
    <t>Admision de tutela Rad: 2026-00003 Accionante: Yeri Marchy Hernández Sandoval</t>
  </si>
  <si>
    <t>#202641450100005331</t>
  </si>
  <si>
    <t>#202641730100042522</t>
  </si>
  <si>
    <t>2026-01-14 08:07:45.678962</t>
  </si>
  <si>
    <t>2026-02-25 00:00:00</t>
  </si>
  <si>
    <t>Desde el mes de diciembre le estoy solicitando a la nueva eps la afiliacion como beneficiaria de mi esposo la nueva eps me dijo en diciembre que no me pueden afiliar por que aparezco activa en comfenalco segun el adres en comfenalco dijeron que diera unos dias que se actualizara ayer revise y todavia dice activa por tanto no tengo servicio de salud desde el 25 de diciembre me llego la regla votando grumos de sangre cafes los colicos son insoportables diario me aplico buscapina compuesta en ninguna eps me atiende Necesito recibir atencion no tengo dinero para pagar una consulta particula</t>
  </si>
  <si>
    <t>#202641450100003902</t>
  </si>
  <si>
    <t>2026-01-14 08:14:07.459125</t>
  </si>
  <si>
    <t>2026-02-04 00:00:00</t>
  </si>
  <si>
    <t>#202641450100003922</t>
  </si>
  <si>
    <t>2026-01-14 08:30:49.325519</t>
  </si>
  <si>
    <t>EL USUARIO MIGUEL ANGEL SOLANO CON CC 16458019 ENVÍA DERECHO DE PETICIÓN SOLICITANDO RESPETUOSAMENTE A LA EPS EL ENVÍO COMPLETO DE LOS RESULTADOS DE LOS EXÁMENES DE SANGRE Y UROCULTIVO QUE LE HAN SIDO PRACTICADOS DESDE EL MES DE DICIEMBRE A LA FECHA, YA SEA POR MEDIO FÍSICO O DIGITAL.</t>
  </si>
  <si>
    <t>#202641450300007551</t>
  </si>
  <si>
    <t>#202641450100003932</t>
  </si>
  <si>
    <t>2026-01-14 08:45:28.073013</t>
  </si>
  <si>
    <t>SUR WETSUNDAY SAS ENVÍA SOLICITUD PARA VISITA DE CONCEPTO SANITARIO</t>
  </si>
  <si>
    <t>#202641450100003942</t>
  </si>
  <si>
    <t>2026-01-14 08:56:24.341483</t>
  </si>
  <si>
    <t>FUNDACION VALLE DEL LILI RADICA SOLICITUD DE RENOVACIÓN DE LICENCIA PARA TOMOGRAFÍA COMPUTARIZADA LIGHT</t>
  </si>
  <si>
    <t>#202641450300013041</t>
  </si>
  <si>
    <t>LUIS.ECHEVERRY.MAR</t>
  </si>
  <si>
    <t>#202641730100042752</t>
  </si>
  <si>
    <t>2026-01-14 08:59:55.419708</t>
  </si>
  <si>
    <t>SOLICITA CUMPLIMIENTO ACUERDO COLECTIVO LABORAL</t>
  </si>
  <si>
    <t>#202641450100003451</t>
  </si>
  <si>
    <t>#202641450100003952</t>
  </si>
  <si>
    <t>2026-01-14 09:14:34.773719</t>
  </si>
  <si>
    <t>FUNDACION VALLE DEL LILI RADICA FORMULARIO DE NOVEDADES DE APERTURA DE SERVICIO.</t>
  </si>
  <si>
    <t>#202641450100003962</t>
  </si>
  <si>
    <t>2026-01-14 09:19:35.987448</t>
  </si>
  <si>
    <t xml:space="preserve">COSMITET LTDA RADICA SOLICITUD DE MEDICAMENTOS </t>
  </si>
  <si>
    <t>#202641450100003972</t>
  </si>
  <si>
    <t>2026-01-14 09:27:05.363574</t>
  </si>
  <si>
    <t>PARA EL ÁREA DE SALUD PÚBLICA: HOSPITAL DE SAN JUAN DE DIOS SOLICITUD DE ENTREGA DE MEDICAMENTOS DE EVENTOS DE INTERES EN SALUD PÚBLICA TB</t>
  </si>
  <si>
    <t>#202641450100003982</t>
  </si>
  <si>
    <t>2026-01-14 09:28:25.060717</t>
  </si>
  <si>
    <t>VIVA 1 A IPS CALI NORTE RADICA SOLICITUD DE LICENCIA PARA PRACTICA MEDICA DE EQUIPOS GENERADORES DE RADIACIÓN IONIZANTE</t>
  </si>
  <si>
    <t>#202641450300012121</t>
  </si>
  <si>
    <t>#202641450100003992</t>
  </si>
  <si>
    <t>2026-01-14 09:30:49.687886</t>
  </si>
  <si>
    <t xml:space="preserve">PARA EL ÁREA DE SALUD AMBIENTAL: TERRAZA LA CONTENTA ENVÍA SOLICITUD DE VISITA PARA CONCEPTO SANITARIO. </t>
  </si>
  <si>
    <t>#202641450200005051</t>
  </si>
  <si>
    <t>#202641450100004012</t>
  </si>
  <si>
    <t>2026-01-14 09:52:36.007724</t>
  </si>
  <si>
    <t xml:space="preserve">CLUB NOEL RADICA SOLICITUD DE MEDICAMENTOS </t>
  </si>
  <si>
    <t>#202641450100004032</t>
  </si>
  <si>
    <t>2026-01-14 10:10:24.872079</t>
  </si>
  <si>
    <t>TEKER SALUD S.A.S RADICA FORMULARIO DE NOVEDADES PARA APERTURA DE SERVICIO</t>
  </si>
  <si>
    <t>#202641210100000512</t>
  </si>
  <si>
    <t>2026-01-14 10:15:54.88175</t>
  </si>
  <si>
    <t>2026-01-14 10:15:54</t>
  </si>
  <si>
    <t>Admision de tutela Rad: 2026-00021 Accionante: Aura Cristina Ospina</t>
  </si>
  <si>
    <t>#202641450100005291</t>
  </si>
  <si>
    <t>#202641450100004042</t>
  </si>
  <si>
    <t>2026-01-14 10:21:53.636122</t>
  </si>
  <si>
    <t>#202641210100000532</t>
  </si>
  <si>
    <t>2026-01-14 10:27:33.289866</t>
  </si>
  <si>
    <t>2026-01-14 10:27:33</t>
  </si>
  <si>
    <t>Admision de tutela Rad: 2026-00023 Accionante: Nora Nubia Naranjo Cabrera</t>
  </si>
  <si>
    <t>#202641450100005361</t>
  </si>
  <si>
    <t>#202641450100004052</t>
  </si>
  <si>
    <t>2026-01-14 10:28:07.906168</t>
  </si>
  <si>
    <t>MARTHA LETICIA ROSALES 38978826 RADICA DERECHO DE PETICIÓN SOLICITUD UNA VISITA PARA CONTROL DE PLAGA DE CHINCHES Y EXTERMINACIÓN POR AFECTACIÓN A LA SALUD PÚBLICA, EN UNA VIVIENDA PRIVADA UBICADA EN TERRON COLORADO, LA CUAL HA VENIDO AFECTANDO DE MANERA DIRECTA LAS CONDICIONES DE SALUBRIDAD DEL INMUEBLE, DONDE REPRESENTA UN RIESGO PARA LA SALUD PÚBLICA, YA QUE LA PLAGA PUEDE PROPAGARSE A VIVIENDAS ALEDAÑAS Y GENERAR AFECTACIONES SANITARIAS A LA COMUNIDAD, A LA FECHA, NO SE HA REALIZADO UNA INTERVENCIÓN TÉCNICA EFECTIVA QUE PERMITA EL CONTROL Y ERRADICACIÓN DE DICHA PLAGA.</t>
  </si>
  <si>
    <t>#202641450100004062</t>
  </si>
  <si>
    <t>2026-01-14 10:30:45.327697</t>
  </si>
  <si>
    <t>SUPERSALUD NOTIFICA RADICADO 20262100000760432 DEL USUARIO HEIDY TATIANA RIAÑO VIVAS CC 1143965308 QUIEN PRESENTO ACCIDENTE DE TRANSITO PENDIENTE DE VALORACION CON ORTOPEDIA Y TRAUMATOLOGÍA EN LA IPS CLINICA COLOMBIA</t>
  </si>
  <si>
    <t>#202641450300006941</t>
  </si>
  <si>
    <t>#202641450100004072</t>
  </si>
  <si>
    <t>2026-01-14 10:34:43.435015</t>
  </si>
  <si>
    <t>CENTRO MEDICO IMBANACO ENVIA SOLICITUD DE REEMBOLSO DE ATENCION RECIBIDA PARA EL PACIENTE CARLOS ALBERTO CALAMBAS TOMBE T.I. 1062777018</t>
  </si>
  <si>
    <t>#202641730100043992</t>
  </si>
  <si>
    <t>2026-01-14 10:38:04.635181</t>
  </si>
  <si>
    <t>Me encuentro hospitalizado en la IPS Clinica San Fernando en la ciudad de Cali 5 piso habitacion 516 por medio del soat consecuencia de accidente de transito actualmente presento diagnostico Fractura de cadera deben realizarme una cirugia a cargo de Ortopedia pero el inconveniente radica en el material de Ostosintesis pero ya han pasado varios dias y me informan que aun no ha llegado por lo anterior requiero que me apoyen de manera inmediata para que la Clinico programe mi procedimiento no puedo moverme estoy en cama vivo en Palmira y la situacion se me esta empeorando</t>
  </si>
  <si>
    <t>#202641450300006951</t>
  </si>
  <si>
    <t>#202641730100044022</t>
  </si>
  <si>
    <t>2026-01-14 10:39:29.267011</t>
  </si>
  <si>
    <t xml:space="preserve">VISITA URGENTE  QUEJA DE MALOR OLORES Y ALTOS NIVELES DE CALOR POR PREPARACION DE ALIMENTOS EN GAS LECHONAS TODOS LOS DIAS EN UN ANTEJARDIN DE UNA CASA CONECTADO A GAS TODA LA NOCHE </t>
  </si>
  <si>
    <t>#202641450100004082</t>
  </si>
  <si>
    <t>2026-01-14 10:40:54.415189</t>
  </si>
  <si>
    <t xml:space="preserve">PARA EL ÁREA DE SALUD AMBIENTAL: SUBVALLE SAS-SEDE CALIMA ENVÍA SOLICITUD DE VISITA PARA CONCEPTO SANITARIO. </t>
  </si>
  <si>
    <t>#202641450100004092</t>
  </si>
  <si>
    <t>2026-01-14 10:43:41.565922</t>
  </si>
  <si>
    <t xml:space="preserve">PARA EL ÁREA DE SALUD AMBIENTAL: SUBVALLE SAS-SEDE LAS CEIBAS ENVÍA SOLICITUD DE VISITA PARA CONCEPTO SANITARIO. </t>
  </si>
  <si>
    <t>#202641450100004102</t>
  </si>
  <si>
    <t>2026-01-14 10:43:52.91314</t>
  </si>
  <si>
    <t>EL USUARIO CRISTIAN FERNANDO COMBITA RAYES CON CC 1012329808 ENVÍA DERECHO DE PETICIÓN  SOLICITUD DE RESPUESTA DE FONDO POR INCONFORMIDAD DEL OFICIO 202541450100174842 UNA REVISIÓN MÁS PROFUNDA Y DETALLADA DE LAS PRUEBAS E IRREGULARIDADES PRESENTADAS, INCLUYENDO LA HISTORIA CLÍNICA Y LOS DETALLES DEL CONSENTIMIENTO INFORMADO, LOS CUALES NO FUERON DEBIDAMENTE ANALIZADOS EN SU RESPUESTA.</t>
  </si>
  <si>
    <t>#202641450300017001</t>
  </si>
  <si>
    <t>#202641450100004112</t>
  </si>
  <si>
    <t>2026-01-14 10:45:33.419007</t>
  </si>
  <si>
    <t xml:space="preserve">PARA EL ÁREA DE SALUD AMBIENTAL: SUBVALLE SAS-SEDE PANAMERICANO ENVÍA SOLICITUD DE VISITA PARA CONCEPTO SANITARIO. </t>
  </si>
  <si>
    <t>#202641450200005121</t>
  </si>
  <si>
    <t>#202641450100004122</t>
  </si>
  <si>
    <t>2026-01-14 10:47:17.151971</t>
  </si>
  <si>
    <t xml:space="preserve">PARA EL ÁREA DE SALUD AMBIENTAL: SUBVALLE SAS-SEDE VALLE DEL LILI ENVÍA SOLICITUD DE VISITA PARA CONCEPTO SANITARIO. </t>
  </si>
  <si>
    <t>#202641450200004231</t>
  </si>
  <si>
    <t>#202641450100004132</t>
  </si>
  <si>
    <t>2026-01-14 10:48:19.236997</t>
  </si>
  <si>
    <t>TURK HOUSE ENVÍA SOLICITUD PARA VISITA DE CONCEPTO SANITARIO</t>
  </si>
  <si>
    <t>#202641450100004142</t>
  </si>
  <si>
    <t>2026-01-14 10:51:57.393328</t>
  </si>
  <si>
    <t>UNIVERSIDAD LIBRE RADICA SOLICITUD DE MEDICAMENTOS TB</t>
  </si>
  <si>
    <t>#202641450100004162</t>
  </si>
  <si>
    <t>2026-01-14 11:02:57.683653</t>
  </si>
  <si>
    <t>PREVESALUD SM Y RL S.A.S. ENVÍA SOLICITUD PARA APERTURA DE DROGUERÍA</t>
  </si>
  <si>
    <t>#202641450200002551</t>
  </si>
  <si>
    <t>#202641450100004172</t>
  </si>
  <si>
    <t>2026-01-14 11:28:08.842029</t>
  </si>
  <si>
    <t>DANIEL ESCOBAR ESPINOSA RADICA SOLICITUD DE COPIA Y CORRECCIÓN DE NOMBRE EN EL ACTA # 004020-25 DE NOVIEMBRE 2025, UBICADO EN LA CARRERA 8A # 47 - 24, NOMBRE COMERCIAL DE PRODUCTOS DOÑA NIEVES Y MATRICULA</t>
  </si>
  <si>
    <t>#202641450100004192</t>
  </si>
  <si>
    <t>2026-01-14 11:42:52.927566</t>
  </si>
  <si>
    <t xml:space="preserve">anonimo RADICA SOLICITUD PARA UNA VISITA EN EL RESTAURANTE CÁBAÑA DE LA 12, UBICADO EN LA CALLE 4 NO. 3-50, SE PRESENTÓ UN HECHO GRAVE RELACIONADO CON LA MANIPULACIÓN DE ALIMENTOS. EN UN PLATO DE SOPA SERVIDO AL PÚBLICO FUE ENCONTRADA UNA CUCARACHA, LO CUAL EVIDENCIA POSIBLES DEFICIENCIAS EN LAS CONDICIONES HIGIÉNICO-SANITARIAS DEL LUGAR. ESTA SITUACIÓN REPRESENTA UN RIESGO PARA LA SALUD DE LOS CONSUMIDORES Y PUEDE AFECTAR A MÁS PERSONAS SI NO SE ADOPTAN MEDIDAS, DE MANERA RESPETUOSA, SE SOLICITA REALIZAR UNA VISITA DE INSPECCIÓN SANITARIA 
</t>
  </si>
  <si>
    <t>#202641450200005671</t>
  </si>
  <si>
    <t>#202641210100000602</t>
  </si>
  <si>
    <t>2026-01-14 11:57:14.576044</t>
  </si>
  <si>
    <t>2026-01-14 11:57:14</t>
  </si>
  <si>
    <t>Admision de tutela Rad: 2026-00002 Accionante: Betty Garcia Escobar</t>
  </si>
  <si>
    <t>#202641450100005411</t>
  </si>
  <si>
    <t>#202641450100004212</t>
  </si>
  <si>
    <t>2026-01-14 12:23:07.256816</t>
  </si>
  <si>
    <t>ARTEMISA S.A.S BIC ENVÍA SOLICITUD PARA VISITA DE CONCEPTO SANITARIO</t>
  </si>
  <si>
    <t>#202641450200005341</t>
  </si>
  <si>
    <t>#202641450100004222</t>
  </si>
  <si>
    <t>2026-01-14 12:39:34.619412</t>
  </si>
  <si>
    <t>JULDER ARMANDO TRIVIÑO LOPERA CON CC 16604419 ENVÍA DERECHO DE PETICIÓN SOLICITANDO LA ENTREGA DE MEDICAMENTOS DUTASTERIDA 0.5 MG, TAMSULOSINA CLORHIDRATO 0.4 MG</t>
  </si>
  <si>
    <t>#202641450300007431</t>
  </si>
  <si>
    <t>#202641730100045452</t>
  </si>
  <si>
    <t>2026-01-14 12:40:41.172784</t>
  </si>
  <si>
    <t>Tenencia irresponsable de mascotasperros y gatos que no tienen control ni por parte de sus duenos ni por autoridad alguna Eso genera peleas entre animales a cualquier hora del dia y presencia de heces en vias y zonas publicas Esto afecta tranquilidad  comunitariay salubridad  ambiental</t>
  </si>
  <si>
    <t>#202641450200005091</t>
  </si>
  <si>
    <t>#202641450100004232</t>
  </si>
  <si>
    <t>2026-01-14 12:51:57.347445</t>
  </si>
  <si>
    <t xml:space="preserve">ANÓNIMOS ENVÍA SOLICITUD PARA VISITA SANITARIA EN EL RESTAURANTE, UBICADO EN LA AVENIDA 5 OESTE # 19-02,SE PRESENTÓ UN HECHO GRAVE RELACIONADO CON LA MANIPULACIÓN DE ALIMENTOS. 
</t>
  </si>
  <si>
    <t>#202641450200005661</t>
  </si>
  <si>
    <t>#202641450100004242</t>
  </si>
  <si>
    <t>2026-01-14 12:58:41.280093</t>
  </si>
  <si>
    <t>QUAD INGENIERIA SAS ENVÍA SOLICITUD PARA VISITA DE CONCEPTO SANITARIO, UBICADO EN LA CALLE 7 No 26 - 69.</t>
  </si>
  <si>
    <t>#202641210100000662</t>
  </si>
  <si>
    <t>2026-01-14 13:09:09.636301</t>
  </si>
  <si>
    <t>2026-01-14 13:09:09</t>
  </si>
  <si>
    <t>Admision de tutela Rad: 2026-00016 Accionante: Hernando Jose Ramos Toro</t>
  </si>
  <si>
    <t>#202641450100006381</t>
  </si>
  <si>
    <t>#202641450100004262</t>
  </si>
  <si>
    <t>2026-01-14 13:52:42.46945</t>
  </si>
  <si>
    <t xml:space="preserve">DERECHO DE PETICION DE LA SRA. CAMILA ESCOBAR CC 1151968474 QUIEN REFIERE FALLAS EN LA PRESTACION DEL SERVICIO POR PARTE DE LA CLINICA LA SANTILLANA. </t>
  </si>
  <si>
    <t>#202641450300009831</t>
  </si>
  <si>
    <t>#202641450100004282</t>
  </si>
  <si>
    <t>2026-01-14 14:04:27.331192</t>
  </si>
  <si>
    <t>PARA EL ÁREA DE SALUD AMBIENTAL: SUPEREXCURSIONES CALI LTDA ENVÍA SOLICITUD DE VISITA PARA CONCEPTO SANITARIO</t>
  </si>
  <si>
    <t>#202641450200005131</t>
  </si>
  <si>
    <t>#202641450100004292</t>
  </si>
  <si>
    <t>2026-01-14 14:10:54.527902</t>
  </si>
  <si>
    <t xml:space="preserve">SUPERSALUD NOTIFICA RADICADO 20262100000713212 DEL USUARIO JHON ALEJANDRO HIDALGO SANCHEZ CC 1107096462 QUIEN PRESENTO ACCIDENTE DE TRANSITO PENDIENTE DE VALORACION CON ORTOPEDIA Y TRAUMATOLOGÍA EN LA IPS FABILU S.A.S CLINICA COLOMBIA ES  </t>
  </si>
  <si>
    <t>#202641450300007881</t>
  </si>
  <si>
    <t>#202641450100004302</t>
  </si>
  <si>
    <t>2026-01-14 14:13:01.444803</t>
  </si>
  <si>
    <t>CLINICA DENTAL ATARAXIA ENVÍA SOLICITUD PARA LA INSCRIPCIÓN A LA REPS, POR MANERA VIRTUAL NO HA SIDO POSIBLE.</t>
  </si>
  <si>
    <t>#202641450100004312</t>
  </si>
  <si>
    <t>2026-01-14 14:15:40.224634</t>
  </si>
  <si>
    <t xml:space="preserve">SUPERSALUD NOTIFICA RADICADO 20262100000828462 DEL USUARIO JENIFER ALEXANDRA OSPINA GOMEZ CC 1002960985 REPORTA FALTA DE IDONEIDAD EN EL TALENTO HUMANO EN SALUD E INSUFICIENTE INFORMACIÓN SOBRE LA ATENCIÓN EN SALUD EN LA IPS  CENTROS MEDICOS COLSANITAS S.A.S UNIDAD DE URGENCIAS </t>
  </si>
  <si>
    <t>#202641450300007841</t>
  </si>
  <si>
    <t>#202641450100004322</t>
  </si>
  <si>
    <t>2026-01-14 14:20:41.310345</t>
  </si>
  <si>
    <t xml:space="preserve">SUPERSALUD NOTIFICA RADICADO 20262100000830442 DEL USUARIO SEGUNDO CELESTINO TIMANA AÑAZCO CC 10316983 INGRESA POR ACCIDENTE DE TRÁNSITO BAJO COBERTURA DEL SOAT,  REQUIERE AUTORIZACIÓN PARA CIRUGÍA DE FÉMUR Y DE TOBILLO  EN LA IPS FABILU S.A.S CLINICA COLOMBIA ES </t>
  </si>
  <si>
    <t>#202641450300007441</t>
  </si>
  <si>
    <t>#202641450100004332</t>
  </si>
  <si>
    <t>2026-01-14 14:24:56.135544</t>
  </si>
  <si>
    <t xml:space="preserve">COLEGIO GUIAS ENVÍA INVITACIÓN PARA PARTICIPAR EN EL EVENTO DE RUTAS DE ATENCIÓN, EL CUAL SERA EL DÍA 3 DE MARZO DE 2026, EN EL HORARIO DE 8:00 A. M. A 11:00 A. M., EN LAS INSTALACIONES DE NUESTRA INSTITUCIÓN EDUCATIVA, UBICADA EN EL BARRIO BELLA ZUISA, CALLE 14ª OESTE #55-82.
</t>
  </si>
  <si>
    <t>#202641450200001531</t>
  </si>
  <si>
    <t>#202641450100004342</t>
  </si>
  <si>
    <t>2026-01-14 14:32:19.064411</t>
  </si>
  <si>
    <t>LUIS ENRIQUE TASCÓN GUTIÉRREZ CON CC 16613289 PRESENTA UN DERECHO DE PETICIÓN EN EL QUE MANIFIESTA SU INCONFORMIDAD FRENTE A LA ENTIDAD QUE, EL DÍA 27 DE NOVIEMBRE DE 2025, LE REALIZÓ UN PROCEDIMIENTO MÉDICO POR EL CUAL SE LE EFECTUÓ EL COBRO DE UN COPAGO.</t>
  </si>
  <si>
    <t>#202641450300008111</t>
  </si>
  <si>
    <t>#202641450100004352</t>
  </si>
  <si>
    <t>2026-01-14 14:36:56.455513</t>
  </si>
  <si>
    <t>Almacenes Corona S.A.S ENVÍA SOLICITUD PARA VISITA DE CONCEPTO SANITARIO UBICADO EN LA CARRERA 8 # 72 - 45B ALFONSO LOPEZ</t>
  </si>
  <si>
    <t>#202641450100004372</t>
  </si>
  <si>
    <t>2026-01-14 15:02:59.784098</t>
  </si>
  <si>
    <t>COI SALUD MEDICINA Y ODONTOLOGIA UNTEGRAL RADICA FORMULARIO DE NOVEDADES PARA APERTURA DE SERVICIO</t>
  </si>
  <si>
    <t>#202641450100004382</t>
  </si>
  <si>
    <t>2026-01-14 15:23:48.631332</t>
  </si>
  <si>
    <t>FUMIGACIONES ESPECIALIZADAS DE OCCIDENTE RADICA FORMULARIO PARA SOLICITAR CONCEPTO SANITARIO DE ESTABLECIMIENTO, UBICADO EN LA CARRERA 4A # 42 - 35</t>
  </si>
  <si>
    <t>#202641450200004091</t>
  </si>
  <si>
    <t>#202641450100004392</t>
  </si>
  <si>
    <t>2026-01-14 15:41:23.367576</t>
  </si>
  <si>
    <t>CLINICA CALI RADICA CUENTA DE COBRO # 7888</t>
  </si>
  <si>
    <t>#202641450100004402</t>
  </si>
  <si>
    <t>2026-01-14 15:48:56.061732</t>
  </si>
  <si>
    <t>CLINICA CALI RADICA CUENTA DE COBRO # 7887</t>
  </si>
  <si>
    <t>#202641450300012851</t>
  </si>
  <si>
    <t>#202641730100047362</t>
  </si>
  <si>
    <t>2026-01-14 15:52:42.708429</t>
  </si>
  <si>
    <t>De manera atenta solicito visita para concepto sanitario de acuerdo a documentos adjuntos GRACIAS</t>
  </si>
  <si>
    <t>#202641450200004531</t>
  </si>
  <si>
    <t>#202641730100047372</t>
  </si>
  <si>
    <t>2026-01-14 15:54:29.80889</t>
  </si>
  <si>
    <t>correccion de nombre certificado discapacidad secretaria de salud  publica  distrital</t>
  </si>
  <si>
    <t>#202641450200005551</t>
  </si>
  <si>
    <t>#202641450100004412</t>
  </si>
  <si>
    <t>2026-01-14 16:04:16.920728</t>
  </si>
  <si>
    <t xml:space="preserve">SILVANA NARVAEZ LOPEZ CON CC 66976464 ENVÍA SOLICITUD PARA CERTIFICADO DE MADRES CUIDADORAS </t>
  </si>
  <si>
    <t>#202641450200004971</t>
  </si>
  <si>
    <t>#202641730100047612</t>
  </si>
  <si>
    <t>2026-01-14 16:13:55.066735</t>
  </si>
  <si>
    <t>SOLICITUD DE PERMISO PARA REALIZACION DE EVENTO</t>
  </si>
  <si>
    <t>#202641450200003811</t>
  </si>
  <si>
    <t>#202641730100047682</t>
  </si>
  <si>
    <t>2026-01-14 16:23:37.037467</t>
  </si>
  <si>
    <t>Asuntosolicituddeidentificacionyresponsabilidaddelaunidaddedisposiciondelacalle937a01</t>
  </si>
  <si>
    <t>#202641450200005201</t>
  </si>
  <si>
    <t>#202641730100048272</t>
  </si>
  <si>
    <t>2026-01-14 17:58:10.776981</t>
  </si>
  <si>
    <t>denunciar  uan empresa que engana a los usuarios ya e hecho esta denuncia antes con una empresa llamada clinica jennermismo mecanis ahora es medisan con el mismo mecanismo de accion 1 llaman los pacienetes diciendoles que es de la eps y tienen una cita para hacer un examen gratuito que escanea todo el cuerpo 2se lo asignan a un asesor que para su atencion el cual el paciente esta convencido que es un medico y NO  orrigen el error 3 despues de hacee el escaneo con el dermatronconsultoriso segundo piso o el bioplas consultorios del primer piso este equipo muestra lo mal de salud</t>
  </si>
  <si>
    <t>#202641730100048292</t>
  </si>
  <si>
    <t>2026-01-14 18:00:38.969198</t>
  </si>
  <si>
    <t>quiero presentar una queja ya que tengo a mi madre hospitalizada desde ayer debido a que la eps desde noviembre se ha negado en entregarle la medicina siempre nos presentamos y no hay el medicamento debido a eso ayer se agravo prsento un delicado cuadro clinico la cual la tiene en hospitalizacion anexo orden de formula medica gracias por su atencion</t>
  </si>
  <si>
    <t>#202641450300009451</t>
  </si>
  <si>
    <t>#202641450100004422</t>
  </si>
  <si>
    <t>2026-01-15 08:11:56.258392</t>
  </si>
  <si>
    <t>2026-02-05 00:00:00</t>
  </si>
  <si>
    <t xml:space="preserve">DERECHO DE PETICION DE LA SRA. CLAUDIA IRENE MUÑOZ CC  67024917 DONDE SOLICITA PROGRAMACION DE PROCEDIMIENTO QUIRURGICO DE MAMOPLASTIA DE REDUCCION BILATERAL </t>
  </si>
  <si>
    <t>#202641450300011041</t>
  </si>
  <si>
    <t>#202641450100004432</t>
  </si>
  <si>
    <t>2026-01-15 08:21:45.309046</t>
  </si>
  <si>
    <t xml:space="preserve">ESE HOSPITAL GERIATRICO Y ANCIANATO SAN MIGUEL RADICA ENTREGA DE ACTAS DEL COMITE DE ETICA HOSPITALARIA CORRESPONDIENTES AL CUARTO TRIMESTRE </t>
  </si>
  <si>
    <t>#202641450100004442</t>
  </si>
  <si>
    <t>2026-01-15 08:41:33.57628</t>
  </si>
  <si>
    <t>VIVIR IPS S.A.S CALI RADICA SOLICITUD DE MEDICAMENTOS TB</t>
  </si>
  <si>
    <t>#202641450100004452</t>
  </si>
  <si>
    <t>2026-01-15 09:07:27.333782</t>
  </si>
  <si>
    <t xml:space="preserve">HOSPITAL DEPARTAMENTAL MARIO CORREA RENGIFO E.S.E ENVÍA CASO DEL PACIENTE FABIO ARIAS MARTINEZ CON CC 6079119 Y DE LA SEÑORA ROSA ELVIRA VELASQUEZ CON CC 31237002 PARA DONDE SE REQUIERE APOYO </t>
  </si>
  <si>
    <t>#202641450300017241</t>
  </si>
  <si>
    <t>2026-02-01 00:00:00</t>
  </si>
  <si>
    <t>#202641450100004462</t>
  </si>
  <si>
    <t>2026-01-15 09:14:34.76202</t>
  </si>
  <si>
    <t xml:space="preserve">HOSPITAL UNIVERSITARIO DEL VALLE ESE RADICA SOLICITUD DE MEDICAMENTOS TB
</t>
  </si>
  <si>
    <t>#202641450100004472</t>
  </si>
  <si>
    <t>2026-01-15 09:19:17.693528</t>
  </si>
  <si>
    <t>PERSONERIA  DE SANTIAGO DE CALI-DERECHOS HUMANOS, UNIDAD PERMANENTE ATENCIÓN Y PROTECCIÓN ENVIA TRASLADO POR COMPETENCIA – CASO DE SALUD MENTAL SEÑORA YALA DÍAZ ADA ISIS, C.C. 1130627761</t>
  </si>
  <si>
    <t>#202641450100004482</t>
  </si>
  <si>
    <t>2026-01-15 09:19:28.213887</t>
  </si>
  <si>
    <t>LISANDRO RESTREPO ORREGO RADOCA FORMULARIO DE NOVEDADES PARA CAMBIO DE DOMICILIO</t>
  </si>
  <si>
    <t>#202641450100004492</t>
  </si>
  <si>
    <t>2026-01-15 09:29:34.117284</t>
  </si>
  <si>
    <t>SUPERSALUD NOTIFICA RADICADO 20262100000632532 DEL USUARIO EMILIO DUQUE SIERRA CC 7522806 QUIEN PRESENTO ACCIDENTE DE TRANSITO PENDIENTE DE PROCEDIMIENTOS QUIRÚRGICOS EN LA CLINICA SAN FERNANDO S.A</t>
  </si>
  <si>
    <t>#202641450300008371</t>
  </si>
  <si>
    <t>#202641450100004502</t>
  </si>
  <si>
    <t>2026-01-15 09:36:06.053832</t>
  </si>
  <si>
    <t>SUPERSALUD NOTIFICA RADICADO 20269500100647962 DEL USUARIO DANIEL ANGEL NAVARRO ARENA CC 1143949918 REPORTA INSUFICIENTE INFORMACIÓN SOBRE LA ATENCIÓN EN SALUD DEL SERVICIO DE URGENCIAS DE LA IPS VIRREY SOLIS IPS SA</t>
  </si>
  <si>
    <t>#202641450300016521</t>
  </si>
  <si>
    <t>#202641450100004512</t>
  </si>
  <si>
    <t>2026-01-15 09:40:10.225425</t>
  </si>
  <si>
    <t xml:space="preserve">LA NICOLL YOSEYRE  ALEJANDRA LANDAETA GUZMAN ENVIA SOLICITUD DE AFILIACION A UNA EPS Y QUE UNA IPS LE PRESTE LOS SERVICIOS EN SALUD, YA QUE A ESTADO PRESENTANDO PROBLEMAS DE SALUD, PERO NO LE HAN QUERIDO PRESTAR LOS SERVICIOS POR QUE NO CUENTA CON EPS. </t>
  </si>
  <si>
    <t>#202641450300009401</t>
  </si>
  <si>
    <t>#202641450100004522</t>
  </si>
  <si>
    <t>2026-01-15 09:49:41.852609</t>
  </si>
  <si>
    <t xml:space="preserve">SUPERSALUD NOTIFICA RADICADO 20262100000854882 DEL USUARIO  PAULA ANDREA OSORIO MAYOR CC 1144182501 ACCIDENTE DE TRANSITO AUN BAJO COBERTURA SOAT, REQUIERE PROGRAMACIÓN DE CONSULTA DE PRIMERA VEZ CON ESPECIALISTA EN ANESTESIOLOGÍA Y POSTERIORMENTE PROGRAMACIÓN DE CIRUGÍA (REDUCCIÓN DE OSTEOSÍNTESIS E INJERTO ÓSEO POR NO CONSOLIDACIÓN DE FRACTURA) CON ORDEN MEDICA DEL 30/12/2025, PENDIENTE EXÁMENES PRE QUIRÚRGICOS EN CLÍNICA CALI  </t>
  </si>
  <si>
    <t>#202641450300008341</t>
  </si>
  <si>
    <t>#202641450100004532</t>
  </si>
  <si>
    <t>2026-01-15 09:52:43.368074</t>
  </si>
  <si>
    <t xml:space="preserve">COLOGIA BILIBGUE DIANA OESE ENVÍA SOLICITUD PARA VISITA DE CONCEPTO SANITARIO, PARA SOLICITUD DE INICIO DEL PROCESO DE ELABORACIÓN DEL MAPA DE RIESGO DE LA CALIDAD DEL AGUA - FUNDACION DIANA OESE </t>
  </si>
  <si>
    <t>#202641730100050732</t>
  </si>
  <si>
    <t>2026-01-15 09:55:08.564136</t>
  </si>
  <si>
    <t>De manera atenta solicito visita para concepto sanitario de acuerdo a documento adjunto GRACIAS</t>
  </si>
  <si>
    <t>#202641450200004361</t>
  </si>
  <si>
    <t>#202641450100004542</t>
  </si>
  <si>
    <t>2026-01-15 09:58:18.419677</t>
  </si>
  <si>
    <t>SUPERSALUD NOTIFICA RADICADO 20262100000834582 DEL USUARIO NICOLL YOSEYRE ALEJANDRA LANDAETA GUZMAN  DE 26822841 SIN AFILIACION A EAPB REQUIERE VALORACION CON MEDICINA GENERAL EN EL HOSPITAL DEPARTAMENTAL MARIO CORREA RENGIFO, ASI MISMO REFIERE INSATISFACCIÓN POR FALTA DE OPORTUNIDAD EN LA ATENCIÓN POR PARTE DEL PERSONAL DE SALUD EN EL SERVICIO DE URGENCIAS</t>
  </si>
  <si>
    <t>#202641450300010521</t>
  </si>
  <si>
    <t>FABER.RUIZ</t>
  </si>
  <si>
    <t>#202641450100004552</t>
  </si>
  <si>
    <t>2026-01-15 10:00:54.291131</t>
  </si>
  <si>
    <t>JUAN CARLOS SOTO MOSQUERA CON CC 14675397 ENVÍA SOLICITUD PARA VISITA DE CONCEPTO SANITARIO</t>
  </si>
  <si>
    <t>#202641450100004562</t>
  </si>
  <si>
    <t>2026-01-15 10:07:46.608348</t>
  </si>
  <si>
    <t>CLINICA  DE  OCCIDENTE S.A.  RADICA SOLICITUD DE MEDICAMENTOS TB</t>
  </si>
  <si>
    <t>#202641450100004572</t>
  </si>
  <si>
    <t>2026-01-15 10:12:34.457138</t>
  </si>
  <si>
    <t xml:space="preserve">SUPERSALUD NOTIFICA RADICADO 20262100000870802 DEL USUARIO YAMILE VALENCIA MEDINA CC 66754415 QUIEN PRESENTO ACCIDENTE DE TRANSITO REQUIERE VALORACION CON MEDICINA FÍSICA Y REHABILITACIÓN - FISIATRÍA EN LA IPS FABILU S.A.S CLÍNICA COLOMBIA ES </t>
  </si>
  <si>
    <t>#202641450300008671</t>
  </si>
  <si>
    <t>#202641450100004582</t>
  </si>
  <si>
    <t>2026-01-15 10:17:21.613837</t>
  </si>
  <si>
    <t>CONTRALORIA GENERAL DE SANTIAGO DE CALI ENVIA TRASLADO POR COMPETENCIA REQUERIMIENTO 016-2026 NO. RADICACIÓN V.U: 100001062026 POR LA SEÑORA MARTHA ISABEL CARDENAS ROJAS CC 38461402</t>
  </si>
  <si>
    <t>#202641450300010571</t>
  </si>
  <si>
    <t>#202641450100004592</t>
  </si>
  <si>
    <t>2026-01-15 10:23:38.912446</t>
  </si>
  <si>
    <t>PARA EL GRUPO DE SALUD ASEGURAMIENTO: NOVEDAD DE HABILITACION POR CAMBIO DE DOMICILIO COMO PROFESIONAL INDEPENDIENTE</t>
  </si>
  <si>
    <t>#202641450100004612</t>
  </si>
  <si>
    <t>2026-01-15 10:28:51.18108</t>
  </si>
  <si>
    <t>SUPERINTENDENCIA NACIONAL DE SALUD ENVIA SOLICITUD DE VALIDACION POR PRESUNTA FALSEDAD EN DOCUMENTO PUBLICO</t>
  </si>
  <si>
    <t>#202641450300016061</t>
  </si>
  <si>
    <t>#202641450100004622</t>
  </si>
  <si>
    <t>2026-01-15 10:28:56.306809</t>
  </si>
  <si>
    <t>GLADYS MERA DIAZ CON CC 31978228 RADICA DERECHO DE PETICIÓN ACUDIÓ EN REPETIDAS OCASIONES AL SERVICIO DE URGENCIAS DEBIDO A DOLOR PERSISTENTE E INFLAMACIÓN EN EL DEDO PEQUEÑO DE LA MANO IZQUIERDA.NO RECIBIÓ UNA ATENCIÓN OPORTUNA. COMO CONSECUENCIA DE DICHA OMISIÓN, EN EL MES DE DICIEMBRE FUE NECESARIA LA AMPUTACIÓN DE LA PUNTA DEL DEDO AFECTADO. SE PRESENTA INCONFORMIDAD POR LA FALTA DE ENTREGA OPORTUNA DE LOS MEDICAMENTOS FORMULADOS.</t>
  </si>
  <si>
    <t>#202641450300007891</t>
  </si>
  <si>
    <t>#202641210100000912</t>
  </si>
  <si>
    <t>2026-01-15 10:38:58.725552</t>
  </si>
  <si>
    <t>2026-01-15 10:38:58</t>
  </si>
  <si>
    <t>Admision de tutela Rad: 2026-00005 Accionante: Jose Elidier Gomez Granada</t>
  </si>
  <si>
    <t>#202641450100005341</t>
  </si>
  <si>
    <t>#202641450100004632</t>
  </si>
  <si>
    <t>2026-01-15 10:41:13.647882</t>
  </si>
  <si>
    <t>FUNDACION LIVING HOPE RADICA FORMULARIO DE NOVEDADES PARA APERTURA DE SERVICIO.</t>
  </si>
  <si>
    <t>#202641210100000932</t>
  </si>
  <si>
    <t>2026-01-15 10:45:46.852527</t>
  </si>
  <si>
    <t>2026-01-15 10:45:46</t>
  </si>
  <si>
    <t>Admision de tutela Rad: 2026-00019 Accionante: Orlando Castro Sánchez</t>
  </si>
  <si>
    <t>#202641450100005281</t>
  </si>
  <si>
    <t>#202641450100004642</t>
  </si>
  <si>
    <t>2026-01-15 10:49:15.68356</t>
  </si>
  <si>
    <t>SHISELY CATERIN CASTAÑO TRIANA CON CC 1144169264 ENVÍA FORMULARIO DE SOLICITUD DE APERTURA O TRASLADO DE DROGUERÍAS O FARMACIAS - DROGUERÍAS</t>
  </si>
  <si>
    <t>#202641450200003881</t>
  </si>
  <si>
    <t>#202641450100004652</t>
  </si>
  <si>
    <t>2026-01-15 10:58:20.436373</t>
  </si>
  <si>
    <t>SI S.A.S ENVÍA SOLICITUD PARA VISITA DE CONCEPTO SANITARIO, UBICADO EN LA CARRERA 1 # 70 - 00 # 66 - 109 CALIMA</t>
  </si>
  <si>
    <t>#202641450100004672</t>
  </si>
  <si>
    <t>2026-01-15 11:04:48.957533</t>
  </si>
  <si>
    <t>DERECHO DE PETICION DEL SR. WILLIAM OSPINA MUÑOZ CC 16678255 QUIEN SOLICITA LE SEAN AUTORIZADOS  EXÁMENES Y ENTREGAR MEDICAMENTO EN DOMICILIO</t>
  </si>
  <si>
    <t>#202641450300007961</t>
  </si>
  <si>
    <t>#202641450100004682</t>
  </si>
  <si>
    <t>2026-01-15 11:06:21.994412</t>
  </si>
  <si>
    <t xml:space="preserve">SI S.A.S ENVÍA SOLICITUD PARA VISITA DE CONCEPTO SANITARIO, UBICADO EN LA AV 5 A # 24 NORTE -54 </t>
  </si>
  <si>
    <t>#202641450100004692</t>
  </si>
  <si>
    <t>2026-01-15 11:11:50.873988</t>
  </si>
  <si>
    <t>SOLICITUD DE COPIA DE HISTORIA CLÍNICA DE LA SRA. MIRIAM DEL SOCORRO RAMÍREZ RAMÍREZ CC 24.686.228 DE EPS COMFENALCO VALLE.</t>
  </si>
  <si>
    <t>#202641450300008131</t>
  </si>
  <si>
    <t>#202641450100004702</t>
  </si>
  <si>
    <t>2026-01-15 11:17:56.768328</t>
  </si>
  <si>
    <t>DERECHO DE PETICION CON SOLICITUD DE HISTORIA CLINICA PARA EL SR. OLMES FERNADO ORTIZ MARTINEZ. CC 16.681.947</t>
  </si>
  <si>
    <t>#202641450300009181</t>
  </si>
  <si>
    <t>#202641450100004712</t>
  </si>
  <si>
    <t>2026-01-15 11:19:05.206365</t>
  </si>
  <si>
    <t>EL SEÑOR JAIRO ANTONIO POSADA ROMERO ENVIA QUEJA POR FALLAS EN LA PRESTACION DEL SERVICIO, EN EL HOGAR GERIÁTRICO, UBICADO EN LA CARRERA 24 C BIS # 2-94 OESTE, SOLICITANDO VISITA POR IVC, REVISIÓN DEL PERFIL DEL PERSONAL Y EVALUACIÓN NUTRICIONAL DEL SERVICIO DE ALIMENTACIÓN.</t>
  </si>
  <si>
    <t>#202641450200004861</t>
  </si>
  <si>
    <t>#202641450100004722</t>
  </si>
  <si>
    <t>2026-01-15 11:38:23.558506</t>
  </si>
  <si>
    <t>DEFENSORIA DEL PUEBLO ENVIA QUEJA POR NO ENTREGA DE MEDICAMENTOS Y EXÁMENES ONCOLÓGICOS – JUDITH VILLEGAS NEIRA CC 31.220.755 RESPONDER CON EL NUMERO SIVWATQ 2026003480 MGH</t>
  </si>
  <si>
    <t>#202641450300009691</t>
  </si>
  <si>
    <t>#202641450100004732</t>
  </si>
  <si>
    <t>2026-01-15 11:39:31.188898</t>
  </si>
  <si>
    <t xml:space="preserve">ALVARO FREDDY VERA CARMONA CON CC 76314623 ENVÍA DERECHO DE PETICIÓN SOLICITANDO LA REALIZACIÓN DE UNA VISITA DE INSPECCIÓN EN LA BODEGA SANTA ANITA, UBICADA EN LA CALLE 70 NORTE NO. 3CN-275, DEBIDO A LA PERSISTENTE EMANACIÓN DE UN OLOR NAUSEABUNDO SIMILAR A HUEVO PODRIDO, DICHA SITUACIÓN VIENE GENERANDO CONTAMINACIÓN AMBIENTAL, AFECTACIONES A LA SALUD Y DETERIORO EN LA CALIDAD DE VIDA DE LAS PERSONAS QUE RESIDEN Y TRANSITAN EN LOS ALREDEDORES DEL LUGAR, RAZÓN POR LA CUAL SE HACE NECESARIA LA INTERVENCIÓN INMEDIATA DE LA AUTORIDAD AMBIENTAL Y SANITARIA COMPETENTE.
</t>
  </si>
  <si>
    <t>#202641450100004742</t>
  </si>
  <si>
    <t>2026-01-15 11:43:40.927548</t>
  </si>
  <si>
    <t>JUAN DAVID DOMINGUEZ SOLANO CON CC 1130688701 ENVÍA SOLICITUD PARA VISITA DE CONCEPTO SANITARIO</t>
  </si>
  <si>
    <t>#202641450100004752</t>
  </si>
  <si>
    <t>2026-01-15 11:44:37.741408</t>
  </si>
  <si>
    <t xml:space="preserve">PARA EL ÁREA DE SALUD AMBIENTAL: MANJARES EN SALUD SAS ENVÍA SOLICITUD DE VISITA PARA CONCEPTO SANITARIO. </t>
  </si>
  <si>
    <t>#202641450100004762</t>
  </si>
  <si>
    <t>2026-01-15 11:46:28.348916</t>
  </si>
  <si>
    <t>ASOCIACIÓN DE PADRES DE HOGARES DE BIENESTAR SECTOR MARROQUIN II NORTE A ENVÍA SOLICITUD PARA VISITA DE CONCEPTO SANITARIO</t>
  </si>
  <si>
    <t>#202641450100004772</t>
  </si>
  <si>
    <t>2026-01-15 11:48:45.349392</t>
  </si>
  <si>
    <t>FUNDACION GESTION SOL Y VIDA ENVÍA SOLICITUD PARA VISITA DE CONCEPTO SANITARIO</t>
  </si>
  <si>
    <t>#202641730100051932</t>
  </si>
  <si>
    <t>2026-01-15 11:50:52.100565</t>
  </si>
  <si>
    <t>Por medio de la presente se informa el traslado de local comercial de la FARMACIA HOMEPATICA NIVEL II Con autorizacion de permiso de suelo e informacion general que permita verificar que dicho traslado se encuentra con todos los tramites solicitados por la alcaldia de Santiago de Cali</t>
  </si>
  <si>
    <t>#202641450200005801</t>
  </si>
  <si>
    <t>#202641450100004782</t>
  </si>
  <si>
    <t>2026-01-15 11:51:06.698218</t>
  </si>
  <si>
    <t>SUPERSALUD NOTIFICA 20262100000876562 DEL USUARIO CLAUDIA LORENA BENZO VALENZUELA CC 1005868929 QUIEN PRESENTO ACCIDENTE DE TRANSITO PENDIENTE DE VALORACION CON ORTOPEDIA Y TRAUMATOLOGÍA Y TERAPIA FÍSICA EN LA IPS CLINICA VALLE SALUD SAN FERNANDO S.A.S</t>
  </si>
  <si>
    <t>#202641450300008731</t>
  </si>
  <si>
    <t>#202641450100004792</t>
  </si>
  <si>
    <t>2026-01-15 11:54:40.288464</t>
  </si>
  <si>
    <t>NATALIA MORENO ANGEL CON CC 1143828402 RADICA FORMULARIO DE INSCRIPCIÓN O REACTIVACION, PERSONA INDEPENDIENTE</t>
  </si>
  <si>
    <t>#202641450100004802</t>
  </si>
  <si>
    <t>2026-01-15 11:56:54.364541</t>
  </si>
  <si>
    <t xml:space="preserve">SUPERSALUD NOTIFICA RADICADO 20262100000921312 DEL USUARIO FLOR MARIA REYES CC 29345560 POR ACCIDENTE DE TRÁNSITO BAJO COBERTURA DEL SOAT,  REQUIERE PROGRAMACION DE CONSULTA DE CONTROL POR ESPECIALISTA EN ORTOPEDIA Y TRAUMATOLOGÍA (SUBESPECIALISTA EN FÉMUR, TIBIA, RODILLA, PIERNA, TOBILLO Y PIE O MIEMBROS INFERIORES) CON ORDEN DEL DÍA 24/12/2025, AL CONTACTARSE MANIFIESTAN QUE NO HAY AGENDA EN HOSPITAL UNIVERSITARIO DEL VALLE EVARISTO GARCIA EMPRESA SOCIAL DEL ESTADO E.S.E. </t>
  </si>
  <si>
    <t>#202641450300008801</t>
  </si>
  <si>
    <t>#202641450100004812</t>
  </si>
  <si>
    <t>2026-01-15 12:02:10.215586</t>
  </si>
  <si>
    <t>SUPERSALUD NOTIFICA RADICADO 20262100000922372 DEL USUARIO ANA PATRICIA SANCHEZ GONZALEZ CC 66887375 REPORTA INSATISFACCIÓN POR FALTA DE OPORTUNIDAD EN LA ATENCIÓN POR PARTE DEL PERSONAL DE SALUD DEL SERVICIO DE URGENCIAS EN LA IPS INSTITUTO DE DIAGNOTICO MEDICO S.A.</t>
  </si>
  <si>
    <t>#202641450300008381</t>
  </si>
  <si>
    <t>#202641450100004822</t>
  </si>
  <si>
    <t>2026-01-15 12:07:46.91648</t>
  </si>
  <si>
    <t xml:space="preserve">ANDRES FELIPE CÓRDOBA CAICEDO CON CC 901669424-1 ENVÍA SOLICITUD PARA VISITA DE CONCEPTO SANITARIO
</t>
  </si>
  <si>
    <t>#202641450200003681</t>
  </si>
  <si>
    <t>#202641450100004832</t>
  </si>
  <si>
    <t>2026-01-15 12:12:25.085937</t>
  </si>
  <si>
    <t>GRUPO HYC CALI S.A.S ENVÍA SOLICITUD PARA VISITA DE CONCEPTO SANITARIO</t>
  </si>
  <si>
    <t>#202641450200005601</t>
  </si>
  <si>
    <t>#202641450100004842</t>
  </si>
  <si>
    <t>2026-01-15 12:15:42.071025</t>
  </si>
  <si>
    <t>SUPERSALUD NOTIFICA RADICADO 20262100000927312 DEL USUARIO JULIO CESAR HEREDIA CASTILLO CC 1192815513 INGRESA POR  ACCIDENTE DE TRÁNSITO BAJO COBERTURA DEL SOAT, REFIERE FALTA DE OPORTUNIDAD EN LA ATENCIÓN EN OTROS SERVICIOS DE SALUD DE HOSPITALIZACIÓN</t>
  </si>
  <si>
    <t>#202641450300009871</t>
  </si>
  <si>
    <t>#202641450100004852</t>
  </si>
  <si>
    <t>2026-01-15 12:23:43.314556</t>
  </si>
  <si>
    <t>DAIRON EMIR PALACIOS MOYA CON CC 1077438348-1 ENVÍA NOTIFICACIÓN CAMBIO DE RAZÓN SOCIAL.</t>
  </si>
  <si>
    <t>#202641730100052422</t>
  </si>
  <si>
    <t>2026-01-15 12:31:04.448543</t>
  </si>
  <si>
    <t>Buenas tardes se ha evidenciado que los puestos de comida cercanos al puente de la Viga   preparan los  alimentos bajo deficientes condiciones de higiene incluyendo manipulacion sin proteccion superficies insalubres mala disposicion de residuos y exposicion a contaminantes lo cual representa un riesgo para la salud publica Por lo anterior solicitamos una visita de inspeccion sanitaria y las medidas correctivas correspondientes Los dias de venta  generalmente  son sabados Domingos y festivos</t>
  </si>
  <si>
    <t>#202641730100052532</t>
  </si>
  <si>
    <t>2026-01-15 12:36:21.091968</t>
  </si>
  <si>
    <t>solicitar defensa de derecho a la salud  entrega de medicamentos</t>
  </si>
  <si>
    <t>#202641450100004862</t>
  </si>
  <si>
    <t>2026-01-15 13:56:37.516611</t>
  </si>
  <si>
    <t xml:space="preserve">SUPERSALUD NOTIFICA RADICADO 20262100000902852 DEL USUARIO KELY YURANI ESTRADA HERRERA CC 1143840438 QUIEN PRESENTO ACCIDENTE DE TRANSITO PENDIENTE DE VALORACION CON DOLOR Y CUIDADOS PALIATIVOS Y MEDICINA FÍSICA Y REHABILITACIÓN - FISIATRÍA EN FABILU S.A.S CLÍNICA COLOMBIA ES </t>
  </si>
  <si>
    <t>#202641450300009641</t>
  </si>
  <si>
    <t>#202641450100004872</t>
  </si>
  <si>
    <t>2026-01-15 14:05:13.355785</t>
  </si>
  <si>
    <t>SUPERINTENDENCIA NACIONAL DE SALUD  ENVIA TRASLADO DE QUEJA POR PRESUNTAS IRREGULARIDADES EN LOS ESTÁNDARES MÍNIMOS DEL SISTEMA ÚNICO DE HABILITACIÓN EN LA CLÍNICA INMUNOLÓGICA JENNER SAS Y EN LA CLÍNICA MEDISAN SAS.</t>
  </si>
  <si>
    <t>#202641450100004882</t>
  </si>
  <si>
    <t>2026-01-15 14:09:51.842483</t>
  </si>
  <si>
    <t xml:space="preserve">SUPERSALUD ENVIA SOLICITUD ACTA DE VISITA E INFORME DE INSPECCIÓN, VIGILANCIA Y CONTROL A CLÍNICA VERSALLES S.A REFERENCIA: 20255100031021222 </t>
  </si>
  <si>
    <t>#202641450300012001</t>
  </si>
  <si>
    <t>#202641730100053692</t>
  </si>
  <si>
    <t>2026-01-15 14:20:15.829334</t>
  </si>
  <si>
    <t>QUEJA Y SOLICITUD DE INTERVENCION</t>
  </si>
  <si>
    <t>#202641450300010921</t>
  </si>
  <si>
    <t>#202641450100004892</t>
  </si>
  <si>
    <t>2026-01-15 14:52:14.727928</t>
  </si>
  <si>
    <t>JUAN MIGUEL MERA SEIDEL CON CC 94489173 RADICA FORMULARIO DE INSCRIPCIÓN O REACTIVACION, PERSONA INDEPENDIENTE</t>
  </si>
  <si>
    <t>#202641450100004902</t>
  </si>
  <si>
    <t>2026-01-15 14:55:21.106482</t>
  </si>
  <si>
    <t xml:space="preserve">PARA EL ÁREA DE SALUD AMBIENTAL: TIENDA MISELANEA AXEL ENVÍA SOLICITUD DE VISITA PARA CONCEPTO SANITARIO. </t>
  </si>
  <si>
    <t>#202641450100004922</t>
  </si>
  <si>
    <t>2026-01-15 14:58:38.45182</t>
  </si>
  <si>
    <t>PARA EL GRUPO DE ASEGURAMIENTO: CLINICA VERSALLES SA- RADICA CUENTA DE COBRO # 1098377</t>
  </si>
  <si>
    <t>#202641450100004932</t>
  </si>
  <si>
    <t>2026-01-15 15:02:56.204561</t>
  </si>
  <si>
    <t>PARA EL GRUPO DE SALUD ASEGURAMIENTO: NOVEDAD DE  HABILITACION POR APERTURA DE SERVICIO PARA LA IPS: GRUPO MEDICO ESPECIALIZADO HIPNOS VIDA S.A.S</t>
  </si>
  <si>
    <t>#202641450100004942</t>
  </si>
  <si>
    <t>2026-01-15 15:06:56.175429</t>
  </si>
  <si>
    <t>DERECHO DE PETICION DEL SR. WILLIAM LOPEZ ARANGO CC 16600641 DONDE SOLICITA ENTREGA DE MEDICAMENTOS RELACIONADOS.</t>
  </si>
  <si>
    <t>#202641450300008791</t>
  </si>
  <si>
    <t>#202641450100004952</t>
  </si>
  <si>
    <t>2026-01-15 15:11:49.130187</t>
  </si>
  <si>
    <t>HERMAN VALENCIA GUTIERREZ CON CC 19331454 RADICA DERECHO DE PETICIÓN ME PERMITO SOLICITAR DE MANERA RESPETUOSA LA REPROGRAMACIÓN INMEDIATA DE LA CIRUGÍA DE CATARATA QUE ME FUE ASIGNADA PARA EL DÍA 30 DE MAYO DEL AÑO 2025, SIN EMBARGO, FUE CANCELADA POR LA ENTIDAD CORRESPONDIENTE. A LA FECHA, NO SE HA REALIZADO UNA NUEVA PROGRAMACIÓN, A PESAR DE LAS SOLICITUDES EFECTUADAS Y DEL TIEMPO TRANSCURRIDO. ES IMPORTANTE RESALTAR QUE ESTE PROCEDIMIENTO ES DE CARÁCTER URGENTE.</t>
  </si>
  <si>
    <t>#202641450300009361</t>
  </si>
  <si>
    <t>#202641450100004962</t>
  </si>
  <si>
    <t>2026-01-15 15:12:27.514828</t>
  </si>
  <si>
    <t>#202641210100001172</t>
  </si>
  <si>
    <t>2026-01-15 15:23:16.870604</t>
  </si>
  <si>
    <t>2026-01-15 15:23:16</t>
  </si>
  <si>
    <t>Admision de tutela Rad: 2026-00024 Accionante: Blanca Isabel Muñoz Salazar</t>
  </si>
  <si>
    <t>#202641450100006391</t>
  </si>
  <si>
    <t>#202641730100054652</t>
  </si>
  <si>
    <t>2026-01-15 15:24:31.449593</t>
  </si>
  <si>
    <t>SEGUIMIENTO A DERECHO DE PETICION</t>
  </si>
  <si>
    <t>#202641450200003831</t>
  </si>
  <si>
    <t>#202641450100004972</t>
  </si>
  <si>
    <t>2026-01-15 15:30:33.432062</t>
  </si>
  <si>
    <t>DEPÓSITOS DE MATERIALES JCU 2481 RADICA FORMULARIO PARA SOLICITAR CONCEPTO SANITARIO DE ESTABLECIMIENTO</t>
  </si>
  <si>
    <t>#202641450100004982</t>
  </si>
  <si>
    <t>2026-01-15 15:35:11.515134</t>
  </si>
  <si>
    <t>BILLARES Y BAR PACHECO RADICA FORMULARIO PARA SOLICITAR CONCEPTO SANITARIO DE ESTABLECIMIENTO</t>
  </si>
  <si>
    <t>#202641450200004111</t>
  </si>
  <si>
    <t>#202641210100001192</t>
  </si>
  <si>
    <t>2026-01-15 15:40:26.132725</t>
  </si>
  <si>
    <t>2026-01-15 15:40:26</t>
  </si>
  <si>
    <t>Admision de tutela Rad: 2026-00011 Accionante: Maria Eugenia Volveras</t>
  </si>
  <si>
    <t>#202641450100005421</t>
  </si>
  <si>
    <t>#202641450100004992</t>
  </si>
  <si>
    <t>2026-01-15 15:55:22.72694</t>
  </si>
  <si>
    <t>NATALIA SANDOVAL RESTREPO CON CC 1144031508 RADICA FORMULARIO DE INSCRIPCIÓN O REACTIVACION, PERSONA INDEPENDIENTE</t>
  </si>
  <si>
    <t>#202641450100005002</t>
  </si>
  <si>
    <t>2026-01-15 15:57:22.060419</t>
  </si>
  <si>
    <t>RAMA JUDICIAL DEL PODER PÚBLICO-JUZGADO SEPTIMO PENAL MUNICIPAL CON FUNCIONES DE CONOCIMIENTO CALI, ENVIAN NOTIFICA FALLO TUTELA RAD. 2025-00533, ACCIONANTE  EYLIN ZAHARA PALACIOS, ACCIONADOS EMSSANAR, RADICADO 760014009007-2025-00533-00.</t>
  </si>
  <si>
    <t>#202641450100003361</t>
  </si>
  <si>
    <t>#202641730100055062</t>
  </si>
  <si>
    <t>2026-01-15 16:01:33.832933</t>
  </si>
  <si>
    <t>BUENAS TARDES SOLICITO VISITA A MI ESTABLECIMIENTO COMERCIO RESTAURANTE DE PARKE 360 SAS CARRERA 34  3A 34 SEGUNDO PISO BARRIO SAN FERNANDO MUCHAS GRACIAS POR SU ATENCION</t>
  </si>
  <si>
    <t>#202641450200005041</t>
  </si>
  <si>
    <t>#202641450100005012</t>
  </si>
  <si>
    <t>2026-01-15 16:01:37.472169</t>
  </si>
  <si>
    <t>SERMEQS SAS ENVIA SOLICITUD DE VISITA PARA CONCEPTO SANITARIO.</t>
  </si>
  <si>
    <t>#202641450200005791</t>
  </si>
  <si>
    <t>#202641450100005022</t>
  </si>
  <si>
    <t>2026-01-15 16:13:05.076676</t>
  </si>
  <si>
    <t>LA SEÑORA LOREN ANADREA VELASCO BOJORGE ENVIA QUEJA POR FALLAS EN LA PRESTACION DEL SERVICIO EN LA IPS MEDISAN, UBICADA EN LA CALLE 5E # 41-32, BARRIO TEQUENDAMA.</t>
  </si>
  <si>
    <t>#202641730100055292</t>
  </si>
  <si>
    <t>2026-01-15 16:19:18.76068</t>
  </si>
  <si>
    <t>BUENAS TARDES SOLICITO VISITA A MI ESTABLECIMIENTO DE COMERCIO TERRAZA LA CONTENTA UBICADO EN CALLE 4A 34 04  BARRIO SAN FERNANDO  MUCHAS GRACIAS POR SU ATENCION LLAMAR ANTER DE IR</t>
  </si>
  <si>
    <t>#202641450200005061</t>
  </si>
  <si>
    <t>#202641450100005042</t>
  </si>
  <si>
    <t>2026-01-15 16:25:21.290943</t>
  </si>
  <si>
    <t>2026-01-17 00:00:00</t>
  </si>
  <si>
    <t>RAMA JUDICIAL DEL PODER PÚBLICO-JUZGADO SÉPTIMO LABORAL DEL CIRCUITO DE CALI, ENVIA URGENTE NOTIFICACIÓN AUTO AVOCA ACCION DE TUTELA, ACCIONANTE JORGE ENRIQUE LOPEZ, ACCIONADO NUEVA EPS, RADICADO 76001-31-05-007-2026-10003-00</t>
  </si>
  <si>
    <t>#202641450100004401</t>
  </si>
  <si>
    <t>#202641210100001232</t>
  </si>
  <si>
    <t>2026-01-15 16:34:30.486169</t>
  </si>
  <si>
    <t>2026-01-15 16:34:30</t>
  </si>
  <si>
    <t>Admision de tutela Rad: 2026-00020 Accionante: Dubys Maresa Luna Ibarguen</t>
  </si>
  <si>
    <t>#202641450100007721</t>
  </si>
  <si>
    <t>#202641730100057032</t>
  </si>
  <si>
    <t>2026-01-16 00:23:36.181426</t>
  </si>
  <si>
    <t>2026-02-06 00:00:00</t>
  </si>
  <si>
    <t>Buenas noches tengo problemas con la inscripcion del mi consultorio al REPS y no he podido necesito colaboracion me he comunicado por todos los medios y no me ha sido posible en la plataforma se llenan los formularios y no guardan asi le de guardar lo he repetido varias veces en diferentes horarios lo he eliminado y tampoco requiero la ayuda por favor porque he intentando que la Secretaria me brinde servicios y nunca ha sido posible me han programado visitas y tampoco muchas gracias</t>
  </si>
  <si>
    <t>#202641450100005052</t>
  </si>
  <si>
    <t>2026-01-16 08:21:20.507507</t>
  </si>
  <si>
    <t>CLINICA DENTAL KERALTY RADICA DESISTIMIENTO LICENCIAMIENTO EQUIPO DE RX ODONTOLOGICO PERIAPICAL EN CLINICA DENTAL CIUDAD JARDÍN</t>
  </si>
  <si>
    <t>#202641450100005062</t>
  </si>
  <si>
    <t>2026-01-16 08:26:03.55883</t>
  </si>
  <si>
    <t>CLINICA DENTAL KERALTY RADICA SOLICITUD DE CESE DE LICENCIA PARA PRACTICA MEDICA DEL EQUIPOS MARCA FONA MODELO X70</t>
  </si>
  <si>
    <t>#202641450100005072</t>
  </si>
  <si>
    <t>2026-01-16 08:43:58.818294</t>
  </si>
  <si>
    <t>CLINICA SEBASTIAN BELALCAZAR ENVÍA SOLICITUD PARA VISITA DE CONCEPTO SANITARIO, LABORATORIO CENTRO MEDICO FLORA INDUSTRIAL UBICADO EN LA  CARRERA 5N #55N-39.</t>
  </si>
  <si>
    <t>#202641450100005082</t>
  </si>
  <si>
    <t>2026-01-16 08:53:09.627963</t>
  </si>
  <si>
    <t>CLINICA SEBASTIAN BELALCAZAR ENVÍA SOLICITUD PARA VISITA DE CONCEPTO SANITARIO, LABORATORIO CENTRO CIUDAD JARDÍN, CALLE 18 #106-11.</t>
  </si>
  <si>
    <t>#202641450100005092</t>
  </si>
  <si>
    <t>2026-01-16 08:57:55.969483</t>
  </si>
  <si>
    <t>CLINICA SEBASTIAN BELALCAZAR ENVÍA SOLICITUD PARA VISITA DE CONCEPTO SANITARIO LABORATORIO CENTRO MEDICO DIAGNOSTICO VERSALLES, AV. 5A NORTE #21-102</t>
  </si>
  <si>
    <t>#202641450100005102</t>
  </si>
  <si>
    <t>2026-01-16 09:00:24.726825</t>
  </si>
  <si>
    <t xml:space="preserve">CLINICA SEBASTIAN BELALCAZAR ENVÍA SOLICITUD PARA VISITA DE CONCEPTO SANITARIO LABORATORIO CENTRO MEDICO CHIPICHAPE UBICADO EN LA AVENIDA 6 NORTE # 37 N -25/95/97 LOCAL 201 </t>
  </si>
  <si>
    <t>#202641450100005112</t>
  </si>
  <si>
    <t>2026-01-16 09:30:55.417405</t>
  </si>
  <si>
    <t>COPSERVIR LTDA RADICA CAMBIO DE DIRECTOR TÉCNICO UBICADO EN LA CALLE 18 #121 - 130  PANCE</t>
  </si>
  <si>
    <t>#202641450100005122</t>
  </si>
  <si>
    <t>2026-01-16 09:45:39.792546</t>
  </si>
  <si>
    <t>LAFAM RADICA FORMULARIO DE NOVEDADES PARA APERTURA DE SEDE</t>
  </si>
  <si>
    <t>#202641450100005132</t>
  </si>
  <si>
    <t>2026-01-16 09:49:21.442553</t>
  </si>
  <si>
    <t>CLINICA VERSALLES RADICA CUENTA DE COBRO # 44820</t>
  </si>
  <si>
    <t>#202641450100005142</t>
  </si>
  <si>
    <t>2026-01-16 10:08:47.024346</t>
  </si>
  <si>
    <t>CLINICA CASTELLANA RADICA FORMULARIO DE NOVEDADES DE APERTURA DE SERVICIO</t>
  </si>
  <si>
    <t>#202641450100005152</t>
  </si>
  <si>
    <t>2026-01-16 10:15:32.619817</t>
  </si>
  <si>
    <t>IPS SALUD Y VIDA PACIFIC RADICA FORMULARIO DE NOVEDADES PARA APERTURA DE SERVICIO.</t>
  </si>
  <si>
    <t>#202641450100005162</t>
  </si>
  <si>
    <t>2026-01-16 10:42:34.69395</t>
  </si>
  <si>
    <t>LA JUNTA DE ACCIÓN COMUNAL SECTOR LA VIGA ENVIA SOLICITUD URGENTE DE VISITA DE IVC, POR GRAVES DEFICIENCIAS DE HIGIENE EN PUESTOS DE COMIDAS, EN EL SECTOR PUENTE RÍO PANCE, VEREDA LA VIGA.</t>
  </si>
  <si>
    <t>#202641730100058852</t>
  </si>
  <si>
    <t>2026-01-16 10:43:09.017554</t>
  </si>
  <si>
    <t>Estoy afiliado regimen contributivo SOS y al PAC Bienestar tengo una cardiopatia isquemica con tres 3 Stem y debo de tomar medicamentos diariamente no he podido acceder a los medicamentos del mes de enero por imposibilidad de acceder a la sede de dispensacion Medisfarma ubicada en la Carrera 44 No 12 34 barrio panamericano He asistido en 3 veces en los horarios de 7 6 y 5 am y no logro una ficha para ingresar solo reparten 50 fichas Por mi patologia y edad no puedo asistir mas temprano Solicito inspeccionar la sede y evaluar la falta de oportunidad e inaccesibilidad al servicio</t>
  </si>
  <si>
    <t>#202641450300010961</t>
  </si>
  <si>
    <t>#202641450100005182</t>
  </si>
  <si>
    <t>2026-01-16 10:51:49.536107</t>
  </si>
  <si>
    <t>FUMIGACIONES ESPECIALIZADAS DE OCCIDENTE ENVÍA SOLICITUD PARA VISITA DE CONCEPTO SANITARIO UBICADO EN LA CARRERA 4 A # 42- 35</t>
  </si>
  <si>
    <t>#202641450200004081</t>
  </si>
  <si>
    <t>#202641450100005192</t>
  </si>
  <si>
    <t>2026-01-16 10:59:42.433154</t>
  </si>
  <si>
    <t xml:space="preserve">POTABLES CYG SOCIEDAD POR ACCIONES SIMPLIFICADA RADICA FORMATO PARA VISITA DE ALMACENAMIENTO DE AGUA POTABLE EN EL MUNICIPIO </t>
  </si>
  <si>
    <t>#202641450100005202</t>
  </si>
  <si>
    <t>2026-01-16 11:05:28.496972</t>
  </si>
  <si>
    <t>LA GOBERNACION DEL VALLE DEL CAUCA ENVIA TRASLADO POR COMPETENCIA, SOLICITUD DE LA IPS DIME CLINICA NEURO CARDIO VASCULAR, DE ACOMPAÑAMIENTO Y SEGUIMIENTO INSTITUCIONAL, ANTE UNA PRESUNTA VULNERACIÓN DEL DERECHO FUNDAMENTAL A LA SALUD Y A LA CONTINUIDAD DEL TRATAMIENTO, HACIA EL SEÑOR FREDY LLANTEN ALEGRÍA CC. 4.672.395.</t>
  </si>
  <si>
    <t>#202641450300009751</t>
  </si>
  <si>
    <t>#202641730100059202</t>
  </si>
  <si>
    <t>2026-01-16 11:08:48.654412</t>
  </si>
  <si>
    <t>CORREO CONTACTENOS: Oficio S-359 Señores ALCALDÍA DISTRITAL DE SANTIAGO DE CALI</t>
  </si>
  <si>
    <t>#202641450200003781</t>
  </si>
  <si>
    <t>#202641450100005212</t>
  </si>
  <si>
    <t>2026-01-16 11:14:44.887256</t>
  </si>
  <si>
    <t>JENNYFER JAWLEIDY MARTINEZ BENAVIDEZ CON CC 41243846 RADICA SOLICITUD DE LEVANTAMIENTO DE MEDIDA SANITARIA A LA DROGUERIA 16 SANTA HELENA</t>
  </si>
  <si>
    <t>#202641450200005771</t>
  </si>
  <si>
    <t>#202641730100059302</t>
  </si>
  <si>
    <t>2026-01-16 11:19:19.592702</t>
  </si>
  <si>
    <t>CORREO CONTACTENOS: URGENTE URGENTE DERECHO DE PETICIÓN MUY DELICADO</t>
  </si>
  <si>
    <t>#202641730100059342</t>
  </si>
  <si>
    <t>2026-01-16 11:21:38.13746</t>
  </si>
  <si>
    <t>Vecino que produce pulpas Es muy desaseado el sitio proliferacion de roedores insectos Afectandonos a nosotros sus vecinos</t>
  </si>
  <si>
    <t>#202641450200002701</t>
  </si>
  <si>
    <t>#202641450100005222</t>
  </si>
  <si>
    <t>2026-01-16 11:24:17.663493</t>
  </si>
  <si>
    <t xml:space="preserve">UESVALLE RADICA SOLICITUD DE APERTURA O DROGUERÍAS O FARMACIAS  </t>
  </si>
  <si>
    <t>#202641450200004031</t>
  </si>
  <si>
    <t>#202641730100059662</t>
  </si>
  <si>
    <t>2026-01-16 11:42:05.414477</t>
  </si>
  <si>
    <t>BUENOS DIAS SOLICITO VISITA AL ESTABLECIMIENTO DE COMERCIO RANCHO Y LICORES LA ESPERANZA SAS UBICADO EN LA CALLE 27  29B 18 BARRIO EL JARDIN  CUYO POR FAVOR COMUNICARSE AL CONTACTO  305 2204589  MUCHAS GRACIAS POR SU ATENCION</t>
  </si>
  <si>
    <t>#202641450200002581</t>
  </si>
  <si>
    <t>#202641450100005232</t>
  </si>
  <si>
    <t>2026-01-16 11:55:30.398241</t>
  </si>
  <si>
    <t xml:space="preserve">VALERIA QUINTERO HERRERA CON CC 1143876120 ENVÍA SOLICITUD PARA LA VALIDACIÓN DEL CERTIFICO DE FIEBRE AMARILLA EXPEDIDO POR LA EPS. </t>
  </si>
  <si>
    <t>#202641450100005242</t>
  </si>
  <si>
    <t>2026-01-16 12:02:30.906111</t>
  </si>
  <si>
    <t>KORINA RAMIREZ MORALES ENVÍA SOLICITUD PARA VISITA DE CONCEPTO SANITARIO, DEL ESTABLECIMIENTO EUROESTETICA PANCE UBICADO EN  CL 16 A 122 70 LC A 11</t>
  </si>
  <si>
    <t>#202641450100005252</t>
  </si>
  <si>
    <t>2026-01-16 12:04:10.744907</t>
  </si>
  <si>
    <t>SUPERINTENDENCIA NACIONAL DE SALUD - ENVIA ACUSO DE RECIBIDO 202541450300155661; PARA UNA POSIBLE APERTURA DE INVESTIGACIÓN ADMINISTRATIVA SANCIONATORIA, POR LA NO GARANTÍA EN LA PRESTACIÓN DE SERVICIOS EN SALUD</t>
  </si>
  <si>
    <t>#202641450100005262</t>
  </si>
  <si>
    <t>2026-01-16 12:07:55.628987</t>
  </si>
  <si>
    <t>#202641730100059992</t>
  </si>
  <si>
    <t>2026-01-16 12:15:33.940705</t>
  </si>
  <si>
    <t>SOLICITA INTERVENCION DESPACHO SITUACION MEDICAMENTOS</t>
  </si>
  <si>
    <t>#202641450300010531</t>
  </si>
  <si>
    <t>#202641450100005272</t>
  </si>
  <si>
    <t>2026-01-16 12:16:43.532648</t>
  </si>
  <si>
    <t>#202641450100005282</t>
  </si>
  <si>
    <t>2026-01-16 12:20:27.911985</t>
  </si>
  <si>
    <t>ASTRID SOLEDAD CASTAÑO BEDOYA CON CC 1130606665 RADICA FORMULARIO DE INSCRIPCIÓN O REACTIVACION, PERSONA INDEPENDIENTE</t>
  </si>
  <si>
    <t>#202641210100001372</t>
  </si>
  <si>
    <t>2026-01-16 12:30:01.896908</t>
  </si>
  <si>
    <t>2026-01-16 12:30:01</t>
  </si>
  <si>
    <t>Admision de tutela Rad: 2026-00023 Accionante: Yordi Deibison Sanchez Tacuma</t>
  </si>
  <si>
    <t>#202641450100007501</t>
  </si>
  <si>
    <t>#202641450100005292</t>
  </si>
  <si>
    <t>2026-01-16 12:39:45.749441</t>
  </si>
  <si>
    <t>FABRICA EMILITAS POSTRES ENVIA SOLICITUD DE VISITA PARA CONCEPTO SANITARIO.</t>
  </si>
  <si>
    <t>#202641450200005881</t>
  </si>
  <si>
    <t>#202641450100005302</t>
  </si>
  <si>
    <t>2026-01-16 12:42:11.794481</t>
  </si>
  <si>
    <t>SOLICITUD DE VISITA PARA CONCEPTO SANITARIO PARA PROFESIONAL INDEPENDIENTE DRA. TATIANA GIL SALAZAR CONSULTORIO 205</t>
  </si>
  <si>
    <t>#202641450200005141</t>
  </si>
  <si>
    <t>#202641730100060202</t>
  </si>
  <si>
    <t>2026-01-16 12:42:57.247852</t>
  </si>
  <si>
    <t>Solicito muy formalmente la intervencion de esta identidad para que por medio de ustedes la SOS autorice la entrega de los siguientes medicamentos que son muy importantes para mi salud ya que padezco de diabetes  Medicamento  EMPAGLIFLOZINA  de 10 mg  Dispensario la Genhospi SAS prados de oriente CaliV numero de radicacion de pendientes 407423 de fecha  15 12 2025 y el medicamento nuevamente  EMPAGLIFLOZINA de 10 mg  cuyo radicado de pendientes es  425449 del 15 01 2026 en el mismo dispensario Como pueden observar ya llevo 30 dias sin este medicamento</t>
  </si>
  <si>
    <t>#202641450100005312</t>
  </si>
  <si>
    <t>2026-01-16 12:45:20.714022</t>
  </si>
  <si>
    <t>SOLICITUD DE VISITA PARA CONCEPTO SANITARIO PARA PROFESIONAL INDEPENDIENTE DRA. MARIA PAULINA MARTINEZ CONSULTORIO 205</t>
  </si>
  <si>
    <t>#202641450200005161</t>
  </si>
  <si>
    <t>#202641450100005322</t>
  </si>
  <si>
    <t>2026-01-16 12:48:07.893216</t>
  </si>
  <si>
    <t>SOLICITUD DE VISITA PARA CONCEPTO SANITARIO PARA PROFESIONAL INDEPENDIENTE DRA. ASTRID  CASTAÑO BEDOYA CONSULTORIO 205</t>
  </si>
  <si>
    <t>#202641450200005191</t>
  </si>
  <si>
    <t>#202641730100060242</t>
  </si>
  <si>
    <t>2026-01-16 12:49:58.764799</t>
  </si>
  <si>
    <t>#202641450200003691</t>
  </si>
  <si>
    <t>#202641450100005332</t>
  </si>
  <si>
    <t>2026-01-16 13:10:08.184953</t>
  </si>
  <si>
    <t xml:space="preserve">LA GOBERNACION DEL VALLE DEL CAUCA ENVIA TRASLADO POR COMPETENCIA DE LA GOBERNACION DE TOLIMA , DERECHO DE PETICION DE LA SEÑORA LINDA BEATRIZ DURAN GONZALES, SOLICITANDO PARA LA MENOR SARA MICHELL GARCIA VASQUEZ TI. 1111691528, QUIEN ESTA BAJO LA PROTECCION DEL ICBF, REQUIERE LA PORTABILIDAD Y GARANTIA DE CONTINUIDAD EN LA ATENCION, PARA SUS CITAS CON ESPECIALISTAS Y DE MAS. </t>
  </si>
  <si>
    <t>#202641450300017471</t>
  </si>
  <si>
    <t>#202641210100001442</t>
  </si>
  <si>
    <t>2026-01-16 13:12:21.519482</t>
  </si>
  <si>
    <t>Admision de tutela Rad: 2026-00024 Accionante: Robinson Pastrana Monterroza</t>
  </si>
  <si>
    <t>#202641730100060442</t>
  </si>
  <si>
    <t>2026-01-16 13:14:43.035673</t>
  </si>
  <si>
    <t>Solicitud de concepto higienico sanitario vigencia 2026</t>
  </si>
  <si>
    <t>#202641450200003941</t>
  </si>
  <si>
    <t>#202641450100005342</t>
  </si>
  <si>
    <t>2026-01-16 13:16:20.266553</t>
  </si>
  <si>
    <t>anonimo ENVÍA SOLICITUD PARA LA REALIZACIÓN DE UNA VISITA A LA VIVIENDA UBICADA EN LA CARRERA 28, CALLE 4 N.º 109-31, DEBIDO A LA ACUMULACIÓN DE BASURA Y LA PRESENCIA DE MALOS OLORES QUE ESTÁN AFECTANDO A LOS VECINOS DE LOS ALREDEDORES.</t>
  </si>
  <si>
    <t>#202641450100005352</t>
  </si>
  <si>
    <t>2026-01-16 13:31:47.606676</t>
  </si>
  <si>
    <t>CUENTA DE ALTO COSTO - CAC INVITACIÓN JORNADA PRESENCIAL DE ACTUALIZACIÓN: AL DÍA CON LA ERC PARA EPS, IPS, ESE Y ET.</t>
  </si>
  <si>
    <t>#202641730100060622</t>
  </si>
  <si>
    <t>2026-01-16 13:38:46.584862</t>
  </si>
  <si>
    <t>SEGUIMIENTO COMISION 008602 SALUD</t>
  </si>
  <si>
    <t>#202641450200003521</t>
  </si>
  <si>
    <t>#202641450100005362</t>
  </si>
  <si>
    <t>2026-01-16 13:44:07.058413</t>
  </si>
  <si>
    <t>SUPERSALUD NOTIFICA RADICADO 20262100000963152 DEL USUARIO JORGE IVAN VALENCIA CAMPO CC 1109663950 REQUIERE QUE SE AGENDE LA CITA DE ORTOPEDIA Y TRAUMATOLOGÍA Y LA CIRUGÍA PLÁSTICA CUANDO SE SOLICITAN LOS SERVICIOS LA DERIVAN A DIFERENTES CANALES DONDE NO LE ASIGNAN LA CITAS NI LE RESPONDEN EN LA IPS FABILU S.A.S CLINICA COLOMBIA ES</t>
  </si>
  <si>
    <t>#202641450300010111</t>
  </si>
  <si>
    <t>#202641730100060672</t>
  </si>
  <si>
    <t>2026-01-16 13:46:01.562873</t>
  </si>
  <si>
    <t>SOLICITUD VISITA A ESTABLECIMIENTO BARRIO SANTA ELENA</t>
  </si>
  <si>
    <t>#202641450200005891</t>
  </si>
  <si>
    <t>#202641450100005372</t>
  </si>
  <si>
    <t>2026-01-16 13:49:18.056875</t>
  </si>
  <si>
    <t>CONSULTORIAS DEBIA SAS ENVIA SOLICITUD DE INFORMACIÓN DE REGISTRO Y HABILITACIÓN EN EL REGISTRO ESPECIAL DE PRESTADORES DE SERVICIOS DE SALUD, REPS DE LA ENTIDAD COSMITET LTDA.</t>
  </si>
  <si>
    <t>#202641450100005382</t>
  </si>
  <si>
    <t>2026-01-16 14:03:53.109873</t>
  </si>
  <si>
    <t>PERSONERIA SANTIAGO DE CALI-DERECHOS HUMANOS, UNIDAD PERMANENTE ATENCIÓN Y PROTECCIÓN ENVIA REMISIÓN ACTIVACION RUTA 20252450326792 15 ENERO 2026</t>
  </si>
  <si>
    <t>#202641450200002311</t>
  </si>
  <si>
    <t>#202641210100001542</t>
  </si>
  <si>
    <t>2026-01-16 14:10:00.790012</t>
  </si>
  <si>
    <t>2026-01-16 14:10:00</t>
  </si>
  <si>
    <t>Admision de tutela Rad: 2026-00022 Accionante: Ana Rosa Castaño Loaiza</t>
  </si>
  <si>
    <t>#202641450100004411</t>
  </si>
  <si>
    <t>#202641450100005392</t>
  </si>
  <si>
    <t>2026-01-16 14:19:49.320829</t>
  </si>
  <si>
    <t>SUPERSALUD NOTIFICA RADICADO 20262100000988802 DEL USUARIO MABEL ANDREA CORTES COBO CC 1113656972  INGRESA POR ACCIDENTE DE TRANSITO,  REQUIERE PROGRAMACIÓN PARA PRIMERA VEZ POR LA ESPECIALIDAD DE ORTOPEDIA Y TRAUMATOLOGÍA, REFIERE VALIDAR CON LA IPS CENTRO MEDICO Y DE REHABILITACIÓN VALLE SALUD S.A.S QUIENES LE INDICAN QUE NO HAY AGENDA</t>
  </si>
  <si>
    <t>#202641450300010071</t>
  </si>
  <si>
    <t>#202641450100005402</t>
  </si>
  <si>
    <t>2026-01-16 14:27:06.950608</t>
  </si>
  <si>
    <t xml:space="preserve">DEFENSORIA DEL PUEBLO ENVIA TRASLADO POR COMPETENCIA QUEJA POR INADECUADO MANEJO DE RESIDUOS HOSPITALARIOS EN JORNADA DE ATENCIÓN EN SALUD, INTERPUESTA POR VECINOS BARRIO SAN MARCOS RUP 40615286 / FAVOR CITAR AL RESPONDER: SIVWATQ 2026000226 NGA
</t>
  </si>
  <si>
    <t>#202641450200004611</t>
  </si>
  <si>
    <t>#202641450100005412</t>
  </si>
  <si>
    <t>2026-01-16 14:37:26.037162</t>
  </si>
  <si>
    <t>PERSONERIA SANTIAGO DE CALI ENVIA REMISIÓN ACTIVACION RUTA 20262450007212 15 ENERO 2026 DEL SR. CRISTIAN DAVID ECHEVERRY CARDENAS ACTUALMENTE RECLUIDO EN EL CAT SAN NICOLÁS</t>
  </si>
  <si>
    <t>#202641450200002281</t>
  </si>
  <si>
    <t>#202641450100005422</t>
  </si>
  <si>
    <t>2026-01-16 14:40:19.185959</t>
  </si>
  <si>
    <t>IPS APREHSI GROUP S.A.S RADICA SOLICITUD DE VISITA PARA LICENCIA DE MAMOGRAFO - UNIDAD MÓVIL, PLACAS PRZ398</t>
  </si>
  <si>
    <t>#202641450100005432</t>
  </si>
  <si>
    <t>2026-01-16 14:50:23.2031</t>
  </si>
  <si>
    <t>DEFENSORIA DEL PUEBLO ENVIA  SOLICITUD URGENTE DE GESTIÓN Y RESPUESTA – EXÁMENES MÉDICOS PENDIENTES FAVOR CONTESTAR CON EL NUMERO SIVWATQ 2026004042 MGH</t>
  </si>
  <si>
    <t>#202641450300010291</t>
  </si>
  <si>
    <t>#202641210100001622</t>
  </si>
  <si>
    <t>2026-01-16 14:50:29.456944</t>
  </si>
  <si>
    <t>2026-01-16 14:50:29</t>
  </si>
  <si>
    <t>Admision de tutela Rad: 2026-00011 Accionante: Merardo De Quirama Florez</t>
  </si>
  <si>
    <t>#202641450100007321</t>
  </si>
  <si>
    <t>#202641450100005442</t>
  </si>
  <si>
    <t>2026-01-16 15:02:52.650519</t>
  </si>
  <si>
    <t xml:space="preserve">PARA EL ÁREA DE SALUD AMBIENTAL: SEDE EXITO SAN FERNANDO CALI SMARTFIT ENVÍA SOLICITUD DE VISITA PARA CONCEPTO SANITARIO. </t>
  </si>
  <si>
    <t>#202641450100005452</t>
  </si>
  <si>
    <t>2026-01-16 15:03:38.776624</t>
  </si>
  <si>
    <t xml:space="preserve">MARIA ADELAIDA VELEZ GARCIA CON CC 29127981 RADICA FORMULARIO PARA CAMBIO DE DOMICILIO </t>
  </si>
  <si>
    <t>#202641450100005462</t>
  </si>
  <si>
    <t>2026-01-16 15:06:37.086186</t>
  </si>
  <si>
    <t>MARIA ADELAIDA VELEZ GARCIA CON CC 29127981 RADICA FORMULARIO PARA CAMBIO DE DOMICILIO Y APERTURA DE SERVICIO</t>
  </si>
  <si>
    <t>#202641450100005472</t>
  </si>
  <si>
    <t>2026-01-16 15:19:14.817726</t>
  </si>
  <si>
    <t>EL HOSPITAL GERIATRICO Y ANCIANATO SAN MIGUEL ENVIA SOLICITUD ACOMPAÑAMIENTO INSTITUCIONAL, CASO DE LA SEÑORA FELISA MORENO LOZANO CC. 31236426, INFORMACIÓN CLARA SOBRE TIEMPOS ESTIMADOS DE DISPONIBILIDAD DEL MEDICAMENTO EN LA IPS ONCOLÓGICA, SE CONTEMPLA UNA RUTA ALTERNA DE ENTREGA O NOTIFICACIÓN, INDICACIÓN SOBRE SI EXISTE ALGUNA RUTA DIFERENCIAL O PRIORITARIA PARA PERSONAS MAYORES CON CONDICIONES ONCOLÓGICAS Y ALTO RIESGO CLÍNICO.</t>
  </si>
  <si>
    <t>#202641450300010641</t>
  </si>
  <si>
    <t>#202641730100061752</t>
  </si>
  <si>
    <t>2026-01-16 15:21:17.088845</t>
  </si>
  <si>
    <t xml:space="preserve">REMITE DOCUMENTOS </t>
  </si>
  <si>
    <t>#202641450200003711</t>
  </si>
  <si>
    <t>#202641450100005482</t>
  </si>
  <si>
    <t>2026-01-16 15:38:14.650289</t>
  </si>
  <si>
    <t>RAMA JUDICIAL DEL PODER PÚBLICO-JUZGADO VEINTINUEVE CIVIL MUNICIPAL CALI, ENVIA NOTIFICACIÓN ADMISIÓN DE TUTELA, ACCIONANTE DORIS ORTIZ MOLINA CC. 38.952.394, AGENTE OFICIOSA JENNY DEL PILAR MARTÍNEZ ORTIZ,  ACCIONADOS SALUD TOTAL EPS, RADICADO 76001-40-03-029-2026-00011-00.</t>
  </si>
  <si>
    <t>#202641450100004921</t>
  </si>
  <si>
    <t>#202641450100005492</t>
  </si>
  <si>
    <t>2026-01-16 15:45:21.468479</t>
  </si>
  <si>
    <t>BLISFULL AESTHETIC RADICA FORMULARIO PARA SOLICITAR CONCEPTO SANITARIO DE ESTABLECIMIENTO</t>
  </si>
  <si>
    <t>#202641450100005502</t>
  </si>
  <si>
    <t>2026-01-16 15:47:58.946004</t>
  </si>
  <si>
    <t>PARA EL GRUPO DE SALUD ASEGURAMIENTO: NOVEDAD DE  HABILITACION  CON CAMBIO DE REPRESENTANTE LEGAL, CAMBIO DE NOMENCLATURA Y CAMBIO DE DIRECTOR PARA LA IPS: CENTRO MEDICO IMBANACO DE CALI-SEDE 15</t>
  </si>
  <si>
    <t>#202641450100005512</t>
  </si>
  <si>
    <t>2026-01-16 15:50:37.353562</t>
  </si>
  <si>
    <t>LA SEÑORA KRUPSCAIA ROHIMA STERLING SÁNCHEZ ENVIA DERECHO DE PETICION, SOLICITANDO LA ENTREGA DEL MEDICAMENTO DESVENLAFAXINA 50MG.</t>
  </si>
  <si>
    <t>#202641450300009391</t>
  </si>
  <si>
    <t>#202641450100005522</t>
  </si>
  <si>
    <t>2026-01-16 15:52:14.203383</t>
  </si>
  <si>
    <t>EL CORRAL COSMOCENTRO ENVÍA SOLICITUD PARA VISITA DE CONCEPTO SANITARIO</t>
  </si>
  <si>
    <t>#202641450100005532</t>
  </si>
  <si>
    <t>2026-01-16 15:54:40.122895</t>
  </si>
  <si>
    <t>PARA EL GRUPO DE SALUD ASEGURAMIENTO: NOVEDAD DE  HABILITACION CON CAMBIO DE REPRESENTANTE LEGAL, CAMBIO DE NOMENCLATURA Y CAMBIO DE DIRECTOR PARA LA IPS: CENTRO MEDICO IMBANACO DE CALI-SEDE 11</t>
  </si>
  <si>
    <t>#202641450100005542</t>
  </si>
  <si>
    <t>2026-01-16 15:56:58.813757</t>
  </si>
  <si>
    <t>EDISON VALENCIA TRUJILLO CON CC 16715343 RADICA FORMULARIO DE INSCRIPCIÓN O REACTIVACION, PERSONA INDEPENDIENTE</t>
  </si>
  <si>
    <t>#202641450100005552</t>
  </si>
  <si>
    <t>2026-01-16 15:59:58.911812</t>
  </si>
  <si>
    <t>PARA EL GRUPO DE SALUD ASEGURAMIENTO: NOVEDAD DE HABILITACION CON CAMBIO DE REPRESENTANTE LEGAL, CAMBIO DE NOMENCLATURA Y CAMBIO DE DIRECTOR PARA LA IPS: CENTRO MEDICO IMBANACO DE CALI-SEDE RIO LILY</t>
  </si>
  <si>
    <t>#202641450100005562</t>
  </si>
  <si>
    <t>2026-01-16 16:03:53.083769</t>
  </si>
  <si>
    <t>PARA EL GRUPO DE SALUD ASEGURAMIENTO: NOVEDAD DE HABILITACION CON CAMBIO DE REPRESENTANTE LEGAL, CAMBIO DE NOMENCLATURA Y CAMBIO DE DIRECTOR PARA LA IPS: CENTRO MEDICO IMBANACO DE CALI-SEDE 09</t>
  </si>
  <si>
    <t>#202641210100001752</t>
  </si>
  <si>
    <t>2026-01-16 16:06:21.066354</t>
  </si>
  <si>
    <t>2026-01-16 16:06:21</t>
  </si>
  <si>
    <t>Admision de tutela Rad: 2026-00027 Accionante: Patricia Prada Prieto</t>
  </si>
  <si>
    <t>#202641450100007331</t>
  </si>
  <si>
    <t>#202641450100005572</t>
  </si>
  <si>
    <t>2026-01-16 16:08:27.520668</t>
  </si>
  <si>
    <t>PARA EL GRUPO DE SALUD ASEGURAMIENTO: NOVEDAD DE HABILITACION CON CAMBIO DE REPRESENTANTE LEGAL, CAMBIO DE NOMENCLATURA Y CAMBIO DE DIRECTOR PARA LA IPS: CENTRO MEDICO IMBANACO DE CALI-SEDE 4</t>
  </si>
  <si>
    <t>#202641450100005582</t>
  </si>
  <si>
    <t>2026-01-16 16:12:34.01994</t>
  </si>
  <si>
    <t>PARA EL GRUPO DE SALUD ASEGURAMIENTO: NOVEDAD DE HABILITACION CON CAMBIO DE REPRESENTANTE LEGAL, CAMBIO DE NOMENCLATURA Y CAMBIO DE DIRECTOR PARA LA IPS: CENTRO MEDICO IMBANACO DE CALI-SEDE 02</t>
  </si>
  <si>
    <t>#202641450100005602</t>
  </si>
  <si>
    <t>2026-01-16 16:15:56.663462</t>
  </si>
  <si>
    <t>PARA EL GRUPO DE SALUD ASEGURAMIENTO: NOVEDAD DE HABILITACION CON CAMBIO DE REPRESENTANTE LEGAL, CAMBIO DE NOMENCLATURA Y CAMBIO DE DIRECTOR PARA LA IPS: CENTRO MEDICO IMBANACO DE CALI-SEDE 18</t>
  </si>
  <si>
    <t>#202641450100005612</t>
  </si>
  <si>
    <t>2026-01-16 16:18:14.904869</t>
  </si>
  <si>
    <t>CLINICA IMBANACO RADICA FORMULARIO DE NOVEDADES  DE CAMBIO DE REPRESENTANTE LEGA Y DE CAMBIO DE DIRECTOR, GERENTE, ADMINISTRADOR O RESPONSABLE, UBICADO EN LA CARRERA 38 BIS # 5B2 - 04</t>
  </si>
  <si>
    <t>#202641450100005622</t>
  </si>
  <si>
    <t>2026-01-16 16:31:42.124194</t>
  </si>
  <si>
    <t xml:space="preserve">DERECHO DE PETICION DEL SR. JOHNN CARLOS PARDO CC 1007146211 RADICA SOLICITUD DE AFILIACION POR TRASLADO A LA EPS SANITAS </t>
  </si>
  <si>
    <t>#202641450300010301</t>
  </si>
  <si>
    <t>#202641210100001782</t>
  </si>
  <si>
    <t>2026-01-16 16:36:48.148179</t>
  </si>
  <si>
    <t>2026-01-16 16:36:48</t>
  </si>
  <si>
    <t>Admision de tutela Rad: 2026-00017 Accionante: Jeremías Viafara Mera</t>
  </si>
  <si>
    <t>#202641450100006401</t>
  </si>
  <si>
    <t>#202641330100003332</t>
  </si>
  <si>
    <t>2026-01-16 16:40:21.852089</t>
  </si>
  <si>
    <t>PETICIÓN POR ROEDORES</t>
  </si>
  <si>
    <t>#202641450200002681</t>
  </si>
  <si>
    <t>#202641210100001792</t>
  </si>
  <si>
    <t>2026-01-16 16:51:27.468462</t>
  </si>
  <si>
    <t>2026-01-16 16:51:27</t>
  </si>
  <si>
    <t>Admision de tutela Rad: 2026-00010 Accionante: Carlos Eduardo Garcia Orjuela</t>
  </si>
  <si>
    <t>#202641450100004421</t>
  </si>
  <si>
    <t>#202641730100062932</t>
  </si>
  <si>
    <t>2026-01-16 18:09:17.445092</t>
  </si>
  <si>
    <t>Solicito informacion sobre tramite de Certificado de Discapacidad Hace aproximadamente mes entregue presencialmente historia clinica y documentos en la Secretaria de Salud Publica de Cali sede frente al HUV donde un funcionario recibio mis datos y documentos pero no me fue entregado numero de radicado ni he recibido citacion En ejercicio del derecho de peticion Ley 1755 de 2015 solicito 1 Confirmacion de recepcion del tramite 2 Numero de radicado 3 Estado actual del proceso y 4 Fecha estimada de valoracion Solicitud urgente por impacto laboral</t>
  </si>
  <si>
    <t>#202641450200005561</t>
  </si>
  <si>
    <t>#202641730100063422</t>
  </si>
  <si>
    <t>2026-01-17 08:01:09.19721</t>
  </si>
  <si>
    <t>Cordial saludo  buenos dias solicito amablemente apoyo con visita para concepto sanitario en nuestra unidad smartfit Avenida Sexta 6n  29 n 11 segundo piso del homesentry cali</t>
  </si>
  <si>
    <t>#202641730100063442</t>
  </si>
  <si>
    <t>2026-01-17 08:44:05.416611</t>
  </si>
  <si>
    <t>Buenos dias saludos Solicito amablemente la visita  habilitacion para  concepto SANITARIO  del gimnasio SMARTFIT ubicado en el centro comercial unico torre 1 parqueadero de motos sotano local 889</t>
  </si>
  <si>
    <t>#202641730100063592</t>
  </si>
  <si>
    <t>2026-01-17 10:55:18.300496</t>
  </si>
  <si>
    <t>Solicito visita para habilitacion de CONCEPTO SANITARIO en SMART FIT OESTE</t>
  </si>
  <si>
    <t>#202641730100063852</t>
  </si>
  <si>
    <t>2026-01-17 13:09:53.881353</t>
  </si>
  <si>
    <t>SOLICITUD DE VIABILIDAD</t>
  </si>
  <si>
    <t>#202641450200003181</t>
  </si>
  <si>
    <t>#202641730100063952</t>
  </si>
  <si>
    <t>2026-01-17 13:51:45.11126</t>
  </si>
  <si>
    <t>Buenas tardes cordial saludo  Solicito amablemente realizar la visita del concepto sanitario en la sede smart fit calima Gimnasio</t>
  </si>
  <si>
    <t>#202641730100064052</t>
  </si>
  <si>
    <t>2026-01-17 15:44:29.504289</t>
  </si>
  <si>
    <t>Cordial saludo amablemente solicito visita para concepto sanitario en la sede de Smart fit Metro la 70 segundo piso Cali</t>
  </si>
  <si>
    <t>#202641450100005632</t>
  </si>
  <si>
    <t>2026-01-17 22:45:56.027136</t>
  </si>
  <si>
    <t>MIS CARNES PARILLA  ENVÍA SOLICITUD PARA VISITA DE CONCEPTO SANITARIO</t>
  </si>
  <si>
    <t>#202641730100064562</t>
  </si>
  <si>
    <t>2026-01-18 14:24:01.843115</t>
  </si>
  <si>
    <t>saludo queja por acto culposo de parte de los medicos del hospital universitario del valle que en una pesima practica dejaron una aguja dentro de mi cuerpo a finales de noviembre 2025 luego a causa de dolor fui por urgencias  12 01 2026 para que me solucionaran solo me tomaron rayos x  me dieron salida sin solucionar lo de la aguja clavada por dentro de la espalda que lo convirtio en un acto doloso ruego a ustedes me solucionen este grave problema antes que se convierta en homicidio por malas practicas medicas pues mi condicion de dietetica pone de manifiesto la urgencia de este caso</t>
  </si>
  <si>
    <t>#202641450300011361</t>
  </si>
  <si>
    <t>#202641450100005642</t>
  </si>
  <si>
    <t>2026-01-18 14:24:44.981561</t>
  </si>
  <si>
    <t>SUPERSALUD NOTIFICA RADICADO 20262100000990112 DEL USUARIO LUCIA DIAZ CABRERA CC 29401639 USUARIO CON SERVICIOS MÉDICOS DERIVADOS DE ACCIDENTE DE TRANSITO EN COBERTURA POR SOAT, SOLICITA 1 SESIÓN DE INFILTRACIÓN EN LA RODILLA DERECHA,EN LA IPS VITAL ATHLETIC LAB S.A.S.</t>
  </si>
  <si>
    <t>#202641450300010091</t>
  </si>
  <si>
    <t>#202641450100005652</t>
  </si>
  <si>
    <t>2026-01-18 14:29:58.793306</t>
  </si>
  <si>
    <t>SUPERSALUD NOTIFICA RADICADO 20262100001024722 DEL USUARIO LIBIA YADIRA BENAVIDES MONTAÑO CC 53015990 QUIEN REPORTA  INSATISFACCIÓN POR FALTA DE OPORTUNIDAD EN LA ATENCIÓN POR PARTE DEL PERSONAL DE SALUD DEL SERVICIO DE CONSULTA EXTERNA Y FALTA DE IDONEIDAD EN EL TALENTO HUMANO EN SALUD EN LA IPS CENTRO DE NEUROREHABILITACION APAES SAS</t>
  </si>
  <si>
    <t>#202641450300009701</t>
  </si>
  <si>
    <t>#202641450100005662</t>
  </si>
  <si>
    <t>2026-01-18 14:35:15.55179</t>
  </si>
  <si>
    <t>SUPERSALUD NOTIFICA RADICADO 20262100001036022 DEL USUARIO CRISTIAN DAVID MORA MEDINA CC 1061435315 USUARIO CON SERVICIOS MÉDICOS DERIVADOS DE ACCIDENTE DE TRANSITO EN COBERTURA POR SOAT, REQUIERE VALORACION CON ORTOPEDIA Y TRAUMATOLOGÍA EN LA IPS FABILU S.A.S CLINICA COLOMBIA ES</t>
  </si>
  <si>
    <t>#202641450300009681</t>
  </si>
  <si>
    <t>#202641450100005672</t>
  </si>
  <si>
    <t>2026-01-18 14:40:33.674397</t>
  </si>
  <si>
    <t>SUPERSALUD NOTIFICA RADICADO 20262100001073892 DEL USUARIO YULERBY YADIRA PINTO GARCIA PT 4187683 USUARIO CON SERVICIOS MÉDICOS DERIVADOS DE ACCIDENTE DE TRANSITO EN COBERTURA POR SOAT, REQUIERE VALORACION CON CIRUGÍA PLÁSTICA, ESTÉTICA Y RECONSTRUCTIVA EN LA IPS FABILU S.A.S CLINICA COLOMBIA ES</t>
  </si>
  <si>
    <t>#202641450300009961</t>
  </si>
  <si>
    <t>#202641450100005682</t>
  </si>
  <si>
    <t>2026-01-18 14:48:50.208492</t>
  </si>
  <si>
    <t>SUPERSALUD NOTIFICA RADICADO  20262100000994002 DEL USUARIO BIANCA ABELLO VERGARA CC 1034301845 GESTANTE RETIRADA SIN AFILIACION A EAPB REQUIERE VALORACION CON GINECOLOGÍA Y OBSTETRICIA  Y CONTROLES PRENATALES, EXAMENES, ECOGRAFIAS Y ATENCION MEDICA OPORTUNA</t>
  </si>
  <si>
    <t>#202641450300010441</t>
  </si>
  <si>
    <t>#202641450100005692</t>
  </si>
  <si>
    <t>2026-01-18 14:54:07.47041</t>
  </si>
  <si>
    <t>SUPERSALUD NOTIFICA RADICADO 20262100001046422 DEL USUARIO MARIA ESNEDA TRIVI¥O DE CARABALI CC 34500081 REPORTA INSATISFACCIÓN POR FALTA DE OPORTUNIDAD EN LA ATENCIÓN POR PARTE DEL PERSONAL DE SALUD DEL SERVICIO HOSPITALARIO POR PARTE DEL HOSPITAL DEPARTAMENTAL MARIO CORREA RENGIFO EMPRESA SOCIAL DEL ESTADO E.S.E.</t>
  </si>
  <si>
    <t>#202641450300010351</t>
  </si>
  <si>
    <t>#202641450100005702</t>
  </si>
  <si>
    <t>2026-01-18 15:45:44.897916</t>
  </si>
  <si>
    <t>SUPERSALUD NOTIFICA RADICADO 20262100001035192 DEL USUARIO MARLON FABIAN CASTILLO CAMILO TI 1111682395 USUARIO CON SERVICIOS MÉDICOS DERIVADOS DE ACCIDENTE DE TRANSITO EN COBERTURA POR SOAT, REQUIERE VALORACION CON  ORTOPEDIA Y TRAUMATOLOGÍA EN LA IPS CLINICA CALI</t>
  </si>
  <si>
    <t>#202641450300009921</t>
  </si>
  <si>
    <t>#202641450100005712</t>
  </si>
  <si>
    <t>2026-01-18 15:51:18.822028</t>
  </si>
  <si>
    <t>SUPERSALUD NOTIFICA RADICADO 20262100001064152 DEL USUARIO BRANDON BONILLA GARZON CC 1144208567 USUARIO CON SERVICIOS MÉDICOS DERIVADOS DE ACCIDENTE DE TRANSITO EN COBERTURA POR SOAT, REPORTA FALTA DE OPORTUNIDAD EN LA ATENCIÓN EN OTROS SERVICIOS DE SALUD EN EL SERVICIO DE HOSPITALIZACIÓN , PENDIENTE DE PROCEDIMIENTOS QUIRÚRGICOSEN LA IPS  FABILU S.A.S CLINICA COLOMBIA ES</t>
  </si>
  <si>
    <t>#202641450300009951</t>
  </si>
  <si>
    <t>#202641450100005722</t>
  </si>
  <si>
    <t>2026-01-18 15:58:49.59791</t>
  </si>
  <si>
    <t>SUPERSALUD NOTIFICA RADICADO 20269500100879772 DEL USUARIO ROBINSON CHARRUPI SOLIS CC 9846194 USUARIO CON SERVICIOS MÉDICOS DERIVADOS DE ACCIDENTE DE TRANSITO EN COBERTURA POR SOAT, PENDIENTE DE PROCEDIMIENTOS QUIRÚRGICOS, ASI MISMO REFIERE INSATISFACCIÓN RELACIONADA CON INSUFICIENCIA O DEFICIENCIAS EN LA CALIDAD DE LA INFORMACIÓN BRINDADA AL USUARIO  EN LA IPS  FABILU S.A.S CLINICA COLOMBIA ES</t>
  </si>
  <si>
    <t>#202641450300010021</t>
  </si>
  <si>
    <t>#202641450100005732</t>
  </si>
  <si>
    <t>2026-01-18 16:04:07.620024</t>
  </si>
  <si>
    <t>SUPERSALUD NOTIFICA RADICADO 20262100001066572 DEL USUARIO INIRIDA MARULANDA MARTINEZ CC 31830863 REPORTA  INSATISFACCIÓN POR FALTA DE OPORTUNIDAD EN LA ATENCIÓN POR PARTE DEL PERSONAL DE SALUD,MALA PRAXIS  DEL  SERVICIO HOSPITALARIO E INSATISFACCIÓN RELACIONADA CON INADECUADAS CONDICIONES DE ASEO POR PARTE DEL HOSPITAL ISAÍAS DUARTE CANCINO</t>
  </si>
  <si>
    <t>#202641450300009821</t>
  </si>
  <si>
    <t>#202641450100005742</t>
  </si>
  <si>
    <t>2026-01-18 16:09:48.861639</t>
  </si>
  <si>
    <t>SUPERSALUD NOTIFICA RADICADO 20262100001086982 DEL USUARIO MARYURY GOMEZ ALVARADO CC 1058975707 USUARIO CON SERVICIOS MÉDICOS DERIVADOS DE ACCIDENTE DE TRANSITO EN COBERTURA POR SOAT, PENDIENTE DE PROCEDIMIENTOS QUIRÚRGICOS, EN LA IPS  FABILU S.A.S CLINICA COLOMBIA ES</t>
  </si>
  <si>
    <t>#202641450300010671</t>
  </si>
  <si>
    <t>#202641450100005752</t>
  </si>
  <si>
    <t>2026-01-18 16:15:53.205317</t>
  </si>
  <si>
    <t xml:space="preserve">SUPERSALUD NOTIFICA RADICADO 20262100001119002 DEL USUARIO BREYTON ELIAN BARRETO URBANO CC 1005975245 REPORTA INSATISFACCIÓN RELACIONADA CON DISPOSITIVOS MÉDICOS O EQUIPOS BIOMÉDICOS DEFECTUOSOS O CON MAL FUNCIONAMIENTO EN LA CENTRO MEDICO Y DE REHABILITACION VALLE SALUD S.A.S </t>
  </si>
  <si>
    <t>#202641450300011501</t>
  </si>
  <si>
    <t>#202641450100005762</t>
  </si>
  <si>
    <t>2026-01-18 16:20:27.489889</t>
  </si>
  <si>
    <t xml:space="preserve">SUPERSALUD NOTIFICA RADICADO 20262100001094422 DEL USUARIO DANIEL FELIPE TORRES ORTIZ CC 1006015146 REPORTA INCONSISTENCIAS EN LA AFILIACIÓN POR PARTE DE SERVICIOS DE SALUD IPS SURAMERICANA S.A.S </t>
  </si>
  <si>
    <t>#202641450300013481</t>
  </si>
  <si>
    <t>#202641450100005772</t>
  </si>
  <si>
    <t>2026-01-18 16:25:58.07603</t>
  </si>
  <si>
    <t xml:space="preserve">SUPERSALUD NOTIFICA RADICADO 20262100001063812 DEL USUARIO JAIRO CERON SANCHEZ CC 94298758 USUARIO CON SERVICIOS MÉDICOS DERIVADOS DE ACCIDENTE DE TRANSITO EN COBERTURA POR SOAT, PENDIENTE DE VALORACION CON ORTOPEDIA Y TRAUMATOLOGÍA   EN LA CENTRO MEDICO Y DE REHABILITACION VALLE SALUD S.A.S </t>
  </si>
  <si>
    <t>#202641450300009851</t>
  </si>
  <si>
    <t>#202641450100005782</t>
  </si>
  <si>
    <t>2026-01-18 16:32:19.23491</t>
  </si>
  <si>
    <t>SUPERSALUD ENVIA REQUERIMIENTO – RIESGO VITAL - ATENCIÓN Y MANEJO HOSPITALARIO EN LA SOCIEDAD N.S.D.R. S.A.S CLÍNICA NUESTRA MUNICIPIO CALI- VALLE DEL CAUCA, PARA EL USUARIO FRANCISCO ANIBAL HOYOS ARISTIZABAL– 20262100000509852</t>
  </si>
  <si>
    <t>#202641450300009621</t>
  </si>
  <si>
    <t>#202641730100064812</t>
  </si>
  <si>
    <t>2026-01-18 18:03:52.32282</t>
  </si>
  <si>
    <t>por medio de la presente me dirijo a ustedes para presentar una queja por la pesima atencion en la clinica Versalles de la ciudad de Cali en el area de partos y recuperacion violando nuestros derechos como pacientes negandonos la atencion del parto humanizado negandonos el derecho a ser informados sobre el estado de mis pacientes mi hija y mi nieta recien nacida  adicionando a esto la falta de aseo de las instalaciones falta de control de plagas ya que me encontre con una rata cuando me dirigia a UCIREN a solicitar informacion de mi nieta</t>
  </si>
  <si>
    <t>#202641450300009501</t>
  </si>
  <si>
    <t>#202641450100005792</t>
  </si>
  <si>
    <t>2026-01-19 08:09:26.899018</t>
  </si>
  <si>
    <t>2026-02-09 00:00:00</t>
  </si>
  <si>
    <t xml:space="preserve">EL MESÓN DE LA LOMA ENVÍA SOLICITUD PARA VISITA DE CONCEPTO SANITARIO
</t>
  </si>
  <si>
    <t>#202641450200005211</t>
  </si>
  <si>
    <t>#202641450100005802</t>
  </si>
  <si>
    <t>2026-01-19 08:26:37.210751</t>
  </si>
  <si>
    <t>CLAUDIA ESCOBAR VALLEJO CON CC 66927670 RADICA DERECHO DE PETICIÓN MEDIANTE EL CUAL SOLICITA DE MANERA RESPETUOSA LA REALIZACIÓN DE UNA VISITA SANITARIA, DEBIDO A LA PRESENCIA DE MALOS OLORES PERSISTENTES Y FRECUENTES, LOS CUALES SE PRESENTAN TODAS LAS NOCHES Y DURANTE LA MADRUGADA. ESTA SITUACIÓN AFECTA A LOS RESIDENTES DE LA UNIDAD RESIDENCIAL PORTALES DEL VIENTO, UBICADA EN LA CALLE 18 NO. 66-67, TORRES 3, GENERANDO MOLESTIAS Y POSIBLES AFECTACIONES A LA SALUD Y CALIDAD DE VIDA DE LA COMUNIDAD.</t>
  </si>
  <si>
    <t>#202641450100005812</t>
  </si>
  <si>
    <t>2026-01-19 08:38:40.856032</t>
  </si>
  <si>
    <t>IMPORTADORA NIPON SA ENVÍA SOLICITUD PARA VISITA DE CONCEPTO SANITARIO</t>
  </si>
  <si>
    <t>#202641450200004381</t>
  </si>
  <si>
    <t>#202641730100065342</t>
  </si>
  <si>
    <t>2026-01-19 08:40:51.874951</t>
  </si>
  <si>
    <t>Comparo numero de radicado que me dieron para preguntar por mi solicitud quedo muy atento a su amable respuesta NA Radicado 202541730101217342 Cantidad folios8 Organismo responsable</t>
  </si>
  <si>
    <t>#202641450100005822</t>
  </si>
  <si>
    <t>2026-01-19 08:51:43.327271</t>
  </si>
  <si>
    <t>LA SEÑORA YINETH ALEXANDRA VIVEROS ERAZO ENVIA QUEJA POR FALLAS EN LA PRESTACION DEL SERVICIO, EN LA CLÍNICA VERSALLES SEDE NORTE, INCOSISTENCIA Y ERROR MEDICO A DARLE EGRESO A SU ESPOSO DIEGO FERNANDO GUTIERREZ  CC. 94412966, CON LAS FORMULAS MEDICAS CON ERROR EN EL DOCUMENTO DE CEDULA Y NOMBRE DE OTRO PACIENTE, LOS FUNCIONARIOS DE LA CLINICA NO LE HAN QUERIDO DAR SOLUCION EN LA CORRECCION DE LA HISTORIA CLINICA.</t>
  </si>
  <si>
    <t>#202641450300009631</t>
  </si>
  <si>
    <t>#202641450100005832</t>
  </si>
  <si>
    <t>2026-01-19 09:02:42.217462</t>
  </si>
  <si>
    <t>MULTISERVICIOS AGROINDUSTRIALES AFMC ENVIA SOLICITUD DE VISITA PARA OTORGAMIENTO, EN CONCEPTO SANITARIO DE LAVADO DE TANQUES DE AGUA POTABLE.</t>
  </si>
  <si>
    <t>#202641450100005842</t>
  </si>
  <si>
    <t>2026-01-19 09:50:54.676789</t>
  </si>
  <si>
    <t xml:space="preserve">JOSE LUIS HERRAN CARDOZO CON CC 94043796 ENVÍA DERECHO DE PETICIÓN CON EL FIN DE SOLICITAR UNA VISITA SANITARIA A LA VIVIENDA MENCIONADA, LA CUAL VIENE PRESENTANDO ACUMULACIÓN EXCESIVA DE DESPERDICIOS Y BASURAS. ESTA SITUACIÓN HA GENERADO MALOS OLORES Y LA PROLIFERACIÓN CONSIDERABLE DE ROEDORES (RATAS), LOS CUALES SE ESTÁN DESPLAZANDO HACIA LAS VIVIENDAS ALEDAÑAS, AFECTANDO LA SALUBRIDAD, LA SALUD PÚBLICA Y LA CALIDAD DE VIDA DE LOS HABITANTES DEL SECTOR. </t>
  </si>
  <si>
    <t>#202641450200002661</t>
  </si>
  <si>
    <t>#202641450100005852</t>
  </si>
  <si>
    <t>2026-01-19 09:55:16.134953</t>
  </si>
  <si>
    <t>COJUNTO RESIDENCIAL MI CASITA RADICA FORMULARIO PARA SOLICITAR CONCEPTO SANITARIO DE ESTABLECIMIENTO</t>
  </si>
  <si>
    <t>#202641730100066192</t>
  </si>
  <si>
    <t>2026-01-19 09:56:07.380446</t>
  </si>
  <si>
    <t>2026-03-02 00:00:00</t>
  </si>
  <si>
    <t>SOLICITA INTERVENCION POR ATENCION OPORTUNA</t>
  </si>
  <si>
    <t>#202641450300012101</t>
  </si>
  <si>
    <t>#202641450100005862</t>
  </si>
  <si>
    <t>2026-01-19 09:56:29.012473</t>
  </si>
  <si>
    <t xml:space="preserve">PARA EL ÁREA DE SALUD PÚBLICA: CLINICA SEBASTIAN DE BELALCAZAR SOLICITUD DE ENTREGA DE MEDICAMENTOS DE EVENTOS DE INTERES EN SALUD PÚBLICA TB.
NOTA: CON ANEXOS NO SE ESCANEA PARA CUIDAR LA INTIMIDAD DEL PACIENTE.
</t>
  </si>
  <si>
    <t>#202641450100005872</t>
  </si>
  <si>
    <t>2026-01-19 09:59:10.528299</t>
  </si>
  <si>
    <t xml:space="preserve">LA GOBERNACION DEL VALLE DEL CAUCA ENVIA CIRCULAR INFORMATIVA DE PROCESOS SANCIONATORIOS A PROFESIONALES DE MEDICINA VETERINARIA Y MEDICINA VETERINARIA Y ZOOTECNIA EMITIDO POR EL COMITÉ NACIONAL DE ÉTICA PROFESIONAL SUSPENDIENDO TEMPORALMENTE SU EJERCICIO PROFESIONAL, PARA SU CONOCIMIENTO Y FINES PERTINENTES. </t>
  </si>
  <si>
    <t>#202641450200002731</t>
  </si>
  <si>
    <t>#202641450100005882</t>
  </si>
  <si>
    <t>2026-01-19 10:06:56.122617</t>
  </si>
  <si>
    <t>HOSPITAL UNIVERSITARIO DEL VALLE RADICA CUENTA DE COBRO # 235871</t>
  </si>
  <si>
    <t>#202641450100005892</t>
  </si>
  <si>
    <t>2026-01-19 10:11:05.329914</t>
  </si>
  <si>
    <t>HOSPITAL UNIVERSITARIO DEL VALLE RADICA CUENTA DE COBRO # 235870</t>
  </si>
  <si>
    <t>#202641450300012871</t>
  </si>
  <si>
    <t>#202641450100005902</t>
  </si>
  <si>
    <t>2026-01-19 10:13:03.085459</t>
  </si>
  <si>
    <t>RAMA JUDICIAL DEL PODER PÚBLICO-JUZGADO TREINTA Y SEIS CIVIL MUNICIPAL DE CALI, ENVIA SOLICITUD DE ACOMPAÑAMIENTO PARA ENTREGA DE INMUEBLE, PARA EL DIA 4 DE FEBRERO DEL 2026,HORA 2:00PM, EN LA AVENIDA 5C NORTE # 46N-25, APARTAMENTO 306 DEL EDIFICIO DON JACOB P.H DE CALI.</t>
  </si>
  <si>
    <t>#202641450200002901</t>
  </si>
  <si>
    <t>#202641730100066482</t>
  </si>
  <si>
    <t>2026-01-19 10:15:37.264553</t>
  </si>
  <si>
    <t>CORREO CONTACTENOS: Solicitud Entrega de Medicamentos y Valoración por especialista - 182342</t>
  </si>
  <si>
    <t>#202641450300014041</t>
  </si>
  <si>
    <t>#202641450100005912</t>
  </si>
  <si>
    <t>2026-01-19 10:17:03.061443</t>
  </si>
  <si>
    <t>PARA EL GRUPO DE ASEGURAMIENTO: HOSPITAL UNIVERSITARIO DEL VALLE RADICA CUENTA DE COBRO # 235638</t>
  </si>
  <si>
    <t>#202641450100005922</t>
  </si>
  <si>
    <t>2026-01-19 10:18:09.831198</t>
  </si>
  <si>
    <t>PARA EL GRUPO DE ASEGURAMIENTO: HOSPITAL UNIVERSITARIO DEL VALLE RADICA CUENTA DE COBRO # 235940</t>
  </si>
  <si>
    <t>#202641730100066582</t>
  </si>
  <si>
    <t>2026-01-19 10:20:48.600214</t>
  </si>
  <si>
    <t>Solicito que la EPS SANITAS cumpla con su deber de aprobar una cirugia prioritaria solicitada por neurologia debido a un tumor hipofisiario y por el cual puedo perder mi funcion visual Adjunto derecho de peticion historia clinica y ordenes medicas De no atender mi solicitud de manera PRIORITARIA tomare acciones legales contra la EPS y el Estado Actualmente me descuentan de mi salario casi 600000 de aporte al sistema general de salud es increible que no tenga derecho a ser atendido en el momento en que requiero un servicio de vital importancia para mi vida y mi desempeno profesional</t>
  </si>
  <si>
    <t>#202641450300012221</t>
  </si>
  <si>
    <t>#202641450100005932</t>
  </si>
  <si>
    <t>2026-01-19 10:24:51.051293</t>
  </si>
  <si>
    <t>LA SEÑORA MARIA EUGENIA SAMBONI ORTIZ ENVIA SOLICITUD DE VISITA POR PROLIFERACION DE RUEDORES, EN LA CALLE 31A CON CARRERA 2AN, EN EL BARRIO FÁTIMA.</t>
  </si>
  <si>
    <t>#202641450200004101</t>
  </si>
  <si>
    <t>#202641450100005952</t>
  </si>
  <si>
    <t>2026-01-19 10:32:19.92354</t>
  </si>
  <si>
    <t>JHON BRAULIO ECHEVERRY HURTADO CON CC 94370067 ENVÍA DERECHO DE PETICIÓN CON EL FIN DE SOLICITAR UNA VISITA SANITARIA A LA VIVIENDA MENCIONADA, LA CUAL VIENE PRESENTANDO ACUMULACIÓN EXCESIVA DE DESPERDICIOS RESIDUOS Y MATERIALES EN ESTE PREDIO. ESTA SITUACIÓN HA GENERADO MALOS OLORES Y LA PROLIFERACIÓN, LOS CUALES SE ESTÁN DESPLAZANDO HACIA LAS VIVIENDAS ALEDAÑAS, AFECTANDO LA SALUBRIDAD, LA SALUD PÚBLICA Y LA CALIDAD DE VIDA DE LOS HABITANTES DEL SECTOR</t>
  </si>
  <si>
    <t>#202641450200002711</t>
  </si>
  <si>
    <t>#202641730100066762</t>
  </si>
  <si>
    <t>2026-01-19 10:38:11.299473</t>
  </si>
  <si>
    <t>Requiero apoyo con la programacion de cita Post Qx por accidente de transito actualmente se me esta atendiendo por Soat Valoracion con el Dr Arturo Aragon Ortopedista de la Clinica San Fernando Es imposible solicitar por medio telefonico la programacion de esta la cirugia me la realizaron el 15 01 2025 y debo ser valorado en 15 dias pero los numeros de telefono no contestan</t>
  </si>
  <si>
    <t>#202641450300010761</t>
  </si>
  <si>
    <t>#202641210100002422</t>
  </si>
  <si>
    <t>2026-01-19 10:50:08.235115</t>
  </si>
  <si>
    <t>2026-01-19 10:50:08</t>
  </si>
  <si>
    <t>Admision de tutela Rad: 2026-00028 Accionante: Leonardo Astaiza Jiménez</t>
  </si>
  <si>
    <t>#202641450100007341</t>
  </si>
  <si>
    <t>#202641450100005962</t>
  </si>
  <si>
    <t>2026-01-19 10:56:58.892819</t>
  </si>
  <si>
    <t>ZONA AMERICA USUARIO OPERADOR ZONA FRANCA ENVIA RESULTADOS DE CARACTERIZACIONES DE AGUA POTABLE, AÑO 2025.</t>
  </si>
  <si>
    <t>#202641450100005972</t>
  </si>
  <si>
    <t>2026-01-19 11:12:42.380975</t>
  </si>
  <si>
    <t>DANIEL ANGULO ALZATE CON CC 14971360 RADICA DERECHO DE PETICIÓN SOLICITANDO QUE LE SEA ENTREGADO LOS MEDICAMENTOS PENDIENTES YA QUE HA SIDO IMPOSIBLE LA ENTREGA Y ES VITAL PARA SU SALUD</t>
  </si>
  <si>
    <t>#202641450300010471</t>
  </si>
  <si>
    <t>#202641730100067322</t>
  </si>
  <si>
    <t>2026-01-19 11:19:13.263715</t>
  </si>
  <si>
    <t>Solicitud de atencion medica para el ciudadano HERNEY RIVILLAS</t>
  </si>
  <si>
    <t>#202641450300011531</t>
  </si>
  <si>
    <t>#202641210100002472</t>
  </si>
  <si>
    <t>2026-01-19 11:24:45.420823</t>
  </si>
  <si>
    <t>2026-01-19 11:24:45</t>
  </si>
  <si>
    <t>Admision de tutela Rad: 2026-00002 Accionante: Lourdes Elena Machado Cardenas</t>
  </si>
  <si>
    <t>#202641450100007731</t>
  </si>
  <si>
    <t>#202641730100067762</t>
  </si>
  <si>
    <t>2026-01-19 11:41:57.339621</t>
  </si>
  <si>
    <t>#202641450100005982</t>
  </si>
  <si>
    <t>2026-01-19 11:52:40.013913</t>
  </si>
  <si>
    <t>WILLIAM OSPINA MUNOZ CON CC 16678255 RADICA DERECHO DE PETICIÓN PARA EL SEÑOR OLMES FERNADO ORTIZ MARTINEZ, CON CC 16681947 SOLICITANDO A LA SOS LA HISTORIA CLINICA Y COMPLETA.</t>
  </si>
  <si>
    <t>#202641450100005992</t>
  </si>
  <si>
    <t>2026-01-19 12:03:23.838868</t>
  </si>
  <si>
    <t>BANCO UNION ENVÍA SOLICITUD PARA VISITA DE CONCEPTO SANITARIO, UBICADO EN LA TERMINAL DE TRANSPORTE 2 PISO LOCAL 313.</t>
  </si>
  <si>
    <t>#202641450100006002</t>
  </si>
  <si>
    <t>2026-01-19 12:06:55.915502</t>
  </si>
  <si>
    <t>BANCO UNION ENVÍA SOLICITUD PARA VISITA DE CONCEPTO SANITARIO UBICADO EN LA CALLE 4 #27-52.</t>
  </si>
  <si>
    <t>#202641450200005031</t>
  </si>
  <si>
    <t>#202641450100006012</t>
  </si>
  <si>
    <t>2026-01-19 12:11:05.71364</t>
  </si>
  <si>
    <t>BANCO UNION ENVÍA SOLICITUD PARA VISITA DE CONCEPTO SANITARIO, UBICADO EN LA AVENIDA CIRCUNVALAR CRA 27 # 3 - 90</t>
  </si>
  <si>
    <t>#202641450200005321</t>
  </si>
  <si>
    <t>#202641210100002662</t>
  </si>
  <si>
    <t>2026-01-19 12:14:55.198154</t>
  </si>
  <si>
    <t>2026-01-19 12:14:55</t>
  </si>
  <si>
    <t>Admision de tutela Rad: 2026-00032 Accionante: Saul Quiñones Mendoza</t>
  </si>
  <si>
    <t>#202641450100007741</t>
  </si>
  <si>
    <t>#202641450100006022</t>
  </si>
  <si>
    <t>2026-01-19 12:15:22.8343</t>
  </si>
  <si>
    <t>BANCO UNION ENVÍA SOLICITUD PARA VISITA DE CONCEPTO SANITARIO, UBICADO EN LA CARRERA 27 NO. 103 - 71 AL INTERIOR DE LA FUNDACIÓN CARVAJAL LA CASONA</t>
  </si>
  <si>
    <t>#202641450100006032</t>
  </si>
  <si>
    <t>2026-01-19 12:29:08.575715</t>
  </si>
  <si>
    <t>PETICION VERBAL: JULIO HEBEH MONCAYO CON CC  6064900, CON EL FIN DE SOLICITAR UNA VISITA SANITARIA AL ESTABLECIMIENTO DE FELIDIA, LA CUAL LA SEÑORA VIENE PRESENTANDO Y GENERANDO MALOS OLORES QUE AFECTAN LA SALUD DE LOS VECINOS.</t>
  </si>
  <si>
    <t>#202641450100006042</t>
  </si>
  <si>
    <t>2026-01-19 12:47:08.77782</t>
  </si>
  <si>
    <t>BANCO UNION ENVÍA SOLICITUD PARA VISITA DE CONCEPTO SANITARIO, UBICADO EN LA CR 4 No. 10-12</t>
  </si>
  <si>
    <t>#202641450200004371</t>
  </si>
  <si>
    <t>#202641450100006052</t>
  </si>
  <si>
    <t>2026-01-19 12:54:49.322439</t>
  </si>
  <si>
    <t>BANCO UNION ENVÍA SOLICITUD PARA VISITA DE CONCEPTO SANITARIO, UBICADO CL 70 NO. 4N-30 1ER. NIVEL INTERIOR SUPERMECADO</t>
  </si>
  <si>
    <t>#202641450100006062</t>
  </si>
  <si>
    <t>2026-01-19 13:00:38.076503</t>
  </si>
  <si>
    <t>BANCO UNION ENVÍA SOLICITUD PARA VISITA DE CONCEPTO SANITARIO, UBICADO CALLE 5 NO. 50 - 103 C.C. COSMOCENTRO L 206 2PISO</t>
  </si>
  <si>
    <t>#202641450100006072</t>
  </si>
  <si>
    <t>2026-01-19 13:02:56.37099</t>
  </si>
  <si>
    <t>BANCO UNION ENVÍA SOLICITUD PARA VISITA DE CONCEPTO SANITARIO, UBICADO EN LA AV 6NORTE NO. 30-67</t>
  </si>
  <si>
    <t>#202641450100006082</t>
  </si>
  <si>
    <t>2026-01-19 13:05:06.644391</t>
  </si>
  <si>
    <t>BANCO UNION ENVÍA SOLICITUD PARA VISITA DE CONCEPTO SANITARIO, UBICADO EN LA CL 52 CR 3 Y 4 C. UNICO ETAPA 2 L-294</t>
  </si>
  <si>
    <t>#202641450100006092</t>
  </si>
  <si>
    <t>2026-01-19 13:07:21.25696</t>
  </si>
  <si>
    <t>BANCO UNION ENVÍA SOLICITUD PARA VISITA DE CONCEPTO SANITARIO, UBICADO EN LA TERMINAL DE TRANSPORTE 2 PISO LOCAL 313</t>
  </si>
  <si>
    <t>#202641450100006102</t>
  </si>
  <si>
    <t>2026-01-19 13:09:19.371613</t>
  </si>
  <si>
    <t>BANCO UNION ENVÍA SOLICITUD PARA VISITA DE CONCEPTO SANITARIO, UBICADO EN LA CALLE 13 CRA. 80 PISO 1 AL INTERIOR DEL ALMACÉN LA 14.</t>
  </si>
  <si>
    <t>#202641450100006112</t>
  </si>
  <si>
    <t>2026-01-19 13:11:23.316044</t>
  </si>
  <si>
    <t>BANCO UNION ENVÍA SOLICITUD PARA VISITA DE CONCEPTO SANITARIO, UBICADO EN LA KR 98 16-56 L-63 C.C JARDIN PLAZA</t>
  </si>
  <si>
    <t>#202641450200004501</t>
  </si>
  <si>
    <t>#202641450100006122</t>
  </si>
  <si>
    <t>2026-01-19 13:21:10.09752</t>
  </si>
  <si>
    <t xml:space="preserve">BANCO UNION ENVÍA SOLICITUD PARA VISITA DE CONCEPTO SANITARIO, UBICADO EN LA AV CIUDAD DE CALI NO. 42B-21 INT. COMFANDI
</t>
  </si>
  <si>
    <t>#202641450100006132</t>
  </si>
  <si>
    <t>2026-01-19 13:25:00.25689</t>
  </si>
  <si>
    <t xml:space="preserve">BANCO UNIÓN ENVÍA SOLICITUD PARA VISITA DE CONCEPTO SANITARIO, UBICADO EN LA CR 3 NO. 69B-26 LOCAL 5 INT. CARREFOUR
 </t>
  </si>
  <si>
    <t>#202641450100006142</t>
  </si>
  <si>
    <t>2026-01-19 13:29:52.348598</t>
  </si>
  <si>
    <t xml:space="preserve">BANCO UNION ENVÍA SOLICITUD PARA VISITA DE CONCEPTO SANITARIO, UBICADO EN LA CR 25 NO. 121-42 INTERIOR COMFANDI DECEPAZ
</t>
  </si>
  <si>
    <t>#202641450100006152</t>
  </si>
  <si>
    <t>2026-01-19 13:34:35.110259</t>
  </si>
  <si>
    <t xml:space="preserve">BANCO UNION ENVÍA SOLICITUD PARA VISITA DE CONCEPTO SANITARIO, UBICADO EN LA CALLE 13 # 31-45 INTERIOR ÉXITO PRYCA 
</t>
  </si>
  <si>
    <t>#202641450200005811</t>
  </si>
  <si>
    <t>#202641450100006162</t>
  </si>
  <si>
    <t>2026-01-19 13:36:37.062246</t>
  </si>
  <si>
    <t>BANCO UNION ENVÍA SOLICITUD PARA VISITA DE CONCEPTO SANITARIO, UBICADO EN LA CL 38N No. 6N-35 L- 5-532</t>
  </si>
  <si>
    <t>DAVID.PLAZA</t>
  </si>
  <si>
    <t>DIEGO.CORDOBA.LON</t>
  </si>
  <si>
    <t>#202641450100006172</t>
  </si>
  <si>
    <t>2026-01-19 13:43:47.231979</t>
  </si>
  <si>
    <t>LUZ MARIA GOMEZ MOLINA CON CC 30287787 RADICA DERECHO DE PETICIÓN SOLICITANDO QUE AL SEÑOR MIGUEL ANTONIO SANTAFE SIERRA CON CC 10241377 QUE LE SEA INCLUIDO EN EL RÉGIMEN CONTRIBUTIVO, COMO EL COTIZANTE DE LA SEÑORA LUZ MARIA GOMEZ EN LA EPS</t>
  </si>
  <si>
    <t>#202641450100006182</t>
  </si>
  <si>
    <t>2026-01-19 13:48:51.742713</t>
  </si>
  <si>
    <t xml:space="preserve">BANCO UNION ENVÍA SOLICITUD PARA VISITA DE CONCEPTO SANITARIO, UBICADO EN LA  CARRERA 100 No. 5-169 LOCAL 284 </t>
  </si>
  <si>
    <t>#202641450200004511</t>
  </si>
  <si>
    <t>#202641450100006192</t>
  </si>
  <si>
    <t>2026-01-19 13:52:13.115655</t>
  </si>
  <si>
    <t>BANCO UNION ENVÍA SOLICITUD PARA VISITA DE CONCEPTO SANITARIO, UBICADO EN LA CARRERA 15 No. 50-29 L- 11 - VILLACOLOMBIA</t>
  </si>
  <si>
    <t>#202641450100006202</t>
  </si>
  <si>
    <t>2026-01-19 13:53:51.017196</t>
  </si>
  <si>
    <t>BANCO UNION ENVÍA SOLICITUD PARA VISITA DE CONCEPTO SANITARIO, UBICADO EN LA  CRA 94 NO. 4 -87 SUPER INTER MELÉNDEZ.</t>
  </si>
  <si>
    <t>#202641450200005611</t>
  </si>
  <si>
    <t>#202641450100006212</t>
  </si>
  <si>
    <t>2026-01-19 14:04:13.951437</t>
  </si>
  <si>
    <t>PANADERÍA BETANIA RADICA FORMULARIO PARA SOLICITAR CONCEPTO SANITARIO DE ESTABLECIMIENTO</t>
  </si>
  <si>
    <t>HUGO.VIAFARA</t>
  </si>
  <si>
    <t>#202641450100006222</t>
  </si>
  <si>
    <t>2026-01-19 14:24:01.785171</t>
  </si>
  <si>
    <t>VIAJES CONTINENTALES SOLICITA VISITA PARA CONCEPTO SANITARIO.</t>
  </si>
  <si>
    <t>#202641450200005841</t>
  </si>
  <si>
    <t>#202641450100006232</t>
  </si>
  <si>
    <t>2026-01-19 14:47:01.097534</t>
  </si>
  <si>
    <t>LA CLINICA DE LA VISION DEL VALLE SAS-SEDE NORTE, ENVIA SOLICITUD DE VISITA PARA CONCEPTO SANITARIO.</t>
  </si>
  <si>
    <t>#202641450100006242</t>
  </si>
  <si>
    <t>2026-01-19 14:55:40.33134</t>
  </si>
  <si>
    <t xml:space="preserve">PARA EL ÁREA DE SALUD AMBIENTAL: FONDA HOGAR SAN MATEO- ENVÍA SOLICITUD DE VISITA PARA CONCEPTO SANITARIO. </t>
  </si>
  <si>
    <t>#202641450100006252</t>
  </si>
  <si>
    <t>2026-01-19 14:59:25.726579</t>
  </si>
  <si>
    <t>comfandi RADICA FORMULARIO DE NOVEDADES PARA APERTURA DE SERVICIO.</t>
  </si>
  <si>
    <t>#202641730100069792</t>
  </si>
  <si>
    <t>2026-01-19 15:03:46.236147</t>
  </si>
  <si>
    <t>MUY BUENAS TARDES SOLICITO VISITA A MI ESTABLECIMIENTO DE COMERCIO EXPENDIO DE COSMETICOS KS NAILS SHOP UBICADO EN EL CENTRO COMERCIAL PUNTO CATORCE  CARRERA 5 14 37 LOCAL  D1 50 MUCHAS GRACIAS POR SU ATENCION</t>
  </si>
  <si>
    <t>#202641450200004021</t>
  </si>
  <si>
    <t>#202641450100006262</t>
  </si>
  <si>
    <t>2026-01-19 15:04:58.808262</t>
  </si>
  <si>
    <t>comfandi RADICA FORMULARIO DE NOVEDADES APERTURA DE SERVICIO EN LA CARRERA 23 # 26B - 46</t>
  </si>
  <si>
    <t>#202641450100006272</t>
  </si>
  <si>
    <t>2026-01-19 15:14:11.662805</t>
  </si>
  <si>
    <t xml:space="preserve">PARA EL ÁREA DE SALUD AMBIENTAL: JHON DEIBY LA FINQUITA ENVÍA SOLICITUD DE VISITA PARA CONCEPTO SANITARIO. </t>
  </si>
  <si>
    <t>CESAR.ROBLES</t>
  </si>
  <si>
    <t>#202641730100069892</t>
  </si>
  <si>
    <t>2026-01-19 15:14:29.707486</t>
  </si>
  <si>
    <t>Buenas tardes cordial saludo Amablemente me dirijo a ustedes para solicitar visita de renovacion del concepto sanitario a la sede de Smart Fit Exito Simon Bolivar ubicada en el centro comercial exito Calipso en el local 125 con direccion Cl 70 n28D 20 San Pedro Claver Agradezco la atencion prestada y quedo atento a sus comentarios</t>
  </si>
  <si>
    <t>#202641450100006282</t>
  </si>
  <si>
    <t>2026-01-19 15:19:21.823612</t>
  </si>
  <si>
    <t>CAROLINA SILVA POSADA CON CC 29126838 RADICA DERECHO DE PETICIÓN SOLICITANDO QUE MI HIJA ISABELLA HERNANDEZ SILVA CON TI 1111483770, SEA RETIRADA DEL SISTEMA DE VACUNACION CONTRA EL VPH, TODA VEZ QUE DICHAS VACUNAS NUNCA LE HAN SIDO APLICADAS.</t>
  </si>
  <si>
    <t>#202641450200005751</t>
  </si>
  <si>
    <t>#202641450100006292</t>
  </si>
  <si>
    <t>2026-01-19 15:29:34.685076</t>
  </si>
  <si>
    <t>LA SEÑORA ROSA EDITH RAMOS CAICEDO ENVIA DERECHO DE PETICION, SOLICITANDO LA AUTORIZACION Y ENTREGUE DE MANERA INMEDIATA DEL MEDICAMENTO BIOLÓGICO TOCILIZUMAB 200MG/ 10ML EN SOLUCIÓN INYECTABLE Y QUE SE LE GARANTICE LA CONTINUIDAD DEL TRATAMIENTO.</t>
  </si>
  <si>
    <t>#202641450300011391</t>
  </si>
  <si>
    <t>#202641450100006302</t>
  </si>
  <si>
    <t>2026-01-19 15:31:32.099079</t>
  </si>
  <si>
    <t>QUEJOSO ANONIMO ENVÍA DERECHO DE PETICIÓN CON EL FIN DE SOLICITAR UNA VISITA SANITARIA AL ESTABLECIMIENTO MEGA FRUVER EL MELLIZO DE CUIDAD COROBA, UBICADO EN LA CL 54 CR 46, LA CUAL VIENE PRESENTANDO SUCIEDAD, MALA DISPOSICIÓN DE LOS RESIDUOS GENERANDO PROLIFERACIÓN DE ROEDORES  MALOS OLORES Y LA PROLIFERACIÓN CONSIDERABLE DE ROEDORES .</t>
  </si>
  <si>
    <t>#202641730100070292</t>
  </si>
  <si>
    <t>2026-01-19 15:42:38.451136</t>
  </si>
  <si>
    <t>BUENAS TARDES CORDIAL SALUDO SOLICITO AMABLEMENTE DE SU COLABORACION CON LA VISITA DE CONCEPTO SANITARIO PARA LA SEDE DE SMARTFIT BOCHALEMA MUCHAS GRACIAS</t>
  </si>
  <si>
    <t>#202641730100070492</t>
  </si>
  <si>
    <t>2026-01-19 15:56:15.270028</t>
  </si>
  <si>
    <t>BUENAS TARDES CORDIAL SALUDO SOLICITO AMABLEMENTE VISITA DE CONCEPTO SANITARIO PARA LA SEDE SMARTFIR CANASGORDAS  MUCHAS GRACIAS</t>
  </si>
  <si>
    <t>#202641730100070562</t>
  </si>
  <si>
    <t>2026-01-19 16:01:20.016326</t>
  </si>
  <si>
    <t xml:space="preserve">BUENAS TARDES CORDIAL SALUDO SOLICITO AMABLEMENTE DE SU COLABORACION CON LA VISITA DE CONCEPTO SANITARIO PARA LA SEDE SMARTFIT UNICENTRO CALI MUCHAS GRACIAS </t>
  </si>
  <si>
    <t>#202641450200004521</t>
  </si>
  <si>
    <t>#202641450100006322</t>
  </si>
  <si>
    <t>2026-01-19 16:05:17.474341</t>
  </si>
  <si>
    <t xml:space="preserve">URGETRAUMA SAN FERNANDO S.A.S RADICA SOLICITUD DE CONSTANCIA DE SERVICIOS DE HABILITACIÓN </t>
  </si>
  <si>
    <t>#202641450100006332</t>
  </si>
  <si>
    <t>2026-01-19 16:06:36.608538</t>
  </si>
  <si>
    <t>RED DE SALUD CENTRO ESE-CENTRO DE SALUD BRETAÑA ENVIA RESPUESTA A DERECHO DE PETICIÓN – SOLICITUD DE INTERVENCIÓN URGENTE  (COMUNA NUEVE)</t>
  </si>
  <si>
    <t>#202641730100070742</t>
  </si>
  <si>
    <t>2026-01-19 16:15:19.566124</t>
  </si>
  <si>
    <t>CORREO CONTACTENOS:Fwd: Comunicado Correo Institucional para Notificación de Glosas y Devoluciones</t>
  </si>
  <si>
    <t>#202641730100070832</t>
  </si>
  <si>
    <t>2026-01-19 16:23:21.760692</t>
  </si>
  <si>
    <t>Buen dia cordial saludo solicito amablemente la visita para concepto sanitario en la sede Smart Fit Pasoancho Cali ubicada en calle 13 NA 80  60 Centro comercial la 14 de Pasoancho parqueadero del sotano agradezco su colaboracion y quedo atento a la coordinacion de la visita con cita de la visita</t>
  </si>
  <si>
    <t>#202641450100006342</t>
  </si>
  <si>
    <t>2026-01-19 16:45:42.467691</t>
  </si>
  <si>
    <t>LA SEÑORA LIGIA TRUJILLO VARGAS ENVIA DERECHO DE PETICION, SOLICITANDO PARA SU HIJO JULIÁN ANDRÉS CHAVEZ TRUJILLO CC. 94.543.262, LA ASIGNACIÓN PRIORITARIA CON ESPECIALISTA HEPATOBILIAR, COMPETENTE DEL SERVICIO, AUTORIZACIÓN PRIORITARIA DE EXÁMENES RESONANCIA DE ABDOMEN CONTRASTADO, LABORATORIOS AMILASA, LIPASA, BILIRRUBINAS, PERFIL HEPÁTICO, HEMOGRAMA.</t>
  </si>
  <si>
    <t>#202641450300011591</t>
  </si>
  <si>
    <t>#202641450100006352</t>
  </si>
  <si>
    <t>2026-01-19 17:01:42.727071</t>
  </si>
  <si>
    <t>LA GOBERNACION DEL VALLE DEL CAUCA ENVIA SOLICITUD DE LA SEÑORA CAMILA ANDREA ACOSTA GUEVARA CC. 1121948147, RECLAMO ANTE EL CONTRATO DEL PROYECTO REALIZADO EN LA CIUDAD DE CALI FRENTE AL ACOMPAÑAMIENTO PSICOSOCIAL DE LA POBLACIÓN MIGRANTE,DEBIDO A QUE LA ENTIDAD ESE ORIENTE CONTRATO AL OPERADOR CORPOSINERGIA AGESOC, EL CUAL HASTA LA FECHA ESTA INCUMPLIENDO CON LOS CONTRATOS Y LOS PAGOS A LOS PROFESIONALES PSICOSOCIALES SIN RESPUESTA.</t>
  </si>
  <si>
    <t>#202641450100006651</t>
  </si>
  <si>
    <t>#202641730100071192</t>
  </si>
  <si>
    <t>2026-01-19 17:13:38.657087</t>
  </si>
  <si>
    <t>Buenas tarde para pedir q me colaboren con esta  broncoscopia con puncion Aspiracion transbronquial lo mas rapido posible ya q ya deje los papeles alla pero hay q esperar turno y la verdad lo necesito con urgencia ya q estoy mal de mi pulmon izquierdo y necesito q me colaboren con esta peticion muchas gracias</t>
  </si>
  <si>
    <t>#202641450300010851</t>
  </si>
  <si>
    <t>#202641450100006362</t>
  </si>
  <si>
    <t>2026-01-20 07:56:57.929268</t>
  </si>
  <si>
    <t>2026-02-10 00:00:00</t>
  </si>
  <si>
    <t>LA SEÑORA MIRIAN MILLÁN BOCANEGRA ENVIA DERECHO DE PETICION, SOLICITANDO CERTIFICADO DE DISCAPACIDAD, PARA LA SEÑORA NANCY MILLAN BOCANEGRA CC. 66840784.</t>
  </si>
  <si>
    <t>#202641450200004921</t>
  </si>
  <si>
    <t>#202641450100006372</t>
  </si>
  <si>
    <t>2026-01-20 08:35:58.123208</t>
  </si>
  <si>
    <t>LA GOBERNACION DEL VALLE DEL CAUCA ENVIA TRASLADO POR COMPETENCIA, SOLICITUD DE LA FUNDACION COALICION DE BRIGADAS, UBICADA EN LA CALLE 75 A 20 81 ZN 5 LC 271, FORMULARIO DE INCRIPCION O REACTIVACION, HABILITACION COMO IPS EN LOS SERVICIOS DE ATENCION PRE HOSPITALARIA.</t>
  </si>
  <si>
    <t>#202641450100006382</t>
  </si>
  <si>
    <t>2026-01-20 08:42:34.042681</t>
  </si>
  <si>
    <t xml:space="preserve">SUPERSALUD NOTIFICA RADICADO  20262100001179972 DEL USUARIO ERICK ROMAN GARCIA CHIRINO DE 14877578 REPORTA FALTA DE OPORTUNIDAD EN EL PROCESO DE REFERENCIA Y CONTRARREFERENCIA, ASI MISMO REFIERE QUE SE ENCUENTRA PENDIENTE DE VALORACION CON ESPECIALIDADES MÉDICAS CARDIOLOGÍA EN LA IPS E.S.E HOSPITAL CARLOS HOLMES TRUJILLO
</t>
  </si>
  <si>
    <t>#202641450300012801</t>
  </si>
  <si>
    <t>#202641450100006392</t>
  </si>
  <si>
    <t>2026-01-20 08:48:46.457964</t>
  </si>
  <si>
    <t xml:space="preserve">COMERCIALIZADORA CMMS S.A.S SOLICITA VISITA PARA CONCETO SANITARIO </t>
  </si>
  <si>
    <t>#202641450200005821</t>
  </si>
  <si>
    <t>#202641450100006402</t>
  </si>
  <si>
    <t>2026-01-20 08:51:36.880604</t>
  </si>
  <si>
    <t xml:space="preserve">DERECHO DE PETICION DEL SR. ALVARO JOSE MONTOYA CC 16539728 REQUIERE CONTINUIDAD DE TRATAMIENTO A PESAR SE ESTAR RETIRADO DE SU EAPB, REPORTA FALLAS EN LA PRESTACION DEL SERVICIOS POR LA NEGATIVA DE SURA IPS Y DE LA CLÍNICA VALLE DEL LILI DE BRINDARME ATENCIÓN INICIAL DE URGENCIAS, A PESAR DE ESTAR DENTRO DEL PERÍODO DE PROTECCIÓN LABORAL Y DE TRATARSE DE UNA SITUACIÓN QUE COMPROMETÍA SU SALUD </t>
  </si>
  <si>
    <t>#202641450100006412</t>
  </si>
  <si>
    <t>2026-01-20 09:01:52.848701</t>
  </si>
  <si>
    <t xml:space="preserve">FANNY RAMIREZ QUESADA CON CC 66885027 ENVÍA SOLICITUD EN LA QUE REQUIERE QUE LE SEA PROGRAMADA CONSULTA DE PRIMERA VEZ CON ESPECIALISTA EN MASTOLOGÍA, AUTORIZADA PARA EL HOSPITAL UNIVERSITARIO DEL VALLE (HUV).
NO HA SIDO POSIBLE REALIZAR LA ASIGNACIÓN DE LA CITA, DEBIDO A QUE LA PACIENTE SE ENCUENTRA REGISTRADA COMO PACIENTE ONCOLÓGICA.
</t>
  </si>
  <si>
    <t>#202641450100006422</t>
  </si>
  <si>
    <t>2026-01-20 09:09:12.797437</t>
  </si>
  <si>
    <t>FUNDACION PARA EL DESARROLLO DE LA EDUCACION - FUNDAPRE SOLICITA VISITA PARA CONCEPTO SANITARIO EN LA SEDE SEMBRADORES DE SUEÑOS UBICADA EN LA CALLE 19 #8-92</t>
  </si>
  <si>
    <t>#202641450100006432</t>
  </si>
  <si>
    <t>2026-01-20 09:11:29.673911</t>
  </si>
  <si>
    <t>SUPERSALUD NOTIFICA RADICADO 20269300400894812 DEL USUARIO DARIO FERNANDO ESCOBAR CERON CC 94397921 REQUIERE UNA RESPUESTA DE FONDO, CLARA Y PRECISA AL DERECHO DE PETICIÓN ELEVADO POR EL ACCIONANTE EL 7 DE OCTUBRE DE 2025 DONDE EL PACIENTE ESTA SOLICITANDO EL CERTIFICADO DE NACIDO VIVO O CERTIFICACIÓN O CONSTANCIA QUE INDIQUE LA RESPECTIVA FECHA DE NACIMIENTO POR PARTE DE LA CLÍNICA NUEVA RAFAEL URIBE URIBE SAS</t>
  </si>
  <si>
    <t>#202641450200003771</t>
  </si>
  <si>
    <t>#202641450100006442</t>
  </si>
  <si>
    <t>2026-01-20 09:16:34.667047</t>
  </si>
  <si>
    <t>FUNDACION PARA EL DESARROLLO DE LA EDUCACION - FUNDAPRE SOLICITA VISITA PARA CONCEPTO SANITARIO EN LA SEDE GUARDIANES DE LA LADERA UBICADA EN LA CARRERA 70 #1a - 30</t>
  </si>
  <si>
    <t>#202641450100006452</t>
  </si>
  <si>
    <t>2026-01-20 09:18:13.81887</t>
  </si>
  <si>
    <t>SUPERSALUD NOTIFICA RADICADO 20262100001242192 DEL USUARIO MARIA AMANDA DIAZ VICTORIA CC 26579110 REPORTA FALLAS EN LA PRÁCTICA MÉDICA POR PARTE DE LA CLINICA NUEVA DE CALI SAS</t>
  </si>
  <si>
    <t>#202641450300010801</t>
  </si>
  <si>
    <t>#202641450100006462</t>
  </si>
  <si>
    <t>2026-01-20 09:20:53.279229</t>
  </si>
  <si>
    <t>FUNDACION PARA EL DESARROLLO DE LA EDUCACION - FUNDAPRE SOLICITA VISITA PARA CONCEPTO SANITARIO EN LA SEDE HEROES DE PAZ UBICADA EN LA CALLE 54 # 41b - 52</t>
  </si>
  <si>
    <t>#202641450100006472</t>
  </si>
  <si>
    <t>2026-01-20 09:22:32.941137</t>
  </si>
  <si>
    <t>PATRICIA ARANGO ZAMBRANO CON CC 60330556 ENVÍA SOLICITUD PARA EL ACOMPAÑAMIENTO EN LA PROGRAMACIÓN DE CONSULTAS Y PROCEDIMIENTOS CON ESPECIALISTAS, DEBIDO A QUE NO HA SIDO POSIBLE LA ASIGNACIÓN DE LOS SIGUIENTES SERVICIOS: CONSULTA CON ESPECIALISTA EN ANESTESIOLOGÍA, PROGRAMACIÓN DE SOPORTE DE SEDACIÓN, ESTUDIO DE COLORACIÓN BÁSICA EN BIOPSIA., PROGRAMACIÓN DE RECTOSIGMOIDOSCOPIA., PROGRAMACIÓN DE CREATININA EN SUERO, CONSULTA CON ESPECIALISTA EN ONCOLOGÍA, CONSULTA CON RADIO-ONCOLOGÍA, PROGRAMACIÓN DE RESONANCIA MAGNÉTICA DE PELVIS</t>
  </si>
  <si>
    <t>#202641450300011291</t>
  </si>
  <si>
    <t>#202641450100006482</t>
  </si>
  <si>
    <t>2026-01-20 09:24:22.933992</t>
  </si>
  <si>
    <t xml:space="preserve">SUPERSALUD NOTIFICA RADICADO 20262100001254392 DEL USUARIO MARITZA CAROLINA GARZON MARTINEZ CC 1130612973 REPORTA FALTA DE IDONEIDAD EN EL TALENTO HUMANO EN SALUD Y FALLAS EN LA PRÁCTICA MÉDICA POR PARTE DE  E.S.E. RED DE SALUD DE LADERA EMPRESA SOCIAL DEL ESTADO HOSPITAL CAÑAVERALEJO PUESTO DE SALUD BELLA VISTA 
 </t>
  </si>
  <si>
    <t>#202641450300011261</t>
  </si>
  <si>
    <t>#202641450100006492</t>
  </si>
  <si>
    <t>2026-01-20 09:26:21.668441</t>
  </si>
  <si>
    <t>FUNDACION PARA EL DESARROLLO DE LA EDUCACION - FUNDAPRE SOLICITA VISITA PARA CONCEPTO SANITARIO EN LA SEDE AMANECER UBICADA EN LA CALLE 75 # 27-155</t>
  </si>
  <si>
    <t>#202641450100006502</t>
  </si>
  <si>
    <t>2026-01-20 09:29:22.143511</t>
  </si>
  <si>
    <t>REHABILITAMOS SAS RADICA FORMULARIO DE NOVEDADES PARA APERTURA DE SERVICIO.</t>
  </si>
  <si>
    <t>#202641730100073122</t>
  </si>
  <si>
    <t>2026-01-20 09:31:07.894757</t>
  </si>
  <si>
    <t>SOLICITUD DE CORRECCCION Y REMISION POR ERROR</t>
  </si>
  <si>
    <t>#202641450100006512</t>
  </si>
  <si>
    <t>2026-01-20 09:33:56.211241</t>
  </si>
  <si>
    <t>REHABILITAMOS SAS RADICA FORMULARIO DE NOVEDADES PARA CIERRE DE DOMICILIO</t>
  </si>
  <si>
    <t>#202641450100006522</t>
  </si>
  <si>
    <t>2026-01-20 09:35:40.424287</t>
  </si>
  <si>
    <t xml:space="preserve">PARISIEN S T RINA SOLICITA VISITA PARA CONCEPTO SANITARIO </t>
  </si>
  <si>
    <t>#202641450100006532</t>
  </si>
  <si>
    <t>2026-01-20 09:43:07.959769</t>
  </si>
  <si>
    <t xml:space="preserve">CHEPE CAJAS SOLICITA VISITA PARA CONCEPTO SANITARIO </t>
  </si>
  <si>
    <t>#202641450100006542</t>
  </si>
  <si>
    <t>2026-01-20 09:49:02.029822</t>
  </si>
  <si>
    <t xml:space="preserve">JOHN JAIRO GOMEZ GOMEZ CON CC 16673555 ENVÍA SOLICITUD PARA VISITA DE CONCEPTO SANITARIO, UBICADO EN IMBANACO TORRES B </t>
  </si>
  <si>
    <t>#202641450100006552</t>
  </si>
  <si>
    <t>2026-01-20 09:51:16.284047</t>
  </si>
  <si>
    <t>LA GOBERNACION DEL VALLE DEL CAUCA ENVIA SOLICITUD DE INFORMACIÓN RELACIONADA CON EL SEGUIMIENTO A POSIBLES CASOS DE NIÑOS NO VACUNADOS O DE VACUNAS HOMEOPÁTICAS, QUE SE HAYAN PRESENTADO EN EL DISTRITO DE SANTIAGO DE CALI, LA PRESENTE INFORMACIÓN RESULTA FUNDAMENTAL PARA LAS GESTIONES QUE SE VIENEN ADELANTANDO DESDE EL DEPARTAMENTO, EN EL MARCO DE LA INMUNIZACIÓN DE LOS NIÑOS, NIÑAS Y ADOLESCENTES.</t>
  </si>
  <si>
    <t>#202641450200004461</t>
  </si>
  <si>
    <t>#202641730100073722</t>
  </si>
  <si>
    <t>2026-01-20 10:07:35.610619</t>
  </si>
  <si>
    <t>SOLICITUD PERMISO PARA EVENTO</t>
  </si>
  <si>
    <t>#202641450100006572</t>
  </si>
  <si>
    <t>2026-01-20 10:16:54.740325</t>
  </si>
  <si>
    <t xml:space="preserve">YEISON DUBAN NARVAEZ RENGIFO CON CC 1089485305 ENVÍA SOLICITUD PARA QUE LE SEAN ENTREGADOS LOS MEDICAMENTOS DOLUTEGRAVIR + LAMIVUDINA (30 TABLETAS), LOS CUALES SE ENCUENTRAN PENDIENTES DE SUMINISTRO. DEBIDO A QUE ES PACIENTE CON VIH Y REQUIERE DICHO MEDICAMENTO PARA DAR CONTINUIDAD ADECUADA A SU TRATAMIENTO MÉDICO.
</t>
  </si>
  <si>
    <t>#202641450300011631</t>
  </si>
  <si>
    <t>DIEGO.BLASQUEZ</t>
  </si>
  <si>
    <t>#202641450100006582</t>
  </si>
  <si>
    <t>2026-01-20 10:24:19.889863</t>
  </si>
  <si>
    <t>LA COMERCIALIZADORA DE ALIMENTOS SOLO FRUTAS ENVIA SOLICITUD DE VISITA PARA CONCEPTO SANITARIO, PARA DOS VEHICULOS TRANSPORTADORES DE ALIMENTOS, CON PLACAS QIS509 CHEVROLET Y QIS510 CHEVROLET.</t>
  </si>
  <si>
    <t>#202641450100006592</t>
  </si>
  <si>
    <t>2026-01-20 10:28:50.506768</t>
  </si>
  <si>
    <t xml:space="preserve">LIMPIEZA INSTITUCIONAL LASU SAS ENVÍA SOLICITUD DE INFORMACIÓN PARA EL AVAL DE LA PRESTACIÓN DEL SERVICIO – RESOLUCIÓN N°. 4145.0.21.0382 DE NOVIEMBRE 29 DE 2014. 
</t>
  </si>
  <si>
    <t>#202641450100006602</t>
  </si>
  <si>
    <t>2026-01-20 10:51:30.890206</t>
  </si>
  <si>
    <t>CLAUDIA ALEXANDRA JARAMILLO CON CC 31320283, ENVÍA SOLICITUD PARA LA REALIZACIÓN DE LA JORNADA DE VACUNACIÓN ANTIRRÁBICA, LA CUAL SE LLEVARÁ A CABO EN LA FUNDACIÓN SÁLVAME DE BIENESTAR ANIMAL, UBICADA EN LA CARRERA 41H # 44-65, CANCHA CRISTO MAESTRO, EL DÍA 31 DE ENERO DE 2026, EN EL HORARIO DE 9:00 A. M. A 3:00 P. M</t>
  </si>
  <si>
    <t>#202641450200003451</t>
  </si>
  <si>
    <t>#202641730100074522</t>
  </si>
  <si>
    <t>2026-01-20 10:52:13.952775</t>
  </si>
  <si>
    <t>CORREO CONTACTENOS Fwd: Notificación Proceso Nro.76001312100120250007700</t>
  </si>
  <si>
    <t>#202641450200003911</t>
  </si>
  <si>
    <t>#202641450100006612</t>
  </si>
  <si>
    <t>2026-01-20 10:56:31.203127</t>
  </si>
  <si>
    <t xml:space="preserve">FUNDACION VALLE DEL LILI RADICA SOLICITUD DE MEDICAMENTO </t>
  </si>
  <si>
    <t>#202641450100006622</t>
  </si>
  <si>
    <t>2026-01-20 11:03:00.733214</t>
  </si>
  <si>
    <t>IDIME -  INSTITUTO DE DIAGNOSTICO MEDICO S.A.S RADICA SOLICITUD DE CONSTANCIA DE HABILITACIÓN.</t>
  </si>
  <si>
    <t>#202641450300013361</t>
  </si>
  <si>
    <t>#202641450100006632</t>
  </si>
  <si>
    <t>2026-01-20 11:06:18.067303</t>
  </si>
  <si>
    <t>PARA EL GRUPO DE SALUD ASEGURAMIENTO: NOVEDAD DE  HABILITACION POR CAMBIO DE NOMBRE DE LA SEDE PARA LA IPS: CLINICA COLSANITAS S.A.S-LABORATORIO NUEVO ROOSEVELT</t>
  </si>
  <si>
    <t>#202641450100006642</t>
  </si>
  <si>
    <t>2026-01-20 11:07:02.359654</t>
  </si>
  <si>
    <t>CLINICA VERSALLES S.A. RADICA SOLICITUD DE MEDICAMENTOS DE TB</t>
  </si>
  <si>
    <t>#202641450100006652</t>
  </si>
  <si>
    <t>2026-01-20 11:08:57.448828</t>
  </si>
  <si>
    <t>PARA EL GRUPO DE SALUD ASEGURAMIENTO: NOVEDAD DE  HABILITACION  POR CAMBIO DE NOMBRE DE LA SEDE  PARA LA IPS: CLINICA COLSANITAS S.A.S-LABORATORIO CENTRO MEDICO CHIPICHAPE</t>
  </si>
  <si>
    <t>#202641450100006662</t>
  </si>
  <si>
    <t>2026-01-20 11:10:53.456712</t>
  </si>
  <si>
    <t>CLINICA CALI RADICA CUENTA DE COBRO 9307</t>
  </si>
  <si>
    <t>#202641450300012891</t>
  </si>
  <si>
    <t>#202641450100006672</t>
  </si>
  <si>
    <t>2026-01-20 11:10:57.348851</t>
  </si>
  <si>
    <t>PARA EL GRUPO DE SALUD ASEGURAMIENTO: NOVEDAD DE  HABILITACION  POR CAMBIO DE NOMBRE DE LA SEDE  PARA LA IPS: CLINICA COLSANITAS S.A.S-LABORATORIO NUEVO ROOSEVELT</t>
  </si>
  <si>
    <t>#202641450100006682</t>
  </si>
  <si>
    <t>2026-01-20 11:13:41.107291</t>
  </si>
  <si>
    <t>PARA EL ÁREA DE SALUD PÚBLICA: SIES SALUD S.A- SOLICITUD DE ENTREGA DE MEDICAMENTOS DE EVENTOS DE INTERES EN SALUD PÚBLICA TB.</t>
  </si>
  <si>
    <t>#202641450100006702</t>
  </si>
  <si>
    <t>2026-01-20 11:17:51.844427</t>
  </si>
  <si>
    <t>PARA EL ÁREA DE SALUD PÚBLICA: CLINICA NUESTRA SOLICITUD DE ENTREGA DE MEDICAMENTOS DE EVENTOS DE INTERES EN SALUD PÚBLICA TB</t>
  </si>
  <si>
    <t>#202641450100006712</t>
  </si>
  <si>
    <t>2026-01-20 11:32:05.134281</t>
  </si>
  <si>
    <t xml:space="preserve">PARA EL ÁREA DE SALUD AMBIENTAL: PARQUEADERO PENAGOS ENVÍA SOLICITUD DE VISITA PARA CONCEPTO SANITARIO. </t>
  </si>
  <si>
    <t>#202641730100075322</t>
  </si>
  <si>
    <t>2026-01-20 11:49:29.11558</t>
  </si>
  <si>
    <t>#202641450200005831</t>
  </si>
  <si>
    <t>#202641730100075392</t>
  </si>
  <si>
    <t>2026-01-20 11:57:55.427738</t>
  </si>
  <si>
    <t>derecho peticion</t>
  </si>
  <si>
    <t>#202641450300017421</t>
  </si>
  <si>
    <t>#202641450100006722</t>
  </si>
  <si>
    <t>2026-01-20 12:00:43.513531</t>
  </si>
  <si>
    <t xml:space="preserve">DERECHO DE PETICION DE LA SRA. VIVIANA FALARDO VALENCIA CC 31970287 DONDE SOLICITA VALORACION CON MEDINA LABORAL POR PARTE DE LA EPS SANITAS </t>
  </si>
  <si>
    <t>#202641450300011241</t>
  </si>
  <si>
    <t>#202641450100006732</t>
  </si>
  <si>
    <t>2026-01-20 12:07:45.679181</t>
  </si>
  <si>
    <t xml:space="preserve">LA SEÑORA LEICY KARINA CUERO GONZALES IDENTIFICADA CON C.C 1114891318 SOLICITA INFORMACION SOBRE TRAMITE DE SOLICITUD DE LICENCIA SST </t>
  </si>
  <si>
    <t>#202641450200003571</t>
  </si>
  <si>
    <t>#202641450100006742</t>
  </si>
  <si>
    <t>2026-01-20 12:15:33.192393</t>
  </si>
  <si>
    <t xml:space="preserve">ANIMAL PLANET SOLICITA VISITA PARA CONCEPTO SANITARIO </t>
  </si>
  <si>
    <t>#202641450100006762</t>
  </si>
  <si>
    <t>2026-01-20 12:25:47.174204</t>
  </si>
  <si>
    <t>CLINICA SAN FERNANDO ENVIA RESPUESTA AL RADICADO Nº 202641450300007531 DEL SEÑOR EDWARD JAIRO FIGUEROA VERGARA IDENTIFICADO CON C.C 94526153</t>
  </si>
  <si>
    <t>#202641730100075712</t>
  </si>
  <si>
    <t>2026-01-20 12:42:08.247558</t>
  </si>
  <si>
    <t>SOLICITA FUMIGACION CONTROL PLAGAS POR LLANTAS
SE RADICA POR INSISTENCIA. PERSONA MAYOR. NO SUMINISTRA CORREO.</t>
  </si>
  <si>
    <t>#202641450200005311</t>
  </si>
  <si>
    <t>#202641450100006772</t>
  </si>
  <si>
    <t>2026-01-20 13:00:06.426066</t>
  </si>
  <si>
    <t>RAMIRO GUEVARA ESPAÑA CON CC 16743641 ENVÍA SOLICITUD DE APOYO PARA LA PROGRAMACIÓN DE UNA CITA CON UN NEUROCIRUJANO VASCULAR EN LA CLÍNICA IMBANACO, DEBIDO A QUE NO HA SIDO POSIBLE GESTIONARLA POR LOS MEDIOS HABITUALES...</t>
  </si>
  <si>
    <t>#202641450300010741</t>
  </si>
  <si>
    <t>#202641450100006782</t>
  </si>
  <si>
    <t>2026-01-20 13:03:00.202136</t>
  </si>
  <si>
    <t>INSTITUTO TOBIAS EMANUEL ENVIA SOLICITUD ENTREGA URGENTE INSUMOS, ALIMEENTACION ENTERAL Y MEDICAMENTOS DE CONTROL PARA USUARIOS RELACIONADOS EN DOCUMENTO</t>
  </si>
  <si>
    <t>#202641450300012391</t>
  </si>
  <si>
    <t>#202641450100006802</t>
  </si>
  <si>
    <t>2026-01-20 13:11:34.854931</t>
  </si>
  <si>
    <t>CONGRESO DE LA REPUBLICA DE COLOMBIA ENVIA SOLICITUD DE OPORTUNIDAD CONTINUIDAD Y ACCESIBILIDAD EN LA PRESTACIÓN DEL SERVICIO DE SALUD PARA EL PACIENTE HERNEY RIVILLAS DÍAZ IDENTIFICADO CON LA C.C 16349162</t>
  </si>
  <si>
    <t>#202641450300013181</t>
  </si>
  <si>
    <t>#202641450100006812</t>
  </si>
  <si>
    <t>2026-01-20 13:16:42.670025</t>
  </si>
  <si>
    <t>INSTITUTO COLOMBIANO DE BIENESTAR FAMILIAR ICBF-CENTRO ZONAL CENTRO ICBF  ENVIA CASO DE LA MENOR MELANY YULIANI MESTIZO MESTIZO RC 1109581567 PROGRAMANDO ESPACIO DE REUNIÓN CON TODOS LOS ACTORES QUE CONCIERNEN AL TEMA EN PARTICULAR A TRAVÉS DE TEAMS EL DIA: 22 DE ENERO DEL 2026. HORA: 9:00 AM MODALIDAD: VIRTUAL</t>
  </si>
  <si>
    <t>#202641730100076542</t>
  </si>
  <si>
    <t>2026-01-20 13:58:20.851281</t>
  </si>
  <si>
    <t>SOLICITUD DE CUMPLIMIENTO DE ORDEN JUDICIAL.</t>
  </si>
  <si>
    <t>#202641450100006411</t>
  </si>
  <si>
    <t>#202641450100006822</t>
  </si>
  <si>
    <t>2026-01-20 14:21:40.538893</t>
  </si>
  <si>
    <t>EL SEÑOR JESUS ALBERTO CRUZ LONDOÑO RAADICA DERECHO DE PETICION, SOLICITANDO PARA SU SEÑOR PADRE JESUS MARIA CRUZ GONZALES CC. 6238448, REALIZAR VALORACION MEDICA DOMICILIARIA INMEDIATA PARA DIAGNOSTICO, ENTREGA INMEDIATA Y MENSUAL DE PAÑALES DESECHABLES, ACTIVACION DEL SERVICIO HOMECARE, PROGRAMACION DE ESTUDIOS DE IMAGEN CEREBRAL.</t>
  </si>
  <si>
    <t>#202641450300010631</t>
  </si>
  <si>
    <t>GUILLERMO.FERNANDEZ</t>
  </si>
  <si>
    <t>#202641450100006832</t>
  </si>
  <si>
    <t>2026-01-20 14:34:38.498477</t>
  </si>
  <si>
    <t>LA SRA. SONIA CONSTANZA GOMEZ IDARRAGA, RADICA INFORMACION OPORTUNA DE SU ESTADO DE EMBARAZO INDICANDO QUE CUENTA CON 20 SEMANAS DE GESTACION CON FECHA PROBABLE DEL PARTO 8 DE JUNIO DEL 2026.</t>
  </si>
  <si>
    <t>#202641210100003542</t>
  </si>
  <si>
    <t>2026-01-20 14:35:21.293789</t>
  </si>
  <si>
    <t>2026-01-20 14:35:21</t>
  </si>
  <si>
    <t xml:space="preserve">Admision de tutela Rad: 2026-0003 Accionante: Oswaldo Jaramillo </t>
  </si>
  <si>
    <t>#202641450100004981</t>
  </si>
  <si>
    <t>#202641450100006852</t>
  </si>
  <si>
    <t>2026-01-20 14:44:50.467886</t>
  </si>
  <si>
    <t>PARA EL GRUPO DE SALUD ASEGURAMIENTO: NOVEDAD DE  HABILITACION  POR APERTURA DE SERVICIOS PARA LA IPS: LAUREL GROUP SAS-SEDE TEQUENDAMA</t>
  </si>
  <si>
    <t>#202641450100006862</t>
  </si>
  <si>
    <t>2026-01-20 14:49:15.890443</t>
  </si>
  <si>
    <t xml:space="preserve">PARA EL ÁREA DE SALUD AMBIENTAL: SPORTY CITY SAS-SMART FIT MALL PLAZA ENVÍA SOLICITUD DE VISITA PARA CONCEPTO SANITARIO. </t>
  </si>
  <si>
    <t>#202641450100006872</t>
  </si>
  <si>
    <t>2026-01-20 14:51:38.762075</t>
  </si>
  <si>
    <t xml:space="preserve">PARA EL ÁREA DE SALUD AMBIENTAL: SPORTY CITY SAS-COSMOCENTRO ENVÍA SOLICITUD DE VISITA PARA CONCEPTO SANITARIO. </t>
  </si>
  <si>
    <t>#202641210100003572</t>
  </si>
  <si>
    <t>2026-01-20 14:54:59.007636</t>
  </si>
  <si>
    <t>2026-01-20 14:54:59</t>
  </si>
  <si>
    <t>Admision de tutela Rad: 2026-00001 Accionante: Salomé Vela Grisales</t>
  </si>
  <si>
    <t>#202641450100005441</t>
  </si>
  <si>
    <t>#202641450100006882</t>
  </si>
  <si>
    <t>2026-01-20 15:16:09.850837</t>
  </si>
  <si>
    <t xml:space="preserve">PARA EL GRUPO DE SALUD ASEGURAMIENTO: NOVEDAD DE HABILITACION POR CAMBIO DE DOMICILIO COMO PROFESIONAL INDEPENDIENTE. </t>
  </si>
  <si>
    <t>#202641450100006892</t>
  </si>
  <si>
    <t>2026-01-20 15:29:03.02521</t>
  </si>
  <si>
    <t>MAYRA ALEJANDRA MARTINEZ LINDADO CON CC 55250126 RADICA FORMULARIO DE INSCRIPCIÓN O REACTIVACION, PERSONA INDEPENDIENTE</t>
  </si>
  <si>
    <t>#202641210100003672</t>
  </si>
  <si>
    <t>2026-01-20 15:36:44.527595</t>
  </si>
  <si>
    <t>2026-01-20 15:36:44</t>
  </si>
  <si>
    <t>Admision de tutela Rad: 2026-00001 Accionante: Luz Stella Olivar</t>
  </si>
  <si>
    <t>#202641450100007351</t>
  </si>
  <si>
    <t>#202641450100006912</t>
  </si>
  <si>
    <t>2026-01-20 15:37:28.495905</t>
  </si>
  <si>
    <t xml:space="preserve">QUESERA Y SALSAMENTARIA GUARANY RADICA FORMULARIO PARA SOLICITAR CONCEPTO SANITARIO DE ESTABLECIMIENTO
</t>
  </si>
  <si>
    <t>#202641450100006922</t>
  </si>
  <si>
    <t>2026-01-20 15:40:01.757144</t>
  </si>
  <si>
    <t>EL SEÑOR JUAN CARLOS ANGARITA CRUZ RADICA SOLICITUD DE COPIA DE RESOLUCION 0540 DE ABRIL DEL 2013</t>
  </si>
  <si>
    <t>#202641450100007021</t>
  </si>
  <si>
    <t>#202641450100006932</t>
  </si>
  <si>
    <t>2026-01-20 15:44:42.082513</t>
  </si>
  <si>
    <t>RECICLAJE YICELA RADICA FORMULARIO PARA SOLICITAR CONCEPTO SANITARIO DE ESTABLECIMIENTO</t>
  </si>
  <si>
    <t>#202641450100006942</t>
  </si>
  <si>
    <t>2026-01-20 15:57:14.232058</t>
  </si>
  <si>
    <t>LAS HERMANITAS DE LOS POBRES SOLICITAN RESPETUOSAMENTE EL TRASLADO DEL SEÑOR ARCÁNGEL DE JESÚS MESA CARDONA, CC NO. 4.532.192 DE QUIMBAYA, A LA EPS EMSSANAR, EN CALIDAD DE POBLACIÓN ESPECIAL, TENIENDO EN CUENTA QUE HA INGRESADO A LA INSTITUCIÓN PARA RESIDIR DE MANERA PERMANENTE.</t>
  </si>
  <si>
    <t>#202641450300016751</t>
  </si>
  <si>
    <t>#202641730100078222</t>
  </si>
  <si>
    <t>2026-01-20 16:00:08.693883</t>
  </si>
  <si>
    <t>Karen Ortega en calidad de Jefe Ambiental e Inocuidad Alimentaria de la empresa Supertiendas Canaveral SAS con NIT805028041 muy respetuosamente me permito solicitar la realizacion de una socializacion presencial y o virtual sobre lo dispuesto en el Decreto 1500 de 2007 y sus normas complementarias dirigidas a los expendios y transportadores de carne y productos carnicos comestibles Lo anterior con el fin de actualizar y fortalecer los conocimientos del personal que interviene en las operaciones de expendio de carnes incluyendo los procesos de compra transporte manipulacion etc</t>
  </si>
  <si>
    <t>SA- Inscripcion de establecimiento de expendio y almacenamiento de carne y productos carnicos comestibles</t>
  </si>
  <si>
    <t>#202641450200003861</t>
  </si>
  <si>
    <t>#202641450100006952</t>
  </si>
  <si>
    <t>2026-01-20 16:37:54.317823</t>
  </si>
  <si>
    <t xml:space="preserve">ASOCIACION EDUCATIVA COLEGIO ARANGO Y CUERO SOLICITA VISITA PARA CONCEPTO SANITARIO EN LA SEDE PROGRESANDO JUNTOS UBICADA EN LA CALLE 80D #24F-25 </t>
  </si>
  <si>
    <t>#202641450100006962</t>
  </si>
  <si>
    <t>2026-01-20 16:44:46.696309</t>
  </si>
  <si>
    <t>ASOCIACION EDUCATIVA COLEGIO ARANGO Y CUERO SOLICITA VISITA PARA CONCEPTO SANITARIO EN LA SEDE NUEVO LATIR UBICADA EN LA CALLE 73 #28-26</t>
  </si>
  <si>
    <t>#202641450100006972</t>
  </si>
  <si>
    <t>2026-01-20 16:48:57.069789</t>
  </si>
  <si>
    <t>ASOCIACION EDUCATIVA COLEGIO ARANGO Y CUERO SOLICITA VISITA PARA CONCEPTO SANITARIO EN LA SEDE LA SELVA UBICADA EN LA CALLE 14 #47-04</t>
  </si>
  <si>
    <t>#202641450100006982</t>
  </si>
  <si>
    <t>2026-01-20 16:58:45.553255</t>
  </si>
  <si>
    <t>LA GOBERNACION DEL VALLE DEL CAUCA ENVIA TRASLADO POR COMPETENCIA, SOLICITUD DE LA SEÑORA VALERIA QUINTERO CC. 1143876120, INFORMACIÓN RESPECTO DE LAS JORNADAS DE VACUNACIÓN, LUGARES Y HORARIOS DONDE SE ESTÁN LLEVANDO A CABO ESTA SEMANA O LA PRÓXIMA EN CALI, CON EL FIN DE OBTENER LA VACUNA CONTRA LA FIEBRE AMARILLA.</t>
  </si>
  <si>
    <t>#202641450200002761</t>
  </si>
  <si>
    <t>#202641450100006992</t>
  </si>
  <si>
    <t>2026-01-20 17:05:39.791214</t>
  </si>
  <si>
    <t>ASOCIACION EDUCATIVA COLEGIO ARANGO Y CUERO SOLICITA VISITA PARA CONCEPTO SANITARIO EN LA SEDE TITIRIBÍ UBICADA EN LA CALLE 27 #42B-15</t>
  </si>
  <si>
    <t>#202641450100007002</t>
  </si>
  <si>
    <t>2026-01-20 17:09:58.625406</t>
  </si>
  <si>
    <t>ASOCIACION EDUCATIVA COLEGIO ARANGO Y CUERO SOLICITA VISITA PARA CONCEPTO SANITARIO EN LA SEDE POTRERO GRANDE UBICADA EN LA CALLE 121B #28B-05</t>
  </si>
  <si>
    <t>#202641450100007012</t>
  </si>
  <si>
    <t>2026-01-20 17:39:08.335511</t>
  </si>
  <si>
    <t>ASOCIACION EDUCATIVA COLEGIO ARANGO Y CUERO SOLICITA VISITA PARA CONCEPTO SANITARIO EN LA SEDE EL FUTURO DE LOS NIÑOS UBICADA EN LA CARRERA 1 A 5- 3# 70</t>
  </si>
  <si>
    <t>#202641450100007022</t>
  </si>
  <si>
    <t>2026-01-20 17:45:06.233919</t>
  </si>
  <si>
    <t>ASOCIACION EDUCATIVA COLEGIO ARANGO Y CUERO SOLICITA VISITA PARA CONCEPTO SANITARIO EN LA SEDE FUNDACIÓN CARIÑO UBICADA EN LA CALLE 3 A #22-43</t>
  </si>
  <si>
    <t>#202641450200005241</t>
  </si>
  <si>
    <t>#202641450100007032</t>
  </si>
  <si>
    <t>2026-01-20 18:58:19.777555</t>
  </si>
  <si>
    <t xml:space="preserve">ASOCIACION EDUCATIVA COLEGIO ARANGO Y CUERO SOLICITA VISITA PARA CONCEPTO SANITARIO EN LA SEDE LAGUNA AZUL UBICADA EN LA CALLE 72 P # 26 J 42 </t>
  </si>
  <si>
    <t>#202641450100007042</t>
  </si>
  <si>
    <t>2026-01-20 19:01:12.379832</t>
  </si>
  <si>
    <t>ASOCIACION EDUCATIVA COLEGIO ARANGO Y CUERO SOLICITA VISITA PARA CONCEPTO SANITARIO EN LA SEDE TESOROS DEL FUTURO UBICADA N LA CARRERA 48 # 41-04</t>
  </si>
  <si>
    <t>#202641450100007052</t>
  </si>
  <si>
    <t>2026-01-20 19:04:25.374571</t>
  </si>
  <si>
    <t>ASOCIACION EDUCATIVA COLEGIO ARANGO Y CUERO SOLICITA VISITA PARA CONCEPTO SANITARIO EN LA SEDE MI BOSQUECITO UBICADA EN LA CALLE 57#24A-03</t>
  </si>
  <si>
    <t>#202641450100007062</t>
  </si>
  <si>
    <t>2026-01-20 19:07:20.015466</t>
  </si>
  <si>
    <t>ASOCIACION EDUCATIVA COLEGIO ARANGO Y CUERO SOLICITA VISITA PARA CONCEPTO SANITARIO EN LA SEDE ARCOÍRIS UBICADA EN LA CARRERA 28E1-73</t>
  </si>
  <si>
    <t>#202641450100007072</t>
  </si>
  <si>
    <t>2026-01-20 19:10:48.942357</t>
  </si>
  <si>
    <t>ASOCIACION EDUCATIVA COLEGIO ARANGO Y CUERO SOLICITA VISITA PARA CONEPTO SANITARIO EN LA SEDE MARIPOSA JUGUETONA UBICADA EN LA CARRERA 26S #106-34</t>
  </si>
  <si>
    <t>#202641450100007082</t>
  </si>
  <si>
    <t>2026-01-20 19:13:52.044044</t>
  </si>
  <si>
    <t>ASOCIACION EDUCATIVA COLEGIO ARANGO Y CUERO SOLICITA VISITA PARA CONCEPTO SANITARIO EN LA SEDE JARDÍN DE ENSUEÑO UBICADA EN LA CALLE 78 #28F-72</t>
  </si>
  <si>
    <t>CESAR.PEREIRA</t>
  </si>
  <si>
    <t>#202641450100007092</t>
  </si>
  <si>
    <t>2026-01-20 19:17:01.787198</t>
  </si>
  <si>
    <t>ASOCIACION EDUCATIVA COLEGIO ARANGO Y CUERO SOLICITA VISITA PARA CONCEPTO SANITARIO EN LA SEDE CASITA DEL SABER UBICADA EN LA CALLE OESTE # 38 – 06</t>
  </si>
  <si>
    <t>#202641450100007102</t>
  </si>
  <si>
    <t>2026-01-20 19:44:30.596356</t>
  </si>
  <si>
    <t>ASOCIACION EDUCATIVA COLEGIO ARANGO Y CUERO SOLICITA VISITA PARA CONCEPTO SANITARIO EN LA SEDE LOS COLORES DE MI INFANCIA UBICADA EN LA AV 5 OESTE # 17-77 14</t>
  </si>
  <si>
    <t>#202641730100080152</t>
  </si>
  <si>
    <t>2026-01-21 07:57:00.561436</t>
  </si>
  <si>
    <t>2026-02-11 00:00:00</t>
  </si>
  <si>
    <t>Buenos dias Solicito amablemente su ayuda ya que necesito que se suba a la plataforma paiweb el esquema de vacunacion completo de mi hijo tiene todas las vacunas al dia y por no subirlas al sistema no ha recibido una ayuda del gobierno mi hijo es autista y necesita esta ayuda El nacio en chile y me dicen que no pueden subir las vacunas Ya tiene la nacionalidad colombiana Gracias y quedo atenta a su colaboracion</t>
  </si>
  <si>
    <t>#202641450200002741</t>
  </si>
  <si>
    <t>#202641330100004152</t>
  </si>
  <si>
    <t>2026-01-21 08:02:14.453225</t>
  </si>
  <si>
    <t xml:space="preserve">PETICIÓN POR MASCOTAS Y BASURAS QUE GENERAN OLORES </t>
  </si>
  <si>
    <t>#202641450200005731</t>
  </si>
  <si>
    <t>#202641450100007112</t>
  </si>
  <si>
    <t>2026-01-21 08:13:48.417436</t>
  </si>
  <si>
    <t>SINTECTO LTDA ENVIA SOLICITUD DE COLABORACIÓN CON LA VERIFICACIÓN DE LA SEÑORA DIANA ISABEL VILLAQUIRAN MURIEL CC. 1144051703, QUIEN AFIRMA CONTAR CON LA LICENCIA DE PRESTACIÓN DE SERVICIOS EN SEGURIDAD Y SALUD EN EL TRABAJO  RESOLUCIÓN NO. 1220-54  DE 28/02/2022, SECRETARIA DISTRITAL DE SALUD.</t>
  </si>
  <si>
    <t>#202641450200003561</t>
  </si>
  <si>
    <t>#202641450100007122</t>
  </si>
  <si>
    <t>2026-01-21 08:36:49.255728</t>
  </si>
  <si>
    <t>PROFAMILIA-PROFAMILIA SEDE AGUABLANCA RADICAN EL INFORME DE SEGUIMIENTO DEL GENERADOR A LA GESTION INTERNA DE RESIDUOS RH1 II, SEMESTRE 2025.</t>
  </si>
  <si>
    <t>#202641450100007132</t>
  </si>
  <si>
    <t>2026-01-21 08:43:49.454866</t>
  </si>
  <si>
    <t>LA CLINICA NUESTRA SEÑORA DE LOS REMEDIOS RADICA SOLICITUD DE MEDICAMENTOS DE TB</t>
  </si>
  <si>
    <t>#202641450100007142</t>
  </si>
  <si>
    <t>2026-01-21 08:52:52.920433</t>
  </si>
  <si>
    <t>LA CLINICA IMBANACO RADICA FORMATO DE SOLICITUD DE LICENCIA PARA PRACTICA MEDICA ANEXO 3, EQUIPO RX CONVENCIONAL, DIGITAL, MARCA EQUIPO GENERAL ELECTRIC, MODELO PROTEUS XR/A SYSTEM, SERIE 118728HL5, MARCA TUBO VAREX IMAGING, MODELO RAD 14, SERIE 18797-5Z.</t>
  </si>
  <si>
    <t>#202641450300016561</t>
  </si>
  <si>
    <t>#202641210100004652</t>
  </si>
  <si>
    <t>2026-01-21 09:07:35.127129</t>
  </si>
  <si>
    <t>2026-01-21 09:07:35</t>
  </si>
  <si>
    <t>Admision de tutela Rad: 2026-10002 Accionante: Jairo Alberto Quiñones Perlaza</t>
  </si>
  <si>
    <t>#202641450100007361</t>
  </si>
  <si>
    <t>#202641450100007152</t>
  </si>
  <si>
    <t>2026-01-21 09:15:14.978809</t>
  </si>
  <si>
    <t>INSTITUCIONES PRESTADORAS DE SERVICIOS DE SALUD-IPS RADICA FORMULARIO DE INSCRIPCIÓN O REACTIVACION.</t>
  </si>
  <si>
    <t>#202641210100004692</t>
  </si>
  <si>
    <t>2026-01-21 09:28:51.181507</t>
  </si>
  <si>
    <t>2026-01-21 09:28:51</t>
  </si>
  <si>
    <t>Admision de tutela Rad: 2026-00003 Accionante: Carlos Alberto Restrepo Fierro</t>
  </si>
  <si>
    <t>#202641450100006421</t>
  </si>
  <si>
    <t>#202641210100004702</t>
  </si>
  <si>
    <t>2026-01-21 09:45:01.098673</t>
  </si>
  <si>
    <t>2026-01-21 09:45:01</t>
  </si>
  <si>
    <t>Admision de tutela Rad: 2026-00002 Accionante: Gustavo Toro Correa</t>
  </si>
  <si>
    <t>#202641450100005271</t>
  </si>
  <si>
    <t>#202641450100007162</t>
  </si>
  <si>
    <t>2026-01-21 09:47:44.289045</t>
  </si>
  <si>
    <t>DERECHO DE PETICION DEL SR. DIEGO ANDRES GARCES CC 94257223 QUIEN REQUIERE SE REALICE PROCEDIMIENTO DE ANASTOMOSIS DE INTESTINO GRUESO A INTESTINO GRUESO VÍA LAPAROSCOPIA y LISIS DE ADHERENCIAS PERITONEALES VÍA LAPAROSCOPIA</t>
  </si>
  <si>
    <t>#202641450300012311</t>
  </si>
  <si>
    <t>SANDRA.MORALES.ALD</t>
  </si>
  <si>
    <t>#202641730100081642</t>
  </si>
  <si>
    <t>2026-01-21 09:48:30.619985</t>
  </si>
  <si>
    <t>BUENASTARDES</t>
  </si>
  <si>
    <t>seguridad alimentaria y nutricional</t>
  </si>
  <si>
    <t>#202641450100007172</t>
  </si>
  <si>
    <t>2026-01-21 09:52:04.382828</t>
  </si>
  <si>
    <t>BENEMERITO CUERPO DE BOMBEROS VOLUNTARIOS  ENVIA QUEJA SITUACIÓN PRESENTADA EN EL HOSPITAL UNIVERSITARIO DEL VALLE POR MAL PROCEDER</t>
  </si>
  <si>
    <t>#202641210100004722</t>
  </si>
  <si>
    <t>2026-01-21 09:57:08.615373</t>
  </si>
  <si>
    <t>2026-01-21 09:57:08</t>
  </si>
  <si>
    <t>Admision de tutela Rad: 2026-00027 Accionante: Rosalba Rodas Gallego</t>
  </si>
  <si>
    <t>#202641450100007751</t>
  </si>
  <si>
    <t>#202641450100007182</t>
  </si>
  <si>
    <t>2026-01-21 09:59:56.41684</t>
  </si>
  <si>
    <t>BIENESTAR FAMILIAR  ENVIA SOLICITUD DE AFILIACION EN SALUD NNA JOSE MIGUEL ROMERO SUBERO.</t>
  </si>
  <si>
    <t>#202641450300012561</t>
  </si>
  <si>
    <t>#202641450100007192</t>
  </si>
  <si>
    <t>2026-01-21 10:03:19.304858</t>
  </si>
  <si>
    <t>BIENESTAR  FAMILIAR ENVIA SOLICITUD DE AFILIACION EN SALUD NNA FABIANA ALEJANDRA MONTERO AZUAJE</t>
  </si>
  <si>
    <t>#202641450300012571</t>
  </si>
  <si>
    <t>#202641450100007202</t>
  </si>
  <si>
    <t>2026-01-21 10:06:48.199171</t>
  </si>
  <si>
    <t>SUPERSALUD ENVIA SEGUNDO REQUERIMIENTO – RIESGO VITAL - ATENCIÓN Y MANEJO HOSPITALARIO EN LA SOCIEDAD N.S.D.R. S.A.S CLÍNICA NUESTRA MUNICIPIO CALI- VALLE DEL CAUCA, PARA EL USUARIO FRANCISCO ANIBAL HOYOS ARISTIZABAL–20262100000509852</t>
  </si>
  <si>
    <t>#202641450300012501</t>
  </si>
  <si>
    <t>#202641450100007212</t>
  </si>
  <si>
    <t>2026-01-21 10:10:22.542117</t>
  </si>
  <si>
    <t>CASITA DE BELEN  ENVIA CASI DE LA MENOR YAMARI AILINE CORTES NIAZA, IDENTIFICADA CON REGISTRO CIVIL NO. 1112936169, AFILIADA A LA NUEVA EPS, QUIEN ACTUALMENTE SE ENCUENTRA BAJO MEDIDA DE PROTECCIÓN EN LA INSTITUCIÓN CASITA DE BELÉN, Y PERTENECE A UN PUEBLO INDÍGENA, CONDICIÓN QUE REFUERZA EL ENFOQUE DIFERENCIAL Y LA PROTECCIÓN CONSTITUCIONAL QUE LE ASISTE.</t>
  </si>
  <si>
    <t>#202641450300015701</t>
  </si>
  <si>
    <t>PAOLA.RAMIREZ</t>
  </si>
  <si>
    <t>#202641730100082232</t>
  </si>
  <si>
    <t>2026-01-21 10:18:11.415486</t>
  </si>
  <si>
    <t>Cordial saludo Me permito solicitar informacion y orientacion para la aplicacion de la herramienta Indice de Seguridad Hospitalaria Agradezco la atencion</t>
  </si>
  <si>
    <t>VANESSA.HURTADO.ESC</t>
  </si>
  <si>
    <t>#202641450100007222</t>
  </si>
  <si>
    <t>2026-01-21 10:18:12.756122</t>
  </si>
  <si>
    <t>RED DE SALUD DEL ORIENTE  RADICA CUENTA DE COBRO#31061</t>
  </si>
  <si>
    <t>#202641450100007232</t>
  </si>
  <si>
    <t>2026-01-21 10:20:10.296855</t>
  </si>
  <si>
    <t>SUPERSALUD ENVIA INVITACIÓN Y SOLICITUD APOYO LOGÍSTICO PARA JORNADA DE ATENCIÓN EN SALUD EL 30 DE ENERO DEL 2026 ESCENARIO EN EL QUE LA EPS DEBERÁ RESOLVER DE MANERA INMEDIATA Y SITUADA LAS PQRD Y CASOS PARTICULARES QUE PRESENTEN LOS ASISTENTES AL EVENTO, PARA LO CUAL LA ENTIDAD A SU CARGO DEBERÁ ASEGURAR LA ASISTENCIA DE FUNCIONARIOS CON PODER DE RESOLUTIVIDAD QUE CUENTEN CON LAS HERRAMIENTAS TECNOLÓGICAS NECESARIAS (INTERNET, EXTENSIONES ELÉCTRICAS, IMPRESORA, COMPUTADOR)</t>
  </si>
  <si>
    <t>#202641450100007242</t>
  </si>
  <si>
    <t>2026-01-21 10:21:03.199408</t>
  </si>
  <si>
    <t>RED DE SALUD DEL ORIENTE RADICA CUENTA DE COBRO # 31060</t>
  </si>
  <si>
    <t>#202641450100007252</t>
  </si>
  <si>
    <t>2026-01-21 10:29:01.165447</t>
  </si>
  <si>
    <t>RED DE SALUD DEL ORIENTE RADICA CUENTA DE COBRO # 31485</t>
  </si>
  <si>
    <t>#202641450100007262</t>
  </si>
  <si>
    <t>2026-01-21 10:31:28.733215</t>
  </si>
  <si>
    <t>RED DE SALUD DEL ORIENTE RADICA CUENTA DE COBRO # 31484</t>
  </si>
  <si>
    <t>#202641450100007272</t>
  </si>
  <si>
    <t>2026-01-21 10:33:56.895365</t>
  </si>
  <si>
    <t>CENTRO MEDICOS COLSANITAS S.A.S-CENTRO MEDICO PRADOS DEL NORTE, RADICA AUTORIZACION DE MEDICAMENTOS PARA TB.</t>
  </si>
  <si>
    <t>#202641450100007282</t>
  </si>
  <si>
    <t>2026-01-21 10:36:17.490892</t>
  </si>
  <si>
    <t>LA CLINICA NUEVA DE CALI RADICA AUTORIZACION DE MEDICAMENTOS PARA TB.</t>
  </si>
  <si>
    <t>#202641730100082812</t>
  </si>
  <si>
    <t>2026-01-21 10:44:24.056682</t>
  </si>
  <si>
    <t>#202641450100007302</t>
  </si>
  <si>
    <t>2026-01-21 10:48:27.83781</t>
  </si>
  <si>
    <t>IPS APREHSI GROUP S.A.S RADICA SOLICITUD DE PERMISO BRIGADA UNIDAD MÓVIL PLACA MYW795</t>
  </si>
  <si>
    <t>#202641450100007312</t>
  </si>
  <si>
    <t>2026-01-21 10:53:55.869801</t>
  </si>
  <si>
    <t>MINISTERIO DE DEFENSA NACIIONAL POLICIA NACIONAL ENVIA SOLICITUD DE INTERVENCIÓN SANITARIA INMEDIATA Y JORNADA INTEGRAL DE SALUD – CAT SAN NICOLÁS</t>
  </si>
  <si>
    <t>#202641450200004591</t>
  </si>
  <si>
    <t>#202641450100007322</t>
  </si>
  <si>
    <t>2026-01-21 11:05:50.568375</t>
  </si>
  <si>
    <t>RAMA JUDICIAL JUZGADO DÉCIMO DE FAMILIA ENVÍA NOTIFICACIÓN AUTO AVOCA CONOCIMIENTO TUTELA 2 INSTANCIA,CON NUMERO DE RADICADO 760014009007202500476-01.</t>
  </si>
  <si>
    <t>#202641450100007332</t>
  </si>
  <si>
    <t>2026-01-21 11:13:02.994772</t>
  </si>
  <si>
    <t>PERSONERIA DE SANTIAGO CALI ENVIA REMISIÓN ACTIVACION RUTA 20262450006032 20 ENERO 2026</t>
  </si>
  <si>
    <t>#202641450200004581</t>
  </si>
  <si>
    <t>#202641450100007342</t>
  </si>
  <si>
    <t>2026-01-21 11:14:16.272563</t>
  </si>
  <si>
    <t>UNIDAD MEDICA Y DE DIAGNOSTICO SA RADICA FORMULARIO DE NOVEDADES PARA APERTURA DE SERVICIO</t>
  </si>
  <si>
    <t>#202641730100083312</t>
  </si>
  <si>
    <t>2026-01-21 11:14:25.434473</t>
  </si>
  <si>
    <t>Buen dia para informar que en el parque ubicado en la carrera 12Bis con calle 66 barrio la nueva base de la comuna 8 de Cali el dia domingo 18 de enero 2026 estando con nuestra menor en el mencionado parque encontramos un caracol africano el cual se que son de gran amenaza para la salud de las personas aledanas y que visitan este sitio Solicito de manera prioritaria sea inspeccionado el lugar para que se tomen las acciones pertinentes</t>
  </si>
  <si>
    <t>#202641450100007352</t>
  </si>
  <si>
    <t>2026-01-21 11:14:54.139174</t>
  </si>
  <si>
    <t xml:space="preserve">LA GOBERNACION DEL VALLE DEL CAUCA ENVIA TRASLADO POR COMPETENCIA, SOLICITUD DE VISITA POR IVC, A VAE MEDICINA Y BIENESTAR INTEGRAL, UBICADA EN LA CARRERA 43 # 5C-107, POR DEFICENCIAS E IRREGULARIDADES EN LA PRESTACION DE SERVICIOS DE SALUD CON NUMERO DE RADICADO 167304 DEL 13 DE ENERO 2026. </t>
  </si>
  <si>
    <t>#202641450100007362</t>
  </si>
  <si>
    <t>2026-01-21 11:16:38.403189</t>
  </si>
  <si>
    <t xml:space="preserve">HOSPITAL UNIVERSITARIO DEL VALLE DEL EVARISTO GARCIA ENVIA SEGUIMIENTO CASO JORGE ENRIQUE GUTIERREZ SEGUIMIENTO RD 20262450002592 DONDE INDICA QUE EL DÍA DE MAÑANA JUEVES 22 DE ENERO DE 2026 SE CITA A REUNIÓN A LOS FAMILIARES DEL PACIENTE, REUNIÓN SOLICITADA POR LA EPS EMSSANAR </t>
  </si>
  <si>
    <t>#202641450100007382</t>
  </si>
  <si>
    <t>2026-01-21 11:28:06.582993</t>
  </si>
  <si>
    <t>SALON QUINTA AVENIDA RADICA FORMULARIO PARA SOLICITAR CONCEPTO SANITARIO DE ESTABLECIMIENTO</t>
  </si>
  <si>
    <t>#202641450100007392</t>
  </si>
  <si>
    <t>2026-01-21 11:28:40.537949</t>
  </si>
  <si>
    <t>SUPERSALUD NOTIFICA RADICADO 20262100001299152 DEL USUARIO SEBASTIAN PALACIOS HENAO CC 1144182342 QUIEN PRESENTO ACCIDENTE DE TRANSITO PENDIENTE DE PROCEDIMIENTOS QUIRÚRGICOS EN CLINICA CALI</t>
  </si>
  <si>
    <t>#202641450300012031</t>
  </si>
  <si>
    <t>#202641730100083642</t>
  </si>
  <si>
    <t>2026-01-21 11:32:48.656537</t>
  </si>
  <si>
    <t>Solicitud entrega de medicamentos a la paciente YOLANDA HOYOS</t>
  </si>
  <si>
    <t>#202641450300014731</t>
  </si>
  <si>
    <t>#202641730100083752</t>
  </si>
  <si>
    <t>2026-01-21 11:39:31.888318</t>
  </si>
  <si>
    <t xml:space="preserve">CORREO CONTACTENOS:Fwd: ACTA AUDIENCIA JUICIO ORAL 2025 33366 15 ENERO 2026
</t>
  </si>
  <si>
    <t>#202641450100007412</t>
  </si>
  <si>
    <t>2026-01-21 11:46:28.204828</t>
  </si>
  <si>
    <t>TIENDA MISTA Y MUCHO MAS RADICA FORMULARIO PARA SOLICITAR CONCEPTO SANITARIO DE ESTABLECIMIENTO</t>
  </si>
  <si>
    <t>#202641450100007422</t>
  </si>
  <si>
    <t>2026-01-21 11:46:55.261688</t>
  </si>
  <si>
    <t>SUPERSALUD NOTIFICA RADICADO 20262100001357982 DEL USUARIO CRISTIAN RAUL FERNANDEZ MUÑOZ CC 14635122 QUIEN PRESENTO ACCIDENTE DE TRANSITO PENDIENTE DE VALORACION CON  ORTOPEDIA Y TRAUMATOLOGÍA  E IMAGENOLOGÍA EN CENTRO MEDICO IMBANACO DE CALI S.A.</t>
  </si>
  <si>
    <t>#202641450300012091</t>
  </si>
  <si>
    <t>#202641210100004912</t>
  </si>
  <si>
    <t>2026-01-21 11:52:30.70252</t>
  </si>
  <si>
    <t>2026-01-21 11:52:30</t>
  </si>
  <si>
    <t>Admision de tutela Rad: 2026-00003 Accionante: Jorge Luis Duque Bernal</t>
  </si>
  <si>
    <t>#202641450100007771</t>
  </si>
  <si>
    <t>#202641450100007432</t>
  </si>
  <si>
    <t>2026-01-21 11:54:07.676337</t>
  </si>
  <si>
    <t>SUPERSALUD NOTIFICA RADICADO  20262100001268562 DEL USUARIO KEVIN DAVID HERNANDEZ ARCOS CC 1006101300  QUIEN PRESENTO ACCIDENTE DE TRANSITO PENDIENTE DE PROCEDIMIENTO QUIRURGICO EN CENTRO MEDICO Y DE REHABILITACION VALLE SALUD S.A.S</t>
  </si>
  <si>
    <t>#202641450300011921</t>
  </si>
  <si>
    <t>#202641450100007442</t>
  </si>
  <si>
    <t>2026-01-21 12:05:53.993714</t>
  </si>
  <si>
    <t xml:space="preserve">SUPERSALUD NOTIFICA RADICADO 20262100001300212 DEL USUARIO LEYDER SANTIAGO SALAZAR ANDRADE CC 1108558401 INGRESA  POR  ACCIDENTE DE TRÁNSITO BAJO COBERTURA DEL SOAT, REQUIERE PROGRAMACIÓN DE CITA CON CIRUGÍA DE BLOQUEO NERVIOSO. CUANDO LLAMA A SOLICITAR LA CITA EN INVERSIONES EN SALUD DEL VALLE SAS CLINICA CALI  LE INFORMAN QUE NO HAY AGENDA </t>
  </si>
  <si>
    <t>#202641450300011961</t>
  </si>
  <si>
    <t>#202641450100007452</t>
  </si>
  <si>
    <t>2026-01-21 12:05:58.9033</t>
  </si>
  <si>
    <t>NEURUM SAS-SEDE 3, RADICA FORMULARIO DE NOVEDADES, CAMBIO DE SEDE PRINCIPAL Y APERTURA DE SERVICIO.</t>
  </si>
  <si>
    <t>#202641450100007462</t>
  </si>
  <si>
    <t>2026-01-21 12:10:32.440251</t>
  </si>
  <si>
    <t xml:space="preserve">SUPERSALUD NOTIFICA RADICADO 20262100001285882 DEL USUARIO ITSAHIANA CHAVEZ OSORIO TI 1112160345 REPORTA FALTA DE OPORTUNIDAD EN EL PROCESO DE REFERENCIA Y CONTRARREFERENCIA, PENDIENTE DE VALORACION CON ORTOPEDIA Y TRAUMATOLOGÍA PEDIÁTRICA EN INVERSIONES EN SALUD DEL VALLE SAS </t>
  </si>
  <si>
    <t>#202641450300012011</t>
  </si>
  <si>
    <t>#202641450100007472</t>
  </si>
  <si>
    <t>2026-01-21 12:11:30.698134</t>
  </si>
  <si>
    <t>NEURUM RADICA FORMULARIO DE NOVEDADES, CIERRE DE SEDE.</t>
  </si>
  <si>
    <t>ANDRES.MARTINEZ.ZAP</t>
  </si>
  <si>
    <t>#202641450100007482</t>
  </si>
  <si>
    <t>2026-01-21 12:15:20.988634</t>
  </si>
  <si>
    <t>SUPERSALUD NOTIFICA RADICADO 20262100001350102 DEL USUARIO MIGUEL ANGEL OSSA ROJAS CC 1105370427 REPORTA  INSATISFACCIÓN POR FALTA DE OPORTUNIDAD EN LA ATENCIÓN POR PARTE DEL PERSONAL DE SALUD DEL SERVICIO DE URGENCIAS DE LA CLÍNICA SEBASTIÁN DE BELALCÁZAR Y HOSPITAL UNIVERSITARIO DEL VALLE</t>
  </si>
  <si>
    <t>#202641450300012201</t>
  </si>
  <si>
    <t>#202641450100007492</t>
  </si>
  <si>
    <t>2026-01-21 12:22:34.713673</t>
  </si>
  <si>
    <t>SUPERSALUD NOTIFICA RADICADO 20262100001254662 DEL USUARIO RUBIEL RODRIGO ZUÑIGA PLAZA CC 94522403 INGRESA  POR  ACCIDENTE DE TRÁNSITO BAJO COBERTURA DEL SOAT, REQUIERE VALORACION CON ORTOPEDIA Y TRAUMATOLOGÍA  EN CENTRO MEDICO IMBANACO</t>
  </si>
  <si>
    <t>#202641450300012151</t>
  </si>
  <si>
    <t>#202641450100007502</t>
  </si>
  <si>
    <t>2026-01-21 12:34:21.059873</t>
  </si>
  <si>
    <t>JUZGADO VEINTINUEVE PENAL MUNICIPAL ENVÍA NOTIFICACIÓN ADMISIÓN DE TUTELA, ACCIONANTE LUIS CARLOS GRANJA COMO REPRESENTANTE DE LA MENOR LAUREN DAHIARA GRANJA GAMBOA, ACCIONADO IPS GENHOSPI, RADICACION 76001-40-03-029-2026-00028-00</t>
  </si>
  <si>
    <t>#202641450100005461</t>
  </si>
  <si>
    <t>#202641450100007512</t>
  </si>
  <si>
    <t>2026-01-21 12:37:00.010909</t>
  </si>
  <si>
    <t>SUPERSALUD NOTIFICA RADICADO 20262100001340452 YAMILENA MENESES ORTIZ CC 67043345 INGRESA  POR  ACCIDENTE DE TRÁNSITO BAJO COBERTURA DEL SOAT, REQUIERE PROGRAMACIÓN DE TERAPIA FÍSICA  DOMICILIARIAS 10 SESIONES , ASI MISMO REFIERE NEGACIÓN EN LA ATENCIÓN EN OTROS SERVICIOS DE SALUD DE LA ATENCIÓN DOMICILIARIA</t>
  </si>
  <si>
    <t>#202641450300012141</t>
  </si>
  <si>
    <t>#202641450100007522</t>
  </si>
  <si>
    <t>2026-01-21 12:39:27.509421</t>
  </si>
  <si>
    <t>LA SEÑORA MARIA ALEXANDRA GUERRERO CORDOBA IDENTIFICADA CON C.C 1130628488 RADICA DERECHO DE PETICION SOLICITANDO AUTORIZACION A PROCEDIMIENTOS MEDICOS Y EXAMENES A LA SEÑORA CARMEN ELIZA CORDOBA BOLAÑOS IDENTIFICADA CON C.C 31475635</t>
  </si>
  <si>
    <t>#202641450300011901</t>
  </si>
  <si>
    <t>#202641450100007532</t>
  </si>
  <si>
    <t>2026-01-21 12:47:14.921358</t>
  </si>
  <si>
    <t xml:space="preserve">TIENDA Y LICORES BRISAS DEL PARQUE SOLICITA VISITA PARA CONCEPTO SANITARIO </t>
  </si>
  <si>
    <t>#202641450100007542</t>
  </si>
  <si>
    <t>2026-01-21 12:53:05.076344</t>
  </si>
  <si>
    <t>SUPERSALUD NOTIFICA RADICADO 20252100019245542 DEL USUARIO GLORIA STELLA PANTOJA ESCOBAR CC 24627362 SE REABRE CASO 202641450100001882  POR RESPUESTA SIN SOLUCIÓN DE FONDO, MANIFIESTA QUE POR PARTE DE LA ENTIDAD NO SE HA GENERADO LA PROGRAMACIÓN DE TERAPIAS MODALIDAD ACUÁTICA TAMPOCO LA REMITIERON HACIA OTRO PRESTADOR ORDEN GENERADA DESDE EL 07/06/2025,TOPE SOAT ACTIVO.</t>
  </si>
  <si>
    <t>#202641450300013811</t>
  </si>
  <si>
    <t>#202641450100007552</t>
  </si>
  <si>
    <t>2026-01-21 13:01:28.507348</t>
  </si>
  <si>
    <t>ELPIDIO MANUEL RADICA FORMULARIO DE NOVEDADES PARA APERTURA DE SERVICIO</t>
  </si>
  <si>
    <t>#202641450100007562</t>
  </si>
  <si>
    <t>2026-01-21 13:02:12.294537</t>
  </si>
  <si>
    <t xml:space="preserve">SUPERSALUD NOTIFICA RADICADO 20262100001452562 DEL USUARIO HECTOR FABIO RUIZ GRANADA CC 94279314  INGRESA  POR  ACCIDENTE DE TRÁNSITO BAJO COBERTURA DEL SOAT , REQUIERE CONSULTA DE PRIMERA VEZ POR ESPECIALISTA EN DOLOR Y CUIDOS PALIATIVOS, CUANDO SOLICITA LA CITA LE DICEN QUE NO HAY DISPONIBLE EN LA CLÍNICA COLOMBIA  </t>
  </si>
  <si>
    <t>#202641450300012531</t>
  </si>
  <si>
    <t>#202641730100084752</t>
  </si>
  <si>
    <t>2026-01-21 13:09:28.365899</t>
  </si>
  <si>
    <t>Por favor La Nueva EPS no ha informado las nuevas farmacias donde entregan medicamento de alto costo Dio indicaciones para cargar la formula en su pagina cosa que hice el 3 de enero y hasta la fecha no ha respondido ni por lo que dejo de entregar Farmacia Colsubsidio en diciembre  ni por lo de enero  Soy paciente oncologica y debo tomar un medicamento de alto costo OSIMERTINIB que desde diciembre no me suministran Es un medicamento que no esta disponible en las farmacias precisamente por su alto costo</t>
  </si>
  <si>
    <t>#202641450300012211</t>
  </si>
  <si>
    <t>#202641450100007572</t>
  </si>
  <si>
    <t>2026-01-21 13:14:27.371877</t>
  </si>
  <si>
    <t>SUPERSALUD NOTIFICA RADICADO 20262100001440162 DEL USUARIO BREYTON ELIAN BARRETO URBANO CC 1005975245 REPORTA FALTA DE IDONEIDAD EN EL TALENTO HUMANO EN SALUD Y FALTA DE OPORTUNIDAD EN LAS CITAS O CONSULTAS DE MEDICINA GENERAL EN CENTRO MEDICO Y DE REHABILITACIÓN VALLE SALUD S.A.S</t>
  </si>
  <si>
    <t>#202641450300012301</t>
  </si>
  <si>
    <t>#202641450100007582</t>
  </si>
  <si>
    <t>2026-01-21 13:14:45.444429</t>
  </si>
  <si>
    <t xml:space="preserve">FUNDACION TALENTOS DEL PACIFICO SOLICITA VISITA PARA CONCEPTO SANITARIO EN LA SEDE TRANSFORMADNO VIDAS UBICADA EN LA CALLE 72 CARRERA 26 F </t>
  </si>
  <si>
    <t>#202641450100007592</t>
  </si>
  <si>
    <t>2026-01-21 13:18:56.677754</t>
  </si>
  <si>
    <t>SUPERSALUD NOTIFICA RADICADO 20262100001439212 DEL USUARIO MARIA DEL MAR CAICEDO MONTOYA CC 1087109597 INGRESA  POR  ACCIDENTE DE TRÁNSITO BAJO COBERTURA DEL SOAT , REQUIERE VALORACION CON ORTOPEDIA Y TRAUMATOLOGÍA, CUANDO SOLICITA LA CITA LE DICEN QUE NO HAY DISPONIBLE EN LA CLÍNICA  CALI</t>
  </si>
  <si>
    <t>#202641450300012551</t>
  </si>
  <si>
    <t>MARIA.SALAZAR.COR</t>
  </si>
  <si>
    <t>#202641450100007602</t>
  </si>
  <si>
    <t>2026-01-21 13:23:46.856609</t>
  </si>
  <si>
    <t>SUPERSALUD NOTIFICA RADICADO 20262100001470022 DEL USUARIO MARIA FERNANDA ALVAREZ  CC 1193577215 SIN AFILIACION A EAPB  REFIERE FALTA DE OPORTUNIDAD EN LA ATENCIÓN EN OTROS SERVICIOS DE SALUD DEL SERVICIO DE  URGENCIAS DE LOS HOSPITALES PUBLICOS DE CALI</t>
  </si>
  <si>
    <t>#202641450300016151</t>
  </si>
  <si>
    <t>#202641450100007612</t>
  </si>
  <si>
    <t>2026-01-21 13:45:48.000754</t>
  </si>
  <si>
    <t>LA GOBERNACION DEL VALLE DEL CAUCA ENVIA TRASLADO POR COMPETENCIA,  SOLICITUD DE LA SEÑORA ALINA SÁNCHEZ PALECHÓN CC.66 772 805, QUIEN REQUIERE APOYO PARA SU HIJO CON DISCAPACIDAD, LE AUTORICEN LA PRESTACION DEL SERVICIO DE HOME CARE, ENFERMERA EN CASA, UBICACION DE LA VIVIENDA ES EL BARRIO FARALLONES CALI.</t>
  </si>
  <si>
    <t>#202641450300016981</t>
  </si>
  <si>
    <t>#202641450100007622</t>
  </si>
  <si>
    <t>2026-01-21 13:51:37.417569</t>
  </si>
  <si>
    <t>LA GOBERNACION DEL VALLE DEL CAUCA ENVIA TRASALDO POR COMPETENCIA, SOLICITUD DE INTERVENCIÓN PARA LA PROTECCIÓN DE UN CIUDADANO, EL CUAL SE ENCUENTRA EN ESTADO DE HABITANTE DE CALLE, CON PATOLOGÍA MENTAL SOSPECHOSA DE ESQUIZOFRENIA MIXTA, QUÉ DEAMBULA POR EL CENTRO Y NORTE DE LA CIUDAD DE CALI, EL CUAL DEBERIA EN PRINCIPIO ESTAR INSTITUCIONALIZADO,  TRATADO Y CON COBERTURA EN SALUD MENTAL.</t>
  </si>
  <si>
    <t>#202641450200002671</t>
  </si>
  <si>
    <t>#202641450100007632</t>
  </si>
  <si>
    <t>2026-01-21 14:22:48.152355</t>
  </si>
  <si>
    <t>LA FUNDACION FUENTE DE VIDA Y BIENESTAR SOLICITA VISITA PARA CONCEPTO SANITARIO.</t>
  </si>
  <si>
    <t>#202641730100085582</t>
  </si>
  <si>
    <t>2026-01-21 14:24:58.485642</t>
  </si>
  <si>
    <t>SOLICITA RETIRO INVASION DE CARACOLES AFRICANOS</t>
  </si>
  <si>
    <t>#202641450100007642</t>
  </si>
  <si>
    <t>2026-01-21 15:24:18.07067</t>
  </si>
  <si>
    <t xml:space="preserve">JUZGADO QUINCE PENAL DEL CIRCUITO ENVÍA AUTO AVOCA TUTELA DE SEGUNDA INSTANCIA, CON RADICADO 2025-00468-01 (12), AUTO DE SUSTANCIACIÓN # 0017, ACTUACIÓN SE EVOCA CONOCIMIENTO, CONTRA EL FALLO DE TUTELA No. 0469 DEL 18 DE DICIEMBRE DE 2025, EMITIDO POR EL JUZGADO SÉPTIMO PENAL MUNICIPAL CON FUNCIONES DE CONOCIMIENTO DE CALI, VALLE.
</t>
  </si>
  <si>
    <t>#202641730100086222</t>
  </si>
  <si>
    <t>2026-01-21 15:36:07.507182</t>
  </si>
  <si>
    <t>#202641450100007652</t>
  </si>
  <si>
    <t>2026-01-21 15:42:34.505291</t>
  </si>
  <si>
    <t>DROGUERÍA CANNASALUD ENVÍA SOLICITUD PARA CAMBIO DE DIRECTOR TÉCNICO</t>
  </si>
  <si>
    <t>#202641450100007662</t>
  </si>
  <si>
    <t>2026-01-21 15:54:40.324599</t>
  </si>
  <si>
    <t>JOSE LIBARDO MEDINA HURTADO CON CC 10520841 RADICA DERECHO DE PETICIÓN SOLICITANDO QUE LE SEA ASIGNADA UNA IPS EN LA CIUDAD DE CALI, TODA VEZ QUE HA RESIDIDO EN ESTA CIUDAD POR MÁS DE VEINTE AÑOS. LO ANTERIOR, DEBIDO A QUE FOMAG LE ASIGNÓ UNA IPS EN SANTANDER DE QUILICHAO, LUGAR DONDE NO RESIDE ACTUALMENTE, LO CUAL DIFICULTA EL ACCESO OPORTUNO Y EFECTIVO A LOS SERVICIOS DE SALUD.</t>
  </si>
  <si>
    <t>#20260012751</t>
  </si>
  <si>
    <t>#202641450100007672</t>
  </si>
  <si>
    <t>2026-01-21 16:14:31.55164</t>
  </si>
  <si>
    <t>LA SEÑORA HILDA DEICY CASTRILLON SANCHEZ RADICA DERECHO DE PETICION, POR FALLAS EN LA PRESTACION DEL SERVICIO, DE LA CASA HOGAR GERIATRICO, NUEVA ESPERANZA, UBICADA EN LA CALLE 44 NORTE # 7N -97, BARRIO LA CAMPIÑA.</t>
  </si>
  <si>
    <t>#202641450200004881</t>
  </si>
  <si>
    <t>#202641450100007682</t>
  </si>
  <si>
    <t>2026-01-21 16:18:05.908173</t>
  </si>
  <si>
    <t>BONSAI HIFI SOLICITA VISITA PARA CONCEPTO SANITARIO.</t>
  </si>
  <si>
    <t>#202641450200005851</t>
  </si>
  <si>
    <t>#202641450100007692</t>
  </si>
  <si>
    <t>2026-01-21 18:42:26.512501</t>
  </si>
  <si>
    <t>FUNDACION TALENTOS DEL PACIFICO SOLICITA VISITA PARA CONCEPTO SANITARIO EN LA SEDE TEJIENDO HISTORIAS UBICADA EN LA CARRERA 72 A #28E - 42</t>
  </si>
  <si>
    <t>#202641450100007702</t>
  </si>
  <si>
    <t>2026-01-21 18:47:12.385156</t>
  </si>
  <si>
    <t>FUNDACION TALENTOS DEL PACIFICO SOLICITA VISITA PARA CONCEPTO SANITARIO EN LA SEDE SEMILLAS UBICADA EN LA CALLE 34 A 55 CARRERA 32B</t>
  </si>
  <si>
    <t>#202641450100007712</t>
  </si>
  <si>
    <t>2026-01-21 18:51:21.931289</t>
  </si>
  <si>
    <t>FUNDACION TALENTOS DEL PACIFICO SOLICITA VISITA PARA CONCEPTO SANITARIO EN LA SEDE FUNDACION CARVAJAL DEL VALLADO UBICADA EN LA CALLE 48 # 41 C - 49</t>
  </si>
  <si>
    <t>#202641450100007722</t>
  </si>
  <si>
    <t>2026-01-22 08:11:13.532461</t>
  </si>
  <si>
    <t>2026-02-12 00:00:00</t>
  </si>
  <si>
    <t xml:space="preserve">DERECHO DE PETICION DE LA SRA. ISAURA MUÑOZ DE GOMEZ CC 31255415 QUIEN REQUIERE AUTORIZACION EN RED PRESTADORA QUE SERVICIO PARA TIROIDECTOMIA PARCIA VIA ABIERTA CON COLGAJO LOCAL SIMPLE DE PIEL DE CINCO A 10 CENTIMETROS CUADRADOS. </t>
  </si>
  <si>
    <t>#202641450300013921</t>
  </si>
  <si>
    <t>#202641450100007732</t>
  </si>
  <si>
    <t>2026-01-22 08:39:39.893379</t>
  </si>
  <si>
    <t>PARA EL ÁREA DE SALUD AMBIENTAL: COOMACOVALLE-UTS ISAIAS DUARTE CANCINO ENVÍA SOLICITUD DE VISITA PARA CONCEPTO SANITARIO</t>
  </si>
  <si>
    <t>#202641450100007742</t>
  </si>
  <si>
    <t>2026-01-22 08:42:37.665645</t>
  </si>
  <si>
    <t>PARA EL ÁREA DE SALUD AMBIENTAL: COOMACOVALLE-UTS PRESBITERO ANGEL PEDRIATRICA ENVÍA SOLICITUD DE VISITA PARA CONCEPTO SANITARIO</t>
  </si>
  <si>
    <t>#202641450100007752</t>
  </si>
  <si>
    <t>2026-01-22 08:51:16.328552</t>
  </si>
  <si>
    <t>DERECHO DE PETICION PARA EL MENOR SANTIAGO GAVIRIA PEREZ RC 1149942262 QUIEN REQUIERE CONTINUIDAD DE TRATAMIENTO ONCOLOGICO, CITAS CON ESPECIALISTAS, VACUNACION Y RETIRO DE CATETER TENIENDO EN CUENTA QUE LA EPS YA NO CUENTA CON CONVENIO CON CENTRO MEDICO IMBANACO</t>
  </si>
  <si>
    <t>#202641450300012791</t>
  </si>
  <si>
    <t>#202641450100007762</t>
  </si>
  <si>
    <t>2026-01-22 08:55:10.097539</t>
  </si>
  <si>
    <t>PARA EL ÁREA DE SALUD AMBIENTAL: FUNDACION BELLAS CANAS- ENVÍA SOLICITUD DE VISITA PARA CONCEPTO SANITARIO</t>
  </si>
  <si>
    <t>#202641450100007782</t>
  </si>
  <si>
    <t>2026-01-22 09:15:28.020313</t>
  </si>
  <si>
    <t>CENTRO MEDICO COOMEVA MEDICINA PREPAGADA S.A RADICA FORMULARIO DE NOVEDADES DE APERTURA DE SERVICIO.</t>
  </si>
  <si>
    <t>#202641730100089392</t>
  </si>
  <si>
    <t>2026-01-22 09:18:29.390377</t>
  </si>
  <si>
    <t xml:space="preserve">SOLICITUD DE CONSULTA SOBRE PROGRAMAS DE RESOCIALIZACION Y RUTA DE ATENCION PARA DROGOPENDENCIA </t>
  </si>
  <si>
    <t>#202641450100007792</t>
  </si>
  <si>
    <t>2026-01-22 09:20:26.276437</t>
  </si>
  <si>
    <t>MUNICIPIO DE PUERTO TEJADA ENVÍA DERECHO DE PETICIÓN SOLICITANDO LA REMISIÓN DEL SEÑOR JOSÉ MANUEL BLANCO, CON PPT NO.6.422.694, QUIEN ACTUALMENTE SE ENCUENTRA HOSPITALIZADO EN EL HOSPITAL ESE NORTE, Y REQUIERE INTERVENCIÓN QUIRÚRGICA. EL PACIENTE PRESENTA ENFERMEDAD RENAL CRÓNICA, Y SU ESTADO DE SALUD SE HA VENIDO DETERIORANDO. SE SOLICITA LA REMISIÓN A UNA IPS DE MAYOR NIVEL DE COMPLEJIDAD, QUE CUENTE CON LOS SERVICIOS ESPECIALIZADOS NECESARIOS PARA GARANTIZAR UNA ATENCIÓN OPORTUNA E INTEGRAL</t>
  </si>
  <si>
    <t>#202641450300012351</t>
  </si>
  <si>
    <t>#202641450100007802</t>
  </si>
  <si>
    <t>2026-01-22 09:25:21.460185</t>
  </si>
  <si>
    <t>FUERZA AEROESPACIAL COLOMBIANA RADICA AUTORIZACION DE ENTREGA DE MEDICAMENTOS DE TB</t>
  </si>
  <si>
    <t>#202641450100007812</t>
  </si>
  <si>
    <t>2026-01-22 09:30:33.833713</t>
  </si>
  <si>
    <t xml:space="preserve">SMART FIT AVENIDA SEXTA ENVÍA SOLICITUD PARA VISITA DE CONCEPTO SANITARIO </t>
  </si>
  <si>
    <t>#202641450100007822</t>
  </si>
  <si>
    <t>2026-01-22 09:34:27.958845</t>
  </si>
  <si>
    <t>CLINICA DE OCCIDENTE RADICA SOLICITUD DE MEDICAMENTOS DE TB</t>
  </si>
  <si>
    <t>#202641450100007832</t>
  </si>
  <si>
    <t>2026-01-22 09:34:44.32291</t>
  </si>
  <si>
    <t>LA ALCALDIA MAYOR DE BOGOTA-SECRETARÍA DISTRITAL DE SALUD, EQUIPO LINEA 106, ENVIA SOLICITUD DE LA SEÑORA MARIA CAMILA AGUIRRE ARDILA CC. 1193297846, QUIEN REQUIERE AUTORIZACION Y PROGRAMACION DE CONSULTAS CON OTORINOLARINOLOGIA Y NEUMOLOGIA.</t>
  </si>
  <si>
    <t>#202641450300012831</t>
  </si>
  <si>
    <t>#202641450100007852</t>
  </si>
  <si>
    <t>2026-01-22 09:55:01.008472</t>
  </si>
  <si>
    <t>LICORES EL ESTADIO JUGADOR #12 ENVIA SOLICITUD DE VISITA PARA CONCEPTO SANITARIO.</t>
  </si>
  <si>
    <t>#202641450100007862</t>
  </si>
  <si>
    <t>2026-01-22 10:05:48.123931</t>
  </si>
  <si>
    <t>Clinica Nueva Rafael Uribe Uribe RADICA AUTORIZACIÓN DE MEDICAMENTOS</t>
  </si>
  <si>
    <t>#202641450100007872</t>
  </si>
  <si>
    <t>2026-01-22 10:06:00.81399</t>
  </si>
  <si>
    <t>PARA EL ÁREA DE SALUD PÚBLICA: FUNDACION CLINICA INFANTIL CLUB NOEL SOLICITUD DE ENTREGA DE MEDICAMENTOS DE EVENTOS DE INTERES EN SALUD PÚBLICA TB</t>
  </si>
  <si>
    <t>#202641730100090262</t>
  </si>
  <si>
    <t>2026-01-22 10:07:56.41488</t>
  </si>
  <si>
    <t>CORREO CONTACTENOS: Reclamación por entrega urgente de infusor para tratamiento de quimioterapia</t>
  </si>
  <si>
    <t>#202641450300015781</t>
  </si>
  <si>
    <t>#202641450100007882</t>
  </si>
  <si>
    <t>2026-01-22 10:08:23.556008</t>
  </si>
  <si>
    <t>CLINICA DESA RADICA AUTORIZACIÓN DE MEDICAMENTOS</t>
  </si>
  <si>
    <t>#202641450100007892</t>
  </si>
  <si>
    <t>2026-01-22 10:15:10.543177</t>
  </si>
  <si>
    <t xml:space="preserve">PARA EL ÁREA DE SALUD AMBIENTAL: MERCAMIO SA ENVÍA SOLICITUD DE VISITA PARA CONCEPTO SANITARIO. </t>
  </si>
  <si>
    <t>#202641450100007902</t>
  </si>
  <si>
    <t>2026-01-22 10:19:51.508066</t>
  </si>
  <si>
    <t>FUNDACION TALENTOS DEL PACIFICO SOLICITA VISITA PARA CONCEPTO SANITARIO EN LA SEDE BIBLIOTECA PUBLICA EL JARDIN UBICADA  LA CALLE 27 #36-10</t>
  </si>
  <si>
    <t>#202641730100090512</t>
  </si>
  <si>
    <t>2026-01-22 10:21:57.383147</t>
  </si>
  <si>
    <t>CORREO CONTACTENOS: SE Suite ] - Notificación Respuesta Radicado - 20262001257 - Notificación de levantamiento de medida sanitaria de seguridad impuesta al establecimiento OROZCO RAMÍREZ JAMES ESTABLECIMIENTO DE COMERCIO INDUSTRIA Y COMERCIALIZADORA DE ALIMENTOS DOÑA NANA</t>
  </si>
  <si>
    <t>#202641450100007912</t>
  </si>
  <si>
    <t>2026-01-22 10:25:24.968886</t>
  </si>
  <si>
    <t>FUNDACION TALENTOS DEL PACIFICO SOLICITA VISITA PARA CONCEPTO SANITARIO EN LA SEDE LA ESTRELLA UBICADA EN LA CALLE 8 OESTE #42 - 02</t>
  </si>
  <si>
    <t>#202641450100007922</t>
  </si>
  <si>
    <t>2026-01-22 10:30:43.121294</t>
  </si>
  <si>
    <t>LA SEÑORA LILIANA MARGARITA SALAZAR SAUCEDO RADICA FORMULARIO DE INCRIPCION O REACTIVACION, PROFESIONAL INDEPENDIENTE.</t>
  </si>
  <si>
    <t>#202641450100007932</t>
  </si>
  <si>
    <t>2026-01-22 10:37:38.134467</t>
  </si>
  <si>
    <t>LA SEÑORA CAROLINA ALVAREZ TAPIAS RADICA FORMULARIO DE INSCRIPCION O REACTIVACION, PROFESIONAL INDEPENDIENTE.</t>
  </si>
  <si>
    <t>#202641450100007942</t>
  </si>
  <si>
    <t>2026-01-22 10:38:34.19816</t>
  </si>
  <si>
    <t>FUNDACION TALENTOS DEL PACIFICO SOLICITA VISITA PARA CONCEPTO SANITARIO ENLA SEDE CANGUROS POTRETO GRANDE UBICADA EN LA CARRERA 28 D # 121 - 05</t>
  </si>
  <si>
    <t>#202641450100007952</t>
  </si>
  <si>
    <t>2026-01-22 10:38:35.168547</t>
  </si>
  <si>
    <t>PARA EL ÁREA DE SALUD PÚBLICA: SERVIMEDIC QUIRON SAS SOLICITUD DE ENTREGA DE MEDICAMENTOS DE EVENTOS DE INTERES EN SALUD PÚBLICA TB.</t>
  </si>
  <si>
    <t>#202641450100007962</t>
  </si>
  <si>
    <t>2026-01-22 10:40:34.774005</t>
  </si>
  <si>
    <t>LA SEÑORA CAROLINA ALVAREZ TAPIAS RADICA SOLICITUD DE HABILITACION DEL SERVICIO DE OTRAS ESPECIALIDADES CON CODIGO 356 PARA MASTOLOGIA.</t>
  </si>
  <si>
    <t>#202641450100007972</t>
  </si>
  <si>
    <t>2026-01-22 10:42:58.958911</t>
  </si>
  <si>
    <t>PARA EL GRUPO DE SALUD ASEGURAMIENTO: NOVEDAD DE HABILITACION POR APERTURA DE SERVICIOS PARA LA IPS: UNIDAD DE SALUD OCUPACIONAL-SEDE ACUARELA</t>
  </si>
  <si>
    <t>#202641450100007982</t>
  </si>
  <si>
    <t>2026-01-22 10:46:13.308175</t>
  </si>
  <si>
    <t>PARA EL GRUPO DE SALUD ASEGURAMIENTO: NOVEDAD DE  HABILITACION POR APERTURA DE SERVICIOS PARA LA IPS: UNIDAD DE SALUD OCUPACIONAL-SEDE CALI SUR</t>
  </si>
  <si>
    <t>#202641450100007992</t>
  </si>
  <si>
    <t>2026-01-22 10:46:15.066548</t>
  </si>
  <si>
    <t>FUNDACION TALENTOS DEL PACIFICO SOLICITA VISITA PARA CONCEPTO SANITARIO EN LA SEDE CANGUROS JUTA DE ACCION COMUNAL POTRERO GRANDE UBICADA EN LA CARRERA 28E CON CALLE 123 SECTOR 9</t>
  </si>
  <si>
    <t>#202641730100090932</t>
  </si>
  <si>
    <t>2026-01-22 10:49:35.683309</t>
  </si>
  <si>
    <t>correo contactenos:  TRAS 351252026</t>
  </si>
  <si>
    <t>#202641450200003551</t>
  </si>
  <si>
    <t>#202641450100008002</t>
  </si>
  <si>
    <t>2026-01-22 10:50:54.085931</t>
  </si>
  <si>
    <t>RESPUESTOS Y ACCESORIOS MOTOBIKERS RADICA FORMULARIO PARA SOLICITAR CONCEPTO SANITARIO DE ESTABLECIMIENTO</t>
  </si>
  <si>
    <t>#202641450100008012</t>
  </si>
  <si>
    <t>2026-01-22 11:05:38.885056</t>
  </si>
  <si>
    <t xml:space="preserve">FUNDACION TALENTOS DEL PACIFICO SOLICITA VISITA PARA CONCEPTO SANITARIO EN LA SEDE AZULEJOS UBICADA EN LA CALLE 69 #7 C 1 BIS - 04 </t>
  </si>
  <si>
    <t>#202641450100008022</t>
  </si>
  <si>
    <t>2026-01-22 11:09:46.033464</t>
  </si>
  <si>
    <t>FUNDACION TALENTOS DEL PACIFICO SOLICITA VISITA PARA CONCEPTO SANITARIO EN LA SEDE DE LA BIBLIOTECA PUBLICA ISABEL ALLENDE UBICADA EN LA CARRERA 7P CON CALLE 74 ESQUINA</t>
  </si>
  <si>
    <t>#202641450100008032</t>
  </si>
  <si>
    <t>2026-01-22 11:14:41.780663</t>
  </si>
  <si>
    <t xml:space="preserve">CASA DE JUSTICIA SILOE ENVÍA INVITACIÓN A LA JORNADA DE JUSTICIA, QUE SE LLEVARÁ A CABO EL DÍA SÁBADO 31 DE ENERO DE 2026, EN LA SEDE COMUNAL SAN JUDAS I, UBICADA EN LA CALLE 23 NO. 47-50, EN EL HORARIO DE 8:00 A. M. A 12:00 P. M, CON EL FIN DE PROMOVER LA CONVIVENCIA Y EL EJERCICIO DE LOS DERECHOS CIUDADANOS.
</t>
  </si>
  <si>
    <t>#202641450200004961</t>
  </si>
  <si>
    <t>#202641450100008042</t>
  </si>
  <si>
    <t>2026-01-22 11:30:53.706069</t>
  </si>
  <si>
    <t xml:space="preserve">STEPHANY BARBOSA BALANGUERA CON CC 1018462761 RADICA FORMULARIO DE INSCRIPCIÓN O REACTIVACION. PERSONA INDEPENDIENTE </t>
  </si>
  <si>
    <t>#202641450100008052</t>
  </si>
  <si>
    <t>2026-01-22 11:36:08.150488</t>
  </si>
  <si>
    <t>ORLANDO CASTRO CIFUENTE CON CC 11441331 RADICA FORMULARIO DE INSCRIPCIÓN O REACTIVACION. PERSONA INDEPENDIENTE</t>
  </si>
  <si>
    <t>#202641450100008062</t>
  </si>
  <si>
    <t>2026-01-22 11:41:23.155701</t>
  </si>
  <si>
    <t>JONNATHAN STIVENS PATIÑO PONILLA CON CC 1019044204 RADICA FORMULARIO DE INSCRIPCIÓN O REACTIVACION. PERSONA INDEPENDIENTE</t>
  </si>
  <si>
    <t>#202641450100008072</t>
  </si>
  <si>
    <t>2026-01-22 11:50:09.308854</t>
  </si>
  <si>
    <t>DENTIX COLOMBIA SAS RADICA FORMULARIO DE NOVEDADES CAMBIO DE DIRECTOR, GERENTE ADMINISTRADOR O RESPONSABLE.</t>
  </si>
  <si>
    <t>#202641450100008082</t>
  </si>
  <si>
    <t>2026-01-22 11:52:55.37396</t>
  </si>
  <si>
    <t>#202641450100008092</t>
  </si>
  <si>
    <t>2026-01-22 11:57:01.018096</t>
  </si>
  <si>
    <t>FIREXCOL S.A.S RADICA SOLICITUD DE INFORME TRIMESTRAL DE APLICACIÓN DE PLAGUICIDAS EN INTERIORES</t>
  </si>
  <si>
    <t>#202641210100005982</t>
  </si>
  <si>
    <t>2026-01-22 12:27:24.562944</t>
  </si>
  <si>
    <t>2026-01-22 12:27:24</t>
  </si>
  <si>
    <t>Admision de tutela Rad: 2026-00004 Accionante: Laura Juliana Cataño Montenegro</t>
  </si>
  <si>
    <t>#202641450100007781</t>
  </si>
  <si>
    <t>#202641730100092982</t>
  </si>
  <si>
    <t>2026-01-22 13:01:28.396713</t>
  </si>
  <si>
    <t>Concepto sanitario
NO ANEXA CERTIFICADO DE AMBULANCIA</t>
  </si>
  <si>
    <t>#202641730100093012</t>
  </si>
  <si>
    <t>2026-01-22 13:10:11.064414</t>
  </si>
  <si>
    <t>Buenas tardesRespetuosamente Me dirijo a ustedes con el motivo de solicitar se realice el control por generacion de humo del restaurante La Costillota Ubicada en la Cra15A con calle 52 del Barrio villacolombia La generacion de Humo de sus 8 barriles y un tren ahumador esta causando afectacion a mi salud y mi familiaEste restaurante no cuenta con chimenea o con disipador de humo</t>
  </si>
  <si>
    <t>#202641450100008112</t>
  </si>
  <si>
    <t>2026-01-22 13:51:22.58921</t>
  </si>
  <si>
    <t>DERECHO DE PETICION PARA EL MENOR JUAN SEBASTIAN ESTACION VALENCIA TI 1109195206 QUIEN REQUIERE AUTORIZACION DE TRATAMIENTO DE 12 SESIONES TERAPIA FONOAUDIOLOGICA INTEGRAL EN SITIO ESPECIALIZADO</t>
  </si>
  <si>
    <t>#202641450300014001</t>
  </si>
  <si>
    <t>#202641450100008122</t>
  </si>
  <si>
    <t>2026-01-22 14:46:47.369734</t>
  </si>
  <si>
    <t xml:space="preserve">CENTRO MEDICO COLSANITAS PREMIUM CIUDAD JARDIN RADICA DESISTIMIENTO DE LICENCIA POR BAJA DE EQUIPO DE RX CONVENCIONAL GENERAL ELECTRIC </t>
  </si>
  <si>
    <t>#202641450100008132</t>
  </si>
  <si>
    <t>2026-01-22 14:55:28.521786</t>
  </si>
  <si>
    <t>PROFAMILIA RADICA ENTREGA DE REPORTE GENERACIÓN DE RESIDUOS RH1 2 SEMESTRE 2025 ASOCIACIÓN PROFAMILIA CLINICA VERSALLES.</t>
  </si>
  <si>
    <t>#202641450100008142</t>
  </si>
  <si>
    <t>2026-01-22 15:00:09.762882</t>
  </si>
  <si>
    <t xml:space="preserve">PROFAMILIA RADICA ENTREGA DE REPORTE GENERACIÓN DE RESIDUOS RH1, ASOCIACIÓN PROFAMILIA CLINICA TEQUENDAMA </t>
  </si>
  <si>
    <t>#202641450100008162</t>
  </si>
  <si>
    <t>2026-01-22 15:29:33.798503</t>
  </si>
  <si>
    <t>PARA EL GRUPO DE SALUD AMBIENTAL: CASA ROSADA PARRILLA B X D SOLICITUD DE CONCEPTO SANITARIO</t>
  </si>
  <si>
    <t>#202641450100008172</t>
  </si>
  <si>
    <t>2026-01-22 15:34:10.573697</t>
  </si>
  <si>
    <t>NEURUM SAS RADICA FORMULARIO DE NOVEDADES PARA CIERRE DE SEDE</t>
  </si>
  <si>
    <t>#202641450100008182</t>
  </si>
  <si>
    <t>2026-01-22 15:46:30.276318</t>
  </si>
  <si>
    <t>DERECHO DE PETICION CON SOLICITUD DE QUE SE REALICE ACTULIZACION DE PLATAFORMA PAIWEB DE VACUNACION  PARA EL MENOR DIFERSON JOEL SANCHEZ CASTAÑEDA RC 1232820518</t>
  </si>
  <si>
    <t>#202641450200005451</t>
  </si>
  <si>
    <t>#202641450100008192</t>
  </si>
  <si>
    <t>2026-01-22 15:55:42.977104</t>
  </si>
  <si>
    <t>RED DE SALUD DEL ORIENTE EMPRESA SOCIAL DEL ESTADO RADICA PRESENTACION DEL PROYECTO DE INVERSION CUYO OBJETO ES LA REPOSICION Y AMPLIACION DEL AREA DE CIRUGIA Y PEDIATRIA DEL HOSPITAL CARLOS HOLMES TRUJILLO</t>
  </si>
  <si>
    <t>#202641730100095562</t>
  </si>
  <si>
    <t>2026-01-22 16:13:41.518922</t>
  </si>
  <si>
    <t>la nina tiene cirugia pendiente desde ano pasado interpuse una queja ante la secretaria de salud y me asignaron dos radicados para los examenes 2025003599544 en el hospital universitario y 2025003599518 en ciegos y sordos he intentado forma telefonica y ha sido imposible programarlos finalmente me dirigi hacia los dos prestadores de forma presencial y me manifestaron que no habia agenda la nina necesita esos dos examenes para continuar con su proceso quirurgico gracias por su apoyo</t>
  </si>
  <si>
    <t>#202641450300013491</t>
  </si>
  <si>
    <t>#202641450100008202</t>
  </si>
  <si>
    <t>2026-01-22 16:27:46.610728</t>
  </si>
  <si>
    <t>SERVICIOS DE EMERGENCIA MEDICA INTEGRAL S.A.S-SEDE PRINCIPAL, SOLICITA VISITA PARA CONCEPTO SANITARIO.</t>
  </si>
  <si>
    <t>#202641730100095872</t>
  </si>
  <si>
    <t>2026-01-22 17:59:24.990567</t>
  </si>
  <si>
    <t>concepto sanitario para el establecimiento alo mundocom</t>
  </si>
  <si>
    <t>#202641450100008212</t>
  </si>
  <si>
    <t>2026-01-22 18:54:48.255641</t>
  </si>
  <si>
    <t>FUNDACION TALENTOS DEL PACIFICO SOLICITA VISITA PARA CONCEPTO SANITARIO EN LA SEDE SEMBRANDO SUEÑOS UBICADA EN LA AVENIDA 5 OESTE #24 - 32</t>
  </si>
  <si>
    <t>#202641450100008222</t>
  </si>
  <si>
    <t>2026-01-22 19:07:51.957549</t>
  </si>
  <si>
    <t>FUNDACION TALENTOS DEL PACIFICO SOLICITA VISITA PARA CONCEPTO SANITARIO EN LA SEDE NUEVA AVENTURA UBICADA EN LA CARRERA 32A #49 - 00</t>
  </si>
  <si>
    <t>#202641450100008232</t>
  </si>
  <si>
    <t>2026-01-22 19:11:31.059943</t>
  </si>
  <si>
    <t>FUNDACION TALENTOS DEL PACIFICO SOLICITA VISITA PARA CONCEPTO SANITARRIO EN LA SEDE INFACIA FELIZ UBICADA EN LA CASETA COMUNAL LAS MINAS</t>
  </si>
  <si>
    <t>#202641450100008242</t>
  </si>
  <si>
    <t>2026-01-22 19:47:28.580802</t>
  </si>
  <si>
    <t>SUPERSALUD NOTIFICA RADICADO 20262100001492162 DEL USUARIO SULI DAYANA CUARTAS CANO CC 1006230610 INGRESA POR ACCIDENTE DE TRÁNSITO CON DISPONIBILIDAD DE SOAT, SOLICITA VALORACION  CON NEUROCIRUGÍA Y ESPECIALISTA EN DOLOR Y CUIDADOS PALIATIVOS EN LA IPS CLINICA CALI</t>
  </si>
  <si>
    <t>#202641450300013231</t>
  </si>
  <si>
    <t>#202641450100008252</t>
  </si>
  <si>
    <t>2026-01-22 20:01:27.359139</t>
  </si>
  <si>
    <t>SUPERSALUD NOTIFICA RADICADO 20252100028428432 DEL USUARIO SULI DAYANA CUARTAS CANO CC 1006230610 REFIERE QUE AÚN SE ENCUENTRA PENDIENTE LA PRESTACIÓN EFECTIVA DE LOS SIGUIENTES SERVICIOS: TERAPIA MODALIDADES HIDRÁULICAS E HÍDRICAS SOD CANTIDAD 12, PROGRAMACIÓN PARA TAC COLUMNA CERVICAL Y DORSAL, TAC DE CRÁNEO Y VALORACIÓN POR OFTALMOLOGÍA OCULOPLASTICA. AUTORIZACIÓN VIGENTE, POR LO CUAL SE REMITE AL GRUPO DE INSTRUCCIÓN POR CONCEPTO DE SIN SOLUCIÓN DE FONDO DEL RADICADO 202541450100168112</t>
  </si>
  <si>
    <t>#202641450300013721</t>
  </si>
  <si>
    <t>#202641450100008262</t>
  </si>
  <si>
    <t>2026-01-22 20:07:33.293597</t>
  </si>
  <si>
    <t>SUPERSALUD NOTIFICA RADICADO  20262100001401562 DEL USUARIO LEONEL CASSO RIVERA CC 10478653 INGRESA POR ACCIDENTE DE TRÁNSITO CON DISPONIBILIDAD DE SOAT, SOLICITA PROGRAMACION DE PROCEDIMIENTOS QUIRÚRGICOS EN INSTITUTO PARA NIÑOS CIEGOS Y SORDOS DEL VALLE DEL CAUCA</t>
  </si>
  <si>
    <t>#202641450300013401</t>
  </si>
  <si>
    <t>#202641450100008272</t>
  </si>
  <si>
    <t>2026-01-22 20:11:07.471659</t>
  </si>
  <si>
    <t>FUNDACION TALENTOS DEL PACIFICO SOLICITA VISITA PARA CONCEPTO SANITARIO EN LA SEDE FAMILIAS AL PODER UBICADA EN LA CALLE 1B OESTE #93 - 24</t>
  </si>
  <si>
    <t>#202641450100008282</t>
  </si>
  <si>
    <t>2026-01-22 20:13:33.162406</t>
  </si>
  <si>
    <t>SUPERSALUD NOTIFICA RADICADO 20262100001499772 DEL USUARIO YHON NEISON NAVARRO DEVIA CC 93239384 REPORTA  INSATISFACCIÓN POR FALTA DE OPORTUNIDAD EN LA ATENCIÓN POR PARTE DEL PERSONAL DE SALUD DEL SERVICIO DE URGENCIAS POR PARTE DE  IPS HOSPITAL DEPARTAMENTAL MARIO CORREA RENGIFO.</t>
  </si>
  <si>
    <t>#202641450300013251</t>
  </si>
  <si>
    <t>#202641450100008292</t>
  </si>
  <si>
    <t>2026-01-22 20:18:57.630138</t>
  </si>
  <si>
    <t xml:space="preserve">SUPERSALUD NOTIFICA RADICADO  20262100001464122 DEL USUARIO NAYELI ESPAÑA COTAZO CC 1193551199 INGRESA POR ACCIDENTE DE TRÁNSITO CON DISPONIBILIDAD DE SOAT, SOLICITA PROGRAMACINO DE PROCEDIMIENTOS QUIRÚRGICOS DE SINOVECTOMÍA DE RODILLA TOTAL POR ARTROSCOPIA, RECONSTRUCCIÓN DE LIGAMENTO CRUZADO CON INJERTO AUTÓLOGO O CON ALOINJERTO POR ARTROSCOPIA ANTERIOR EN LA IPS  FABILU S.A.S CLÍNICA COLOMBIA ES </t>
  </si>
  <si>
    <t>#202641450300013211</t>
  </si>
  <si>
    <t>#202641450100008302</t>
  </si>
  <si>
    <t>2026-01-22 20:31:47.720386</t>
  </si>
  <si>
    <t xml:space="preserve">SUPERSALUD NOTIFICA RADICADO 20252100030961352 DEL USUARIO JAVIER ALCIDES FLOREZ GIRALDO CC 17628449 INGRESA POR ACCIDENTE DE TRÁNSITO CON DISPONIBILIDAD DE SOAT, EN EL SERVICIO DE URGENCIAS , CAMA # 11, REQUIERE PROGRAMACION DE CIRUGIA DE HUESOS DE LA NARIZ EN LA IPS CLINICA NUEVA DE CALI SAS </t>
  </si>
  <si>
    <t>#202641450300015481</t>
  </si>
  <si>
    <t>#202641450100008312</t>
  </si>
  <si>
    <t>2026-01-22 20:38:19.25818</t>
  </si>
  <si>
    <t>SUPERSALUD NOTIFICA RADICADO 20262100001409142 DEL USUARIO CARLOS EDUARDO FIALLOS GOMEZ CE 1800866012 DE DE 92 AÑOS NO REGISTRA EN ADRES, REPORTA FALTA DE OPORTUNIDAD EN EL PROCESO DE REFERENCIA Y CONTRARREFERENCIA PENDIENTE DE VALORACION CON UROLOGÍA  EN EL HOSPITAL DE SAN JUAN DE DIOS</t>
  </si>
  <si>
    <t>#202641450300013691</t>
  </si>
  <si>
    <t>#202641450100008322</t>
  </si>
  <si>
    <t>2026-01-22 20:43:14.084261</t>
  </si>
  <si>
    <t>SUPERSALUD NOTIFICA RADICADO 20262100001603612 DEL USUARIO GLORIA LUCY CASTRO ZUÑIGA CC 34598882 INGRESA POR ACCIDENTE DE TRÁNSITO CON DISPONIBILIDAD DE SOAT, REQUIERE VALORACION CON ORTOPEDIA Y TRAUMATOLOGÍA EN LA IPS CLINICA COLOMBIA</t>
  </si>
  <si>
    <t>#202641450300013581</t>
  </si>
  <si>
    <t>#202641450100008332</t>
  </si>
  <si>
    <t>2026-01-22 20:48:26.635889</t>
  </si>
  <si>
    <t>SUPERSALUD NOTIFICA RADICADO 20262100001574252 DEL USUARIO EDWIN ALBERTO GOMEZ TROCHEZ CC 1144148650 REPORTA FALTA DE IDONEIDAD EN EL TALENTO HUMANO EN SALUD E INSATISFACCIÓN RELACIONADA CON INSUFICIENCIA O DEFICIENCIAS EN LA CALIDAD DE LA INFORMACIÓN BRINDADA AL USUARIO POR PARTE DE CENTRO MEDICO IMBANACO DE CALI S.A.</t>
  </si>
  <si>
    <t>#202641450300015801</t>
  </si>
  <si>
    <t>#202641450100008342</t>
  </si>
  <si>
    <t>2026-01-22 20:57:16.06913</t>
  </si>
  <si>
    <t>SUPERSALUD NOTIFICA RADICADO 20262100001530092 DEL USUARIO RICARDO ADOLFO MARIN ESPINOSA CC 6108481 INGRESA POR ACCIDENTE DE TRÁNSITO CON DISPONIBILIDAD DE SOAT, REQUIERE PROCEDIMIENTOS QUIRÚRGICOS  EN LA IPS CLINICA COLOMBIA</t>
  </si>
  <si>
    <t>#202641450300012881</t>
  </si>
  <si>
    <t>#202641450100008352</t>
  </si>
  <si>
    <t>2026-01-22 21:02:18.534065</t>
  </si>
  <si>
    <t>SUPERSALUD NOTIFICA RADICADO 20262100001552572 DEL USAURIO MANUEL CRISTOBAL TORRES VIDAL CC 1061198856 INGRESA POR ACCIDENTE DE TRÁNSITO CON DISPONIBILIDAD DE SOAT, REQUIERE VALORACION CON MEDICINA GENERAL EN LA IPS CLINICA VERSALLES S.A</t>
  </si>
  <si>
    <t>#202641450300015831</t>
  </si>
  <si>
    <t>#202641450100008362</t>
  </si>
  <si>
    <t>2026-01-22 21:07:42.348629</t>
  </si>
  <si>
    <t>SUPERSALUD NOTIFICA RADICADO 20265500001174252 DEL USUARIO STEVEN ALVAREZ POSSO CC 1151936433 INGRESA POR ACCIDENTE DE TRÁNSITO CON DISPONIBILIDAD DE SOAT REQUIERE PROGRAMACION CONSULTA DE PRIMERA VEZ ESPECIALISTA EN MEDICINA FÍSICA Y REHABILITACIÓN, CONSULTA DE PRIMERA VEZ EN DOLOR Y CUIDADOS PALIATIVOS, EN LA IPS FABILU S.A.S CLINICA COLOMBIA</t>
  </si>
  <si>
    <t>#202641450300014051</t>
  </si>
  <si>
    <t>#202641450100008372</t>
  </si>
  <si>
    <t>2026-01-22 21:13:36.402231</t>
  </si>
  <si>
    <t>SUPERSALUD NOTIFICA RADICADO 20262100001587592 DEL USUARIO YANETH MILENA MARTINEZ BENITEZ CC 1090340047 INGRESA POR ACCIDENTE DE TRÁNSITO CON DISPONIBILIDAD DE SOAT REQUIERE REQUIERE 1.RADIOGRAFÍA DE CADERA O ARTICULACIÓN COXO FEMORAL AP LATERAL</t>
  </si>
  <si>
    <t>#202641450300013301</t>
  </si>
  <si>
    <t>#202641450100008382</t>
  </si>
  <si>
    <t>2026-01-22 21:20:10.505886</t>
  </si>
  <si>
    <t>SUPERSALUD NOTIFICA RADICADO 20262100001576782 DEL USUARIO YOJHAN DAVID PERDOMO MUELAS CC 1064437201 INGRESA POR ACCIDENTE DE TRÁNSITO CON DISPONIBILIDAD DE SOAT REQUIERE REQUIERE PROCEDIMIENTOS QUIRÚRGICOS , EN LA IPS FABILU S.A.S CLINICA COLOMBIA</t>
  </si>
  <si>
    <t>#202641450300013051</t>
  </si>
  <si>
    <t>#202641450100008392</t>
  </si>
  <si>
    <t>2026-01-22 21:25:04.870578</t>
  </si>
  <si>
    <t>SUPERSALUD NOTIFICA RADICADO 20262100001606122 DEL USUARIO CHRISTIAN ANDRES CAICEDO VERA CC 1144143515 INGRESA POR ACCIDENTE DE TRÁNSITO CON DISPONIBILIDAD DE SOAT REQUIERE REQUIERE PROCEDIMIENTOS QUIRÚRGICOS , EN LA IPS CENTRO MEDICO IMBANACO DE CALI S.A.</t>
  </si>
  <si>
    <t>#202641450300013121</t>
  </si>
  <si>
    <t>#202641450100008402</t>
  </si>
  <si>
    <t>2026-01-22 21:30:57.010564</t>
  </si>
  <si>
    <t>SUPERSALUD NOTIFICA RADICADO 20262100001607242 DEL USUARIO  RAUL ALFONSO BONILLA PUENTES CC 16599532 REPORTA INSATISFACCIÓN POR FALTA DE OPORTUNIDAD EN LA ATENCIÓN POR PARTE DEL PERSONAL DE SALUD  DEL  SERVICIO DE URGENCIAS  DE LA E.S.E. HOSPITAL CARLOS CARMONA MONTOYA IPS E.S.E.</t>
  </si>
  <si>
    <t>#202641450300013981</t>
  </si>
  <si>
    <t>#202641450100008412</t>
  </si>
  <si>
    <t>2026-01-22 21:36:15.924446</t>
  </si>
  <si>
    <t>SUPERSALUD NOTIFICA RADICADO 20262100001583222 DEL USUARIO LUCY LILIANA GONZALEZ SALAZAR CC 29506401 REPORTA FALLAS O IRREGULARIDADES EN EL MANEJO TÉCNICO DE LA HISTORIA CLÍNICA Y/O REGISTROS ASISTENCIALES POR PARTE DE LA IPS FABILU S.A.S CLINICA COLOMBIA ES</t>
  </si>
  <si>
    <t>#202641450300013751</t>
  </si>
  <si>
    <t>#202641450100008422</t>
  </si>
  <si>
    <t>2026-01-22 21:42:27.755099</t>
  </si>
  <si>
    <t>SUPERSALUD NOTIFICA RADICADO 20269500101381052 DEL USUARIO JUMAIRA RAMIREZ DE 16197625 NO CUENTA CON AFILIACIÓN A NINGUNA EPS. SOLICITAR APOYO PARA LA REGULARIZACIÓN Y EL ACCESO A SERVICIOS DE SALUD, EN EL MOMENTO ESTOY REPORTADA COMO PACIENTE DE TUBERCULOSIS, REQUIERE REALIZAR LOS RESPECTIVOS EXÁMENES MÉDICOS.</t>
  </si>
  <si>
    <t>#202641450300017451</t>
  </si>
  <si>
    <t>#202641450100008432</t>
  </si>
  <si>
    <t>2026-01-22 21:47:30.547527</t>
  </si>
  <si>
    <t>SUPERSALUD NOTIFICA RADICADO 20262100001573022 DEL USUARIO YEINSON YAIR MAMBUSCAY SANCHEZ CC 1060873102 INGRESA POR ACCIDENTE DE TRÁNSITO CON DISPONIBILIDAD DE SOAT REQUIERE REQUIERE PROCEDIMIENTOS QUIRÚRGICOS , EN LA IPSINVERSIONES EN SALUD DEL VALLE SAS CLINICA CALI</t>
  </si>
  <si>
    <t>#202641450300013611</t>
  </si>
  <si>
    <t>#202641450100008442</t>
  </si>
  <si>
    <t>2026-01-22 21:53:28.07501</t>
  </si>
  <si>
    <t>SUPERSALUD NOTIFICA RADICADO 20262100001539742 DEL USUARIO LUIS EDUARDO PENAGOS LOZANO CC 16675742 REPORTA FALLAS EN LA PRÁCTICA MÉDICA  Y FALTA DE IDONEIDAD EN EL TALENTO HUMANO EN SALUD  POR PARTE DEL HOMECARE CUIDARTE EN CASA SAS</t>
  </si>
  <si>
    <t>#202641450300014031</t>
  </si>
  <si>
    <t>#202641450100008452</t>
  </si>
  <si>
    <t>2026-01-22 21:59:19.919859</t>
  </si>
  <si>
    <t>SUPERSALUD NOTIFICA RADICADO 20262100001579382 DEL USUARIO JULIO ALBERTO ROMERO CELEDON CE 22058078 MIGRANTE SIN  AFILIACION A EAPB REQUIERE VALORACION CON MEDICINA GENERAL</t>
  </si>
  <si>
    <t>#202641210100006382</t>
  </si>
  <si>
    <t>2026-01-22 22:02:02.602708</t>
  </si>
  <si>
    <t>Admision de tutela Rad: 2026-00028 Accionante: Mayra Alejandra Tabares Agredo</t>
  </si>
  <si>
    <t>#202641450100008462</t>
  </si>
  <si>
    <t>2026-01-22 22:03:39.494868</t>
  </si>
  <si>
    <t xml:space="preserve">SUPERSALUD NOTIFICA RADICADO 20262100001579832 DEL USUARIO MARIA ALEJANDRA GONZALEZ GONZALEZ CE 18006495 MIGRANTE SIN AFILIACION A EAPB REQUIERE VALORACION CON MEDICINA GENERAL </t>
  </si>
  <si>
    <t>#202641450100008472</t>
  </si>
  <si>
    <t>2026-01-22 22:09:18.748097</t>
  </si>
  <si>
    <t>SUPERSALUD NOTIFICA RADICADO 20262100001599782 DEL USUARIO LURDES JIMENEZ JIMENEZ CC 1060990917 INGRESA POR ACCIDENTE DE TRÁNSITO CON DISPONIBILIDAD DE SOAT REQUIERE CIRUGIA POR ARTROSCOPIA.</t>
  </si>
  <si>
    <t>#202641450300013071</t>
  </si>
  <si>
    <t>2026-01-24 00:00:00</t>
  </si>
  <si>
    <t>#202641450100008492</t>
  </si>
  <si>
    <t>2026-01-22 22:22:58.3596</t>
  </si>
  <si>
    <t>SUPERSALUD ENVIA SOLICITUD REVISIÓN CONDICIONES DE HABILITACIÓN (INSTALACIONES FÍSICAS) CLÍNICAS POLICÍA NACIONAL SANTIAGO DE CALI, VALLE DEL CAUCA.</t>
  </si>
  <si>
    <t>#202641450300014551</t>
  </si>
  <si>
    <t>#202641450100008502</t>
  </si>
  <si>
    <t>2026-01-22 22:29:13.974485</t>
  </si>
  <si>
    <t>BENEMERITO CUERPO DE BOMBEROS VOLUNTARIOS DE CALI ENVIA DENUNCIA/QUEJA SOBRE SITUACIÓN PRESENTADA EN EL HOSPITAL DE SILOÉ, CON UNA MÉDICA QUE FUE NEGLIGENTE EN LA ATENCIÓN DE UN PACIENTE QUE FALLECIÓ.</t>
  </si>
  <si>
    <t>#202641450100008512</t>
  </si>
  <si>
    <t>2026-01-22 22:33:56.49015</t>
  </si>
  <si>
    <t>MINISTERIO DE DEFENSA NACIONAL POLICIA NACIONAL ENVIA RESPUESTA A COMPROMISOS REUNIÓN REGULACIÓN DE LAS ACTIVIDADES DE VELACIÓN DE CADÁVERES EN LA CIUDAD</t>
  </si>
  <si>
    <t>JAIME.PINCHAO</t>
  </si>
  <si>
    <t>#202641450100008522</t>
  </si>
  <si>
    <t>2026-01-22 23:45:32.593271</t>
  </si>
  <si>
    <t>FUNDACION TALENTOS DEL PACIFICO SOLICITA VISITA PARA CONCEPTO SANITARIO EN LA SEDE CORTIJO UBICADA EN CALLE 3 OESTE #53A - 20</t>
  </si>
  <si>
    <t>#202641450100008532</t>
  </si>
  <si>
    <t>2026-01-22 23:50:40.625083</t>
  </si>
  <si>
    <t xml:space="preserve">FUNDACION TALENTOS DEL PACIFICO SOLICITA VISITA PARA CONCEPTO SANITARIO EN LA SEDE BRISAS DE MAYO UBICADA EN LA CARRERA 54 OESTE #10 - 28 </t>
  </si>
  <si>
    <t>#202641450100008542</t>
  </si>
  <si>
    <t>2026-01-22 23:54:38.614044</t>
  </si>
  <si>
    <t>FUNDACION TALENTOS DEL PACIFICO SOLICITA VISITA PARA CONCEPTO SANITARIO EN LA SEDE CUNA DE CAMPEONES UBICADA EN LA DIAGONAL 51 #7 - 95</t>
  </si>
  <si>
    <t>#202641450100008552</t>
  </si>
  <si>
    <t>2026-01-22 23:58:19.317799</t>
  </si>
  <si>
    <t>FUNDACION TALENTOS DEL PACIFICO SOLICITA VISITA PARA CONCEPTO SANITARIO EN LA SEDE REMANSOS DE AMOR UBICADA EN LA CALLE 125 A CON CARRERA 26</t>
  </si>
  <si>
    <t>#202641450100008562</t>
  </si>
  <si>
    <t>2026-01-23 00:02:43.110236</t>
  </si>
  <si>
    <t>2026-02-13 00:00:00</t>
  </si>
  <si>
    <t>FUNDACION TALENTOS DEL PACIFICO SOLICITA VISITA PARA CONCEPTO SANITARIO EN LA SEDE PROGRESANDO JUNTOS UBICADA EN LA CALLE 80 D CON CARRERA 24F - 25</t>
  </si>
  <si>
    <t>#202641450100008572</t>
  </si>
  <si>
    <t>2026-01-23 08:07:56.919875</t>
  </si>
  <si>
    <t>DROGUERÍAS SALUD MAS SEDE LA QUINTA ENVÍA SOLICITUD PARA CAMBIO DE DIRECTOR TÉCNICO SEDE PASO ANCHO</t>
  </si>
  <si>
    <t>#202641450100008582</t>
  </si>
  <si>
    <t>2026-01-23 08:20:14.770482</t>
  </si>
  <si>
    <t>CHRISTUS SINERGIA SALUD S.A.S RADICA FORMULARIO DE NOVEDADES PARA APERTURA DE SERVICIO.</t>
  </si>
  <si>
    <t>#202641450100008592</t>
  </si>
  <si>
    <t>2026-01-23 08:27:03.65112</t>
  </si>
  <si>
    <t>COOMACOVALLE (UTS) LA ESTRELLA RADICA FORMULARIO PARA SOLICITAR CONCEPTO SANITARIO DE ESTABLECIMIENTO, UBICADO EN LA CALLE 8 OESTE # 41A - 16 COMUNA 20</t>
  </si>
  <si>
    <t>#202641730100097652</t>
  </si>
  <si>
    <t>2026-01-23 09:27:06.292344</t>
  </si>
  <si>
    <t>SOLICITUD COMPROBANTE DE PAGO FACTURAS PENDIENTES POR CANCELAR POR CONCEPTO DE LIQUIDACION MENSUAL DE AFILIADOS AL MUNCIPIO DE SANTIAGO DE CALI VALLE DEL CAUCA CORRESPONDIENTE A LA VIGENCIA DE 2015 POR VALOR  25075 ATENTAMENTE GESTION CARTERA OPERACIONES FAMISANAR</t>
  </si>
  <si>
    <t>#202641450100008602</t>
  </si>
  <si>
    <t>2026-01-23 09:47:28.551674</t>
  </si>
  <si>
    <t>PARA EL GRUPO DE SALUD ASEGURAMIENTO: NOVEDAD DE  HABILITACION POR APERTURA DE SERVICIOS PARA LA IPS: SOCIEDAD INTEGRAL DE ESPECIALISTAS EN SALUD SAA-SEDE CALI</t>
  </si>
  <si>
    <t>#202641450100008612</t>
  </si>
  <si>
    <t>2026-01-23 10:46:55.190884</t>
  </si>
  <si>
    <t>ADULTO MAYOR JORGE AMIN ANDRADE CC 6095441 CON SOLICITUD DE PROCEDIMIENTO DE PROSTATA Y ENTREGA DE MEDICAMENTOS PENDIENTES</t>
  </si>
  <si>
    <t>#202641450300013641</t>
  </si>
  <si>
    <t>#202641450100008622</t>
  </si>
  <si>
    <t>2026-01-23 10:50:18.086213</t>
  </si>
  <si>
    <t>JUAN CARLOS CASTRO PAZ CON CC 10487407 RADICA DERECHO DE PETICIÓN SOLICITANDO SE REALICE VISITA DE INSPECCIÓN AL ESTABLECIMIENTO COMERCIAL TIENDA MONARCA, UBICADO EN LA CALLE 82 NO. 23-17. LO ANTERIOR, DEBIDO A QUE EN HORAS NOCTURNAS SE PRESENTA EXCESO EN EL VOLUMEN DE LA MÚSICA, LA CUAL SE TRANSMITE DE MANERA DIRECTA HACIA LA VIVIENDA, IMPIDIENDO EL DESCANSO NORMAL Y AFECTANDO LA TRANQUILIDAD MÍA Y DE MI FAMILIA.</t>
  </si>
  <si>
    <t>#202641450100008632</t>
  </si>
  <si>
    <t>2026-01-23 11:25:21.657721</t>
  </si>
  <si>
    <t>INDUSTRIAS MG RADICA FORMULARIO PARA SOLICITAR CONCEPTO SANITARIO DE ESTABLECIMIENTO</t>
  </si>
  <si>
    <t>#202641450100008642</t>
  </si>
  <si>
    <t>2026-01-23 11:26:22.520087</t>
  </si>
  <si>
    <t>PARA EL GRUPO DE SALUD ASEGURAMIENTO: NOVEDAD DE  HABILITACION PARA LA IPS:  TERCERIZAR S.A.S SEDE SURETYSST</t>
  </si>
  <si>
    <t>#202641450100008652</t>
  </si>
  <si>
    <t>2026-01-23 11:39:41.110149</t>
  </si>
  <si>
    <t>ELPIDIO MANUEL RADICA FORMULARIO DE NOVEDADES PARA APERTURA DE SEDE UBICADO EN LA CALLE 38N #6N - 45</t>
  </si>
  <si>
    <t>#202641620100001982</t>
  </si>
  <si>
    <t>2026-01-23 11:47:04.830492</t>
  </si>
  <si>
    <t xml:space="preserve">DERECHO DE PETICIÓN COLECTIVO POR PERTURBACIÓN A LA TRANQUILIDAD   Y VIOLACIÓN DE LAS NORMAS DE CONVIVENCIA. HENRY  RAMON VILLALOBOS </t>
  </si>
  <si>
    <t>#202641730100100032</t>
  </si>
  <si>
    <t>2026-01-23 11:47:50.117908</t>
  </si>
  <si>
    <t>CORREO CONTACTENOS: Radicación Derecho de Petición –Salud - Acceso continuo y sin dilaciones a TRH</t>
  </si>
  <si>
    <t>#202641450300016971</t>
  </si>
  <si>
    <t>#202641450100008662</t>
  </si>
  <si>
    <t>2026-01-23 11:55:54.190765</t>
  </si>
  <si>
    <t>FUNDACION TALENTOS DEL PACIFICO SOLICITA VISITA PARA CONCEPTO SANITARIO EN LA SEDE SUEÑOS DE ALGODON UBICADA EN LA CARRERA 73 A #1-17</t>
  </si>
  <si>
    <t>#202641450100008672</t>
  </si>
  <si>
    <t>2026-01-23 11:57:53.868568</t>
  </si>
  <si>
    <t>LUIS CARLOS BEDOYA GUAMPE CON CC 94308963 RADICA DERECHO DE PETICIÓN SOLICITANDO LA HISTORIA CLINICA DE LA EPS SALUDCOOP EN EL AÑO 2014.</t>
  </si>
  <si>
    <t>#202641450300014441</t>
  </si>
  <si>
    <t>#202641450100008682</t>
  </si>
  <si>
    <t>2026-01-23 12:03:21.755382</t>
  </si>
  <si>
    <t>FUNDACION TALENTOS DEL PACIFICO SOLICITA VISITA PARA CONCEPTO SANITARIO EN LA SEDE EL RINCON DE LOS SABIOS UBICADOS EN LA CARRERA 73A # 1-17</t>
  </si>
  <si>
    <t>#202641450100008702</t>
  </si>
  <si>
    <t>2026-01-23 12:08:25.747094</t>
  </si>
  <si>
    <t>FUNDACION TALENTOS DEL PACIFICO SOLICITA VISITA PARA CONCEPTO SANITARIO EN LA SEDE JARDIN DE LOS SUEÑOS UBICADA EN LA CARRERA 74 #2 BIS - 04</t>
  </si>
  <si>
    <t>#202641450100008712</t>
  </si>
  <si>
    <t>2026-01-23 12:12:47.323924</t>
  </si>
  <si>
    <t>FUNDACION TALENTOS DEL PACIFICO SOLICITA VISITA PARA CONCEPTO SANITARIO EN LA SEDE EDUCANDO CON AMOR UBICADA EN LA CALLE 57 CON CALLE 47A - 01</t>
  </si>
  <si>
    <t>#202641730100100412</t>
  </si>
  <si>
    <t>2026-01-23 12:18:59.712549</t>
  </si>
  <si>
    <t>mi esposo es paciente oncologico con  metastasis el dia 18 de julio del 2024 fue operado y des de entonces se encuentra sangrando por la uretra sin mejoria a pesar de medicamentos el dia 9 de enero tuvo cita medica y el doctor le envio 30 secciones de camara  hiperbarica la cual fue solicitada a sanitas con radicado  689221 y fue negada</t>
  </si>
  <si>
    <t>#202641450300014681</t>
  </si>
  <si>
    <t>PABLO.LIZCANO</t>
  </si>
  <si>
    <t>#202641730100100552</t>
  </si>
  <si>
    <t>2026-01-23 12:32:30.988022</t>
  </si>
  <si>
    <t>para solicitar un llamad alas amubulancia tomar medidas de velocidad hoy 23 enero 2026  alas 11 21 am en la direccion calle  81   8 a 12 puerto mallarino cojieron un perrito y de la velocidad que ivan no se dieron cuenta se lo llevaron en rollado en las llantas y casi cojen una senora</t>
  </si>
  <si>
    <t>#202641450300016211</t>
  </si>
  <si>
    <t>#202641450100008722</t>
  </si>
  <si>
    <t>2026-01-23 12:42:03.248244</t>
  </si>
  <si>
    <t>ALOJAMIENTO LA MARTINA SAS RADICA FORMULARIO PARA SOLICITAR CONCEPTO SANITARIO DE ESTABLECIMIENTO</t>
  </si>
  <si>
    <t>#202641450100008732</t>
  </si>
  <si>
    <t>2026-01-23 13:16:57.328385</t>
  </si>
  <si>
    <t>INSTITUTO DE RELIGIOSAS DE SAN JOSE DE GERONA-CLNICA NUESTRA SEÑORA DE LOS REMEDIOS RADICA SOLICITUD DE LICENCIA PARA PRACTICA MEDICA DE EQUIPOS GENERADORES DE RADIACION IONIZANTE</t>
  </si>
  <si>
    <t>#202641450100008742</t>
  </si>
  <si>
    <t>2026-01-23 13:27:16.005224</t>
  </si>
  <si>
    <t>RADICA PRESENTACION DE INDICADORES DE GESTION INTEGRAL DE RESIDUOS EN ATENCION EN SALUD EN EL DISTRITO DE SANTIAGO DE CALI 2025</t>
  </si>
  <si>
    <t>#202641450100008752</t>
  </si>
  <si>
    <t>2026-01-23 13:31:10.421166</t>
  </si>
  <si>
    <t xml:space="preserve">CUENTA DE ALTO COSTO - CAC ENVÍA INVITACIÓN PARA INSCRIPCIÓN PARA EL DÍA 30 DE ENERO </t>
  </si>
  <si>
    <t>#202641210100006712</t>
  </si>
  <si>
    <t>2026-01-23 14:05:30.996554</t>
  </si>
  <si>
    <t>2026-01-23 14:05:30</t>
  </si>
  <si>
    <t>Admision de tutela Rad: 2026-00024 Accionante: Lucy Beatriz Camelo Cárdenas</t>
  </si>
  <si>
    <t>#202641450100007791</t>
  </si>
  <si>
    <t>#202641450100008762</t>
  </si>
  <si>
    <t>2026-01-23 14:08:04.883071</t>
  </si>
  <si>
    <t>FUNDACION ACCION POR COLOMBIA RADICA FORMULARIO PARA SOLICITAR CONCEPTO SANITARIO DE ESTABLECIMIENTO IE LA MERCE, UBICADO EN LA CALLE 47 # 4E - 30</t>
  </si>
  <si>
    <t>#202641210100006722</t>
  </si>
  <si>
    <t>2026-01-23 14:22:08.34579</t>
  </si>
  <si>
    <t>2026-01-23 14:22:08</t>
  </si>
  <si>
    <t>Admision de tutela Rad: 2026-00001 Accionante: Martha Luz Pelaez Sabogal</t>
  </si>
  <si>
    <t>#202641450100007801</t>
  </si>
  <si>
    <t>#202641730100101642</t>
  </si>
  <si>
    <t>2026-01-23 14:22:49.896985</t>
  </si>
  <si>
    <t>solicitud de concepto de salud para evento unanimes 2026</t>
  </si>
  <si>
    <t>#202641450100008772</t>
  </si>
  <si>
    <t>2026-01-23 14:27:15.415652</t>
  </si>
  <si>
    <t xml:space="preserve">MIGUEL ANGEL MERINO CON CC 14997704 RADICA DERECHO DE PETICIÓN SOLICITANDO QUE LA CIRUGÍA SEA PROGRAMADA Y REALIZADA DE MANERA PRIORITARIA, TENIENDO EN CUENTA QUE PADECE UNA HERNIA DISCAL A NIVEL L3, LA CUAL LE GENERA DOLORES LUMBARES CRÓNICOS DE ALTA INTENSIDAD, QUE SE IRRADIAN DESDE LOS GLÚTEOS HASTA LOS MIEMBROS INFERIORES, AFECTANDO GRAVEMENTE SU CALIDAD DE VIDA. ES IMPORTANTE RESALTAR QUE DESDE EL AÑO 2024 CUENTA CON ORDEN MÉDICA PARA LA REALIZACIÓN DE DICHO PROCEDIMIENTO QUIRÚRGICO; SIN EMBARGO, A LA FECHA NO HA SIDO POSIBLE SU EJECUCIÓN, 
</t>
  </si>
  <si>
    <t>#202641450300013821</t>
  </si>
  <si>
    <t>#202641210100006732</t>
  </si>
  <si>
    <t>2026-01-23 14:32:22.834302</t>
  </si>
  <si>
    <t>2026-01-23 14:32:22</t>
  </si>
  <si>
    <t>Admision de tutela Rad: 2026-00005 Accionante: Alvaro Sierra Mejia</t>
  </si>
  <si>
    <t>#202641450100007481</t>
  </si>
  <si>
    <t>#202641450100008782</t>
  </si>
  <si>
    <t>2026-01-23 14:32:48.015389</t>
  </si>
  <si>
    <t>TEKER SALUD S.A.S RADICA FORMULARIO DE NOVEDADES PARA APERTURA DE SERVICIO.</t>
  </si>
  <si>
    <t>#202641450100008792</t>
  </si>
  <si>
    <t>2026-01-23 14:53:04.628909</t>
  </si>
  <si>
    <t>FUNDACION TALENTOS DEL PACIFICO SOLICITA VISITA PARA CONCEPTO SANITARIO EN LA SEDE CONQUISTADORES DE LA VIDA UBICADA EN LA CALLE 18 # 8A - 15</t>
  </si>
  <si>
    <t>#202641450100008802</t>
  </si>
  <si>
    <t>2026-01-23 14:57:39.94898</t>
  </si>
  <si>
    <t>FUNDACION TALENTOS DEL PACIFICO SOLICITA  VISITA PARA CONCEPTO SANITARIO EN LA SEDE EXPLORAR UBICADA EN LA CALLE 1A OESTE #93 - 24</t>
  </si>
  <si>
    <t>#202641450100008812</t>
  </si>
  <si>
    <t>2026-01-23 15:02:52.707448</t>
  </si>
  <si>
    <t xml:space="preserve">MINISTERIO DE SALUD ENVÍA  COMUNICACIÓN Y RESOLUCIÓN # 030 DE 2026, DESAGREGACION Y ASIGNACIÓN RECURSOS DE LA ULTIMA DOCEACA DEL SGP DE LA VIGENCIA 2025, DOCUMENTO DE DISTRIBUCIÓN SGP - 104 2026  </t>
  </si>
  <si>
    <t>#202641450100008822</t>
  </si>
  <si>
    <t>2026-01-23 15:03:23.710583</t>
  </si>
  <si>
    <t xml:space="preserve">FUNDACION TALENTOS DEL PACIFICO SOLICITA VISITA PARA CONCEPTO SANITARIO EN LA SEDE SELVA LAS PALMAS UBICADA EN LA CALLE 1A OESTE #93 - 24 </t>
  </si>
  <si>
    <t>#202641450100008832</t>
  </si>
  <si>
    <t>2026-01-23 15:12:56.610021</t>
  </si>
  <si>
    <t>FUNDACION TALENTOS DEL PACIFICO SOLICITA VISITA PARA CONCEPTO SANITARIO EN LA SEDE LA SELVA JAGUARES UBICADA EN LA CALLE 71A # 1A3 - 29</t>
  </si>
  <si>
    <t>#202641450100008842</t>
  </si>
  <si>
    <t>2026-01-23 15:21:41.775824</t>
  </si>
  <si>
    <t>LA SEÑORA FANNY TATIANA CELEITA GUATIBONZA ENVIA DERECHO DE PETICION, SOLICITANDO QUE REVISE RECOMENDACIONES MÉDICO-LABORALES DE CENDIATRA, QUE EMITIÓ RECOMENDACIONES MÉDICO-LABORALES QUE A MI CONSIDERACIÓN, NO GUARDAN COHERENCIA CON LO CONSIGNADO EN LA HISTORIA CLÍNICA OCUPACIONAL, NI CON LAS RESTRICCIONES EMITIDAS POR MI MÉDICO PSIQUIATRA TRATANTE, PARTICULARMENTE CON LA RESTRICCIÓN FRENTE AL MANEJO DE ELEMENTOS CORTOPUNZANTES, OMISIÓN DE LAS RESTRICCIONES DE TELETRABAJO RECOMENDADAS POR MI PSIQUIATRA, FALTA DE CLARIDAD FRENTE A LA GARANTÍA DE ASISTENCIA A CONTROLES MÉDICOS.</t>
  </si>
  <si>
    <t>#202641450300013871</t>
  </si>
  <si>
    <t>#202641450100008852</t>
  </si>
  <si>
    <t>2026-01-23 15:25:51.119055</t>
  </si>
  <si>
    <t xml:space="preserve">FUNDACION TALENTOS DEL PACIFICO SOLICITA VISITA PARA CONCEPTO SANITARIO EN LA SEDE LA SELVA BAMBI UBICADA EN LA CALLE 14 # 47 - 10 </t>
  </si>
  <si>
    <t>#202641450100008862</t>
  </si>
  <si>
    <t>2026-01-23 15:29:02.85687</t>
  </si>
  <si>
    <t>FUNDACION TALENTOS DEL PACIFICO SOLICITA VISITA PARA CONCEPTO SANITARIO EN LA SEDE 28D #124 A - 20</t>
  </si>
  <si>
    <t>#202641450100008872</t>
  </si>
  <si>
    <t>2026-01-23 15:32:29.649439</t>
  </si>
  <si>
    <t xml:space="preserve">FUNDACION TALENTOS DEL PACIFICO SOLICITA VISITA PARA CONCEPTO SANITAERIO EN LA SEDE CARRERA 100 A 2 CALLE 1 E OESTE </t>
  </si>
  <si>
    <t>#202641450100008882</t>
  </si>
  <si>
    <t>2026-01-23 15:38:41.347146</t>
  </si>
  <si>
    <t>FUNDACION TALENTOS DEL PACIFICO SOLIICTA VISITA PARA CONCEPTO SANITARIO EN LA SEDE LA SELVA CANGUROS UBICADA EN LA CALLE 14 #48A - 32</t>
  </si>
  <si>
    <t>#202641730100103132</t>
  </si>
  <si>
    <t>2026-01-23 15:40:55.485079</t>
  </si>
  <si>
    <t>MUY BUENAS TARDES SOLICITO VISITA A MI ESTABLECIMIENTO COMERCIAL TIENDA NATURISTA GRUPO NATIVOS R Y J SAS UBICADO CALLE 6 29 34 BARRIO 3 DE JULIO  MUCHAS GRACIAS POR SUN ATENCION</t>
  </si>
  <si>
    <t>#202641450100008892</t>
  </si>
  <si>
    <t>2026-01-23 15:45:07.435461</t>
  </si>
  <si>
    <t>FUNDACION TALENTOS DEL PACIFICO SOLICITA VISITA PARA CONCEPTO SANITARIO EN LA SEDE MANUELA BELTRAN UBICADA EN LA CALLE 112 #J - 148</t>
  </si>
  <si>
    <t>#202641450100008902</t>
  </si>
  <si>
    <t>2026-01-23 15:49:50.650793</t>
  </si>
  <si>
    <t>FUNDACION TALENTOS DEL PACIFICO SOLICITA VISITA PARA CONCEPTO SANITARIO EN LA SEDE MARROQUIN UBICADA EN LA CARRERA 26 P3 #87 - 71</t>
  </si>
  <si>
    <t>#202641450100008912</t>
  </si>
  <si>
    <t>2026-01-23 15:54:13.543722</t>
  </si>
  <si>
    <t xml:space="preserve">FUNDACION TALENTOS DEL PACIFICO SOLICITA V ISITA PARA CONCEPTO SANITARIO EN LA SEDE TIERRA BLANCA UBICADA EN LA CALLE 7 OESTE #48 A-1  </t>
  </si>
  <si>
    <t>#202641450100008922</t>
  </si>
  <si>
    <t>2026-01-23 16:10:50.872366</t>
  </si>
  <si>
    <t xml:space="preserve">PARA EL GRUPO DE SALUD ASEGURAMIENTO: NOVEDAD POR CIERRE DE HABILITACION COMO PROFESIONAL INDEPENDIENTE. </t>
  </si>
  <si>
    <t>#202641450100008932</t>
  </si>
  <si>
    <t>2026-01-23 16:18:05.787183</t>
  </si>
  <si>
    <t>PARA EL GRUPO SANCIONATORIO: CONJUNTO RESIDENCIAL RINCON DEL CAMPESTRE II RADICA SOPORTES DE RESOLUCION 1803 DE PROCESO ADMINISTRATIVO SANCIONATORIO N. 2023-07-0367</t>
  </si>
  <si>
    <t>#202641730100104022</t>
  </si>
  <si>
    <t>2026-01-23 16:25:49.980287</t>
  </si>
  <si>
    <t xml:space="preserve">SOLICITUD DE CONTINUIDAD DEL HOME CARE SAN JUAN </t>
  </si>
  <si>
    <t>#202641450300017261</t>
  </si>
  <si>
    <t>#202641450100008942</t>
  </si>
  <si>
    <t>2026-01-23 16:26:23.444692</t>
  </si>
  <si>
    <t>EL MINISTERIO DE SALUD Y PROTECCION SOCIAL ENVIA SOLICITUD DE INFORMACION DE MANERA PRIORITARIA LA VALIDACIÓN DE LA POBLACIÓN DESPARASITADA Y DEL INVENTARIO DE MEDICAMENTOS CON CORTE AL 31 DE DICIEMBRE DE 2025,  PARA LA ESTRUCTURACIÓN Y PLANEACIÓN DEL PROGRAMA DE DESPARASITACIÓN, DICHA INFORMACIÓN DEBERÁ SER REPORTADA EN EL FORMATO HTS DEL MINISTERIO DE SALUD, EN EL CUAL DEBE ENCONTRARSE VALIDADA LA POBLACIÓN DESPARASITADA CORRESPONDIENTE A PRIMERA Y SEGUNDA RONDA, SEGÚN APLIQUE PARA CADA TERRITORIO.</t>
  </si>
  <si>
    <t>#202641450100008952</t>
  </si>
  <si>
    <t>2026-01-23 16:28:00.027073</t>
  </si>
  <si>
    <t xml:space="preserve">SUPERSALUD NOTIFICA RADICADO 20259300428890412 DEL USUARIO IRIS RUIZ LEÓN CE 645359504 
SE REABRE CASO 202541450100173242 POR RESPUESTA SIN SOLUCIÓN DE FONDO PENDIENTE CORRECCIÓN DE HISTORIA CLINICA, DE ACUERDO A RESPUESTA EMITIDA POR LA ENTIDAD USUARIA INDICA QUE EN VARIAS OPORTUNIDADES HA REMITIDO LOS SOPORTES RESPECTIVOS, POR LO CUAL SOLICITA LE SEA SOLUCIONADA SU PETICIÓN.
</t>
  </si>
  <si>
    <t>#202641450300015961</t>
  </si>
  <si>
    <t>CLAUDIA.OREJUELA</t>
  </si>
  <si>
    <t>#202641450100008962</t>
  </si>
  <si>
    <t>2026-01-23 16:47:45.933924</t>
  </si>
  <si>
    <t>EL JUZGADO TREINTA Y SEIS CIVIL MUNICIPAL DE CALI ENVIA SOLICITUD DE ACOMPAÑAMIENTO PARA ENTREGA DE INMUEBLE, DEMANDANTE SOCIEDAD DE ACTIVOS ESPECIALES S.A.S. - SAE, DEMANDADO NANCY CALDERÓN SALAZAR, RADICADO 76001-40-03-004-2021-00962-00, PARA EL DIA MARTES 27 DE ENERO DE 2026, A PARTIR DE LAS 02:00 P.M, EN LA CARRERA 39 NRO. 5E –46 APARTAMENTO 503 EDIFICIO BACHUE DE LA CIUDAD DE CALI.</t>
  </si>
  <si>
    <t>#202641450100008972</t>
  </si>
  <si>
    <t>2026-01-23 16:51:11.112863</t>
  </si>
  <si>
    <t xml:space="preserve">SUPERSALUD NOTIFICA RADICADO 20269300401421492 DEL USUARIO MARIA VILMA MEJIA BOTERO CC 29432979 REPORTA FALLAS O IRREGULARIDADES EN EL MANEJO TÉCNICO DE LA HISTORIA CLÍNICA Y/O REGISTROS ASISTENCIALES POR PARTE DE LA IPS URGETRAUMA SAN FERNANDO S.A.S. </t>
  </si>
  <si>
    <t>#202641450300015001</t>
  </si>
  <si>
    <t>#202641450100008982</t>
  </si>
  <si>
    <t>2026-01-23 16:56:00.646469</t>
  </si>
  <si>
    <t>SUPERSALUD NOTIFICA RADICADO 20262100001638362 DEL USUARIO LOREINE ARCHIBOLD VALLECILLA CC 31586371 QUIEN PRESENTO ACCIDENTE DE TRANSITO REQUIERE VALORACION CON ORTOPEDIA Y TRAUMATOLOGÍA CENTRO MEDICO Y DE REHABILITACION VALLE SALUD S.A.S</t>
  </si>
  <si>
    <t>#202641450300014561</t>
  </si>
  <si>
    <t>#202641450100008992</t>
  </si>
  <si>
    <t>2026-01-23 16:59:47.54407</t>
  </si>
  <si>
    <t>LA GOBERNACION DEL VALLE DEL CAUCA ENVIA TRASLADO POR COMPETENCIA DEL ACUSO DE RECIBIDO Y SOLICITUD DE INFORMACION-RESPUESTA DE ACCIONES DE INSPECCION Y VIGILANCIA A LA IPS CENFIS S.A.S, RADICADO DE SUPERSALUD 20259300428453662.</t>
  </si>
  <si>
    <t>#202641450100009002</t>
  </si>
  <si>
    <t>2026-01-23 17:00:46.401365</t>
  </si>
  <si>
    <t xml:space="preserve">SUPERSALUD NOTIFICA RADICADO 20262100001675212 DEL USUARIO JUAN CARLOS GIL RIZO  CC 1143856309 REPORTA FALLAS EN LA PRÁCTICA MÉDICA Y FALTA DE IDONEIDAD EN EL TALENTO HUMANO EN SALUD POR PARTE DE E.S.E. RED DE SALUD DEL CENTRO EMPRESA SOCIAL DEL ESTADO HOSPITAL PRIMITIVO IGLESIAS E.S.E
</t>
  </si>
  <si>
    <t>#202641450100009012</t>
  </si>
  <si>
    <t>2026-01-23 17:05:13.079543</t>
  </si>
  <si>
    <t>SUPERSALUD NOTIFICA RADICADO 20262100001725762 DEL USUARIO JOSE ANTONIO TOMBE ALMENDRA CC 16839624 QUIEN PRESENTO ACCIDENTE DE TRANSITO PENDIENTE DE  PROCEDIMIENTOS QUIRÚRGICOS EN LA IPS CLINICA CALI</t>
  </si>
  <si>
    <t>#202641450300015461</t>
  </si>
  <si>
    <t>#202641450100009022</t>
  </si>
  <si>
    <t>2026-01-23 17:11:23.070051</t>
  </si>
  <si>
    <t>SUPERSALUD ENVIA INVITA A LA SECRETARÍA DE SALUD DISTRITAL DE SANTIAGO DE CALI, A LA JORNADA DE CIERRE MASIVO DE PQRD QUE SE LLEVARÁ A CABO LOS DÍAS 26,27,28 Y 29 DE ENERO DEL AÑO EN CURSO, EN EL HORARIO DE 8:00 A.M. A 5:00 PM., EN LA REGIONAL OCCIDENTAL DE LA SUPERINTENDENCIA NACIONAL DE SALUD, UBICADA EN LA CALLE 24 NORTE N.° 5C – 47 DE LA CIUDAD DE SANTIAGO DE CALI.</t>
  </si>
  <si>
    <t>#202641450100009032</t>
  </si>
  <si>
    <t>2026-01-23 17:16:41.756946</t>
  </si>
  <si>
    <t>FISCALIA GENERAL DE LA NACION-UNIDAD ESPECIAL DE INVESTIGACIÓN DE DELITOS PRIORIZADOS COMETIDOS CONTRA NIÑOS, NIÑAS Y ADOLESCENTES UENNA CALI ENVIA SOLICITUD DE INFORMACIÓN RESPONSABILIDAD DEL SECTOR SALUD NOTICIA CRIMINAL 760016099165202611006</t>
  </si>
  <si>
    <t>#202641450200005691</t>
  </si>
  <si>
    <t>#202641450100009042</t>
  </si>
  <si>
    <t>2026-01-23 17:20:20.575817</t>
  </si>
  <si>
    <t>PERSONERIA SANTIAGO DE CALI ENVIA REMISIÓN ACTIVACION RUTA 20262450017072 DEL 22 DE ENERO 2026</t>
  </si>
  <si>
    <t>#202641450200004571</t>
  </si>
  <si>
    <t>#202641450100009052</t>
  </si>
  <si>
    <t>2026-01-23 17:23:03.387737</t>
  </si>
  <si>
    <t>LA SEÑORA JASMIN URBANO OCHOA ENVIA DERECHO DE PETICION , SOLICITANDO PARA EL SEÑOR JULIÁN ROSERO CALERO CC. 16.842.415, QUE SE LE ASIGNE LA CONSULTA DE PRIMERA VEZ POR ESPECIALISTA EN GASTROENTEROLOGÍA.</t>
  </si>
  <si>
    <t>#202641450300017391</t>
  </si>
  <si>
    <t>#202641450100009072</t>
  </si>
  <si>
    <t>2026-01-23 17:46:01.095079</t>
  </si>
  <si>
    <t>EL JUZGADO OCTAVO DE FAMILIA DE ORALIDAD DE CALI ENVIA NOTIFICACION AUTO No. 090- ACCION DE TUTELA, RADICADO760013110008-2026-00003-00, ACCIONANTE FERNANDO ANTONIO MADIEDO CABALLERO, EN REPRESENTACIÓN DEL MENOR DE EDAD FERNANDO ANDRES MADIEDO PINEDA, ACCIONADOS DIRECCION GENERAL DE SANIDAD MILITAR. SISTEMA DE SALUD DE LAS FUERZA MILITARES Y ESTABLECIMIENTO, DISPENSARIO DE SANIDAD MILITAR.</t>
  </si>
  <si>
    <t>#202641450100009082</t>
  </si>
  <si>
    <t>2026-01-24 01:10:36.614968</t>
  </si>
  <si>
    <t>LA GOBERNACION DEL VALLE DEL CAUCA ENVIA SOLICITUD DE LA SEÑORA AMANDA ABADIA ROJAS CC. 31496688, DEVIDO A QUE LA FARMACIA NO LE REALIZO LA ENTREGA DE SUS MEDICAMENTOS, RQUIERE ENTREGA Y REEMBOLSO POR LA COMPRA DE LOS MEDICAMENTOS.</t>
  </si>
  <si>
    <t>#202641450300015171</t>
  </si>
  <si>
    <t>ANDRES.ARELLANO</t>
  </si>
  <si>
    <t>#202641450100009092</t>
  </si>
  <si>
    <t>2026-01-24 01:18:56.639381</t>
  </si>
  <si>
    <t>LA GOBERNACION DEL VALLE DEL CAUCA - GRUPO DE JURIDICA ENVIA TRASLADO POR COMPETENCIA MEMORIAL INFORMATIVO, COMPLEMEMTARIO Y DERECHO DE PETICION DE JUAN GONZALO SINISTERRA ROSERO, SOLICITANDO ASIGNACION DE CUIDADORA PERMANENTE PARA LA SEÑORA MARIA PRISILA GOMEZ MORENO CC. 59826657.</t>
  </si>
  <si>
    <t>#202641450100009102</t>
  </si>
  <si>
    <t>2026-01-24 01:24:49.389172</t>
  </si>
  <si>
    <t>LA GOBERNACION DEL VALLE DEL CAUCA - GRUPO DE JURIDICA ENVIA TRASLADO POR COMPETENCIA ESCRITO POR FALTA DE OPORTUNIDAD EN LA PRESTACION DE LOS SERVICIOS DE SALUD, QUE REQUIERE LA SEÑORA ANA MILENA CAICEDO CC. 29348884.</t>
  </si>
  <si>
    <t>#202641450100009112</t>
  </si>
  <si>
    <t>2026-01-24 01:30:10.194323</t>
  </si>
  <si>
    <t>LA GOBERNACION DEL VALLE DEL CAUCA - GRUPO DE JURIDICA ENVIA TRASLADO POR COMPETENCIA, SOLICITUD DE ENTREGA DE INSUMOS Y ATENCION MEDICA INTEGRAL, PARA EL SEÑOR MARIO EFRAIN GONZALEZ MONTOYA CC. 15923404.</t>
  </si>
  <si>
    <t>JHONATAN.ZULETA</t>
  </si>
  <si>
    <t>#202641450100009122</t>
  </si>
  <si>
    <t>2026-01-24 01:38:06.352893</t>
  </si>
  <si>
    <t>LA GOBERNACION DEL VALLE DEL CAUCA - GRUPO DE JURIDICA ENVIA TRASLADO POR COMPETENCIA, INCIDENTE DE DESACATO SENTENCIA No. 558 DEL 15 DE DICIEMBRE DEL 2025, ACCIONANTE SONIA MAGALY BALLESTEROS SALGADO CC. 1144071949, EN CALIDAD DE REPRESENTANTE DE SU HIJA MENOR SARA HUILA BALLESTEROS TI. 1144095633, JUZGADO CUARTO CIVIL MUNICIPAL DE EJECUCION DE SENTENCIAS DE CALI, RADICADO 76001 43 03 004 2025 00493 00.</t>
  </si>
  <si>
    <t>#202641730100105952</t>
  </si>
  <si>
    <t>2026-01-24 10:40:17.142147</t>
  </si>
  <si>
    <t>Solicito a la secretaria de salud realizar visita de inspeccion sanitaria al establecimiento comercial La Tienda Camden sede Penon Ubicada en la Calle 2OE 3 56 Barrio Penon Nit 10024598 2 Donde se realiza la actividad expendio de bebidas alcoholicas Con Representacion Legal de Jose Fernando Ochoa Restrepo Persona quien atiende la visita Santiago Valencia Quintero Celular 3113834916</t>
  </si>
  <si>
    <t>#202641730100106562</t>
  </si>
  <si>
    <t>2026-01-24 15:22:50.862391</t>
  </si>
  <si>
    <t>caliEenero24de2026cordialsaludosehaceunllamadoalalcaldedecalienbuscadelmejoramietodelingresoosalariodelosmasvilnerableselsectorsaludpublicadecalienlasredesdesaludpublicaestapagandouningresomuybajoapersonaladministrativoypersonalopertivocomoauxiliaresdeemfermeriaatencionalosusuarioscajerosyaestamosenelano2026yhace2anosnotienenaumentodelingresoconuningresopromediodel1600000mensualsinnadaprestacionalsinauxiliodetrasnportesicesantiassindotacionsepideelelalcaldepuedaverificarqueesloquepasaenalgunasesesdelaciudaddecaliypuedaantenermejoralpersonalaltalentohumano</t>
  </si>
  <si>
    <t>#202641730100106872</t>
  </si>
  <si>
    <t>2026-01-24 19:24:13.57265</t>
  </si>
  <si>
    <t>Buenas noches mi queja es con Emssanar desde diciembre envie la ordenes para q me autorice las terapias de fono ocupacional y de psicologia de mi hijo q es autista y nada q me las autorizan hoy volvi a subir las ordenes para ver q pasaba pero nada y ps recuro a UDes para quejarme y pedirle su ayuda y aparte de eso me autorizan las terapias de psicologia para el hospital juaquin paz borreo de cali y alla me informa q no atiende ninos menores solo de 12 en adelante y ps necesito q me cambie de prestador y q las terapias me las envien a la fundacion liga colombia de cali  gracias</t>
  </si>
  <si>
    <t>#202641450300015231</t>
  </si>
  <si>
    <t>#202641730100107172</t>
  </si>
  <si>
    <t>2026-01-25 10:29:30.362932</t>
  </si>
  <si>
    <t>La asociacion Gerardo Valencia Cano es una entidad que lidera programas de atencion a laprimera infancia con ninos y ninas de 2 a 5 anos de edad en la comuna 13 y 14 de la ciudad de Calicon el fin de hacer actividades de  articulacion con las entidades de la alcaldia municipal de Cali</t>
  </si>
  <si>
    <t>#202641730100107192</t>
  </si>
  <si>
    <t>2026-01-25 10:39:12.917569</t>
  </si>
  <si>
    <t>La asociacion Gerardo Valencia Cano prioriza la atencion en la primera infancia y educacion inicial en centros de desarrollo infantil de la comuna 13 y 14 de la ciudad de Cali</t>
  </si>
  <si>
    <t>#202641450100009132</t>
  </si>
  <si>
    <t>2026-01-25 12:40:46.802833</t>
  </si>
  <si>
    <t>FUNDACION UNIVERSITARIA SAN MARTIN ENVÍA SOLICITUD PARA VISITA DE CONCEPTO SANITARIO</t>
  </si>
  <si>
    <t>#202641730100107702</t>
  </si>
  <si>
    <t>2026-01-25 19:46:34.531518</t>
  </si>
  <si>
    <t>buenas tardes tengo una queja  ya que la eps SOS me a negado un servicio de atencio ya llevo mucho tiempo sin medicamentos y sin mis procedimientos en salud el cual me ha afectado mi salud ya le solicite a la super intendencia de salud el cual me han dejado varios radicados  desde el 8 de enero  2026 hasta el 22  de enero tengo radicados pero lo que me dicen es que aun  la eps no a querido dar respuesta  del pero no se si es con ustedes que se sigue el proceso o con quien debo de continuar etse proceso para que pase a la parte judicial gracias</t>
  </si>
  <si>
    <t>#202641450300015381</t>
  </si>
  <si>
    <t>#202641730100107772</t>
  </si>
  <si>
    <t>2026-01-25 20:24:44.21394</t>
  </si>
  <si>
    <t>solicitud de permiso para realizar evento cultural INTEGRACION INK TATTOO FEST</t>
  </si>
  <si>
    <t>#202641450200005571</t>
  </si>
  <si>
    <t>LINA.MUNOZ.OBA</t>
  </si>
  <si>
    <t>#202641450100009142</t>
  </si>
  <si>
    <t>2026-01-25 21:15:09.66312</t>
  </si>
  <si>
    <t>CONSTRUTORA BOLIVAR ENVÍA INVITACIÓN PARA CONTINUIDAD DE LAS JORNADAS DE VACUNACIÓN CANINA Y FELINA AÑO 2026, LAS CUALES SE LLEVARAN A CABO EN EL CONJUNTO RESIDENCIAL MARGARITAS, UBICADO EN LA Calle 60 Bis #107 - 60.</t>
  </si>
  <si>
    <t>#202641450100009152</t>
  </si>
  <si>
    <t>2026-01-25 21:21:21.154103</t>
  </si>
  <si>
    <t xml:space="preserve">CONSTRUTORA BOLIVAR ENVÍA INVITACIÓN PARA CONTINUIDAD DE LAS JORNADAS DE VACUNACIÓN CANINA Y FELINA AÑO 2026, LAS CUALES SE LLEVARÁN A CABO EN EL CONJUNTO RESIDENCIAL GIRASOLES, UBICADO EN LA CALLE 60A #107 - 104, EL DÍA 14 marzo 2026
</t>
  </si>
  <si>
    <t>#202641450100009162</t>
  </si>
  <si>
    <t>2026-01-25 22:02:07.681778</t>
  </si>
  <si>
    <t>MARIA TERESA TORRES CRUZ CON CC 66922147 ENVÍA DERECHO DE PETICIÓN SOLICITANDO LA RENOVACIÓN DEL CARNÉ DE VACUNACIÓN CONTRA LA FIEBRE AMARILLA, DEBIDO A QUE EL DOCUMENTO QUE POSEE SE ENCUENTRA VENCIDO Y LE ES REQUERIDO PARA REALIZAR UN VIAJE. ASIMISMO, SOLICITA INFORMACIÓN SOBRE LA ENTIDAD O LUGAR AL QUE DEBE DIRIGIRSE PARA EFECTUAR DICHO TRÁMITE.</t>
  </si>
  <si>
    <t>#202641450200005281</t>
  </si>
  <si>
    <t>#202641730100108752</t>
  </si>
  <si>
    <t>2026-01-26 09:10:05.096865</t>
  </si>
  <si>
    <t>2026-02-16 00:00:00</t>
  </si>
  <si>
    <t>Senores Secretaria de Salud de Cali es de mi interes conocer su percepcion respecto al desempeno de los profesionales de medicina en el territorio en los cuales ustedes desempenan las funciones de inspeccion vigilancia y control Agradezco contestar la preguntas que se relacionan en el archivo adjunto las cuales solo tienen propositos academicos La solicitud se presenta bajo la  norma que regula el derecho de peticion en Colombia y la Ley 1712 de 2014 sobre transparencia y del acceso a la informacion publica Agradezco su atencion</t>
  </si>
  <si>
    <t>#202641730100109182</t>
  </si>
  <si>
    <t>2026-01-26 09:49:32.572788</t>
  </si>
  <si>
    <t>SOLICITUD DE CONVOCATORIA MESA DE TRABAJO.</t>
  </si>
  <si>
    <t>#202641730100109222</t>
  </si>
  <si>
    <t>2026-01-26 09:53:49.48746</t>
  </si>
  <si>
    <t>SOLICITA ARTICULACIÓN INTERINSTITUCIONAL CON LA SECRETARIA DE SALUD</t>
  </si>
  <si>
    <t>#202641450100009172</t>
  </si>
  <si>
    <t>2026-01-26 10:02:42.263316</t>
  </si>
  <si>
    <t>CENTRO DE ESTUDIOS EN INFECTOLOGIA PEDIATRICA S.A.S RADICA FORMULARIO DE NOVEDADES PARA APERTURA DE SERVICIO EN LA CALLE 5B5 # 37BIS - 28</t>
  </si>
  <si>
    <t>#202641210100007362</t>
  </si>
  <si>
    <t>2026-01-26 10:15:18.365637</t>
  </si>
  <si>
    <t>2026-01-26 10:15:18</t>
  </si>
  <si>
    <t>Admision de tutela Rad: 2026-00007 Accionante: Ever Alexander Marquínez Sinisterra</t>
  </si>
  <si>
    <t>#202641450100007811</t>
  </si>
  <si>
    <t>#202641450100009192</t>
  </si>
  <si>
    <t>2026-01-26 10:47:06.513541</t>
  </si>
  <si>
    <t xml:space="preserve">MATEO RUIZ ROMERO CON CC 1113786911 ENVÍA DERECHO DE PETICIÓN MEDIANTE EL CUAL SOLICITA SE LE GARANTICE SU AFILIACIÓN A UNA ENTIDAD ADMINISTRADORA DE PLANES DE BENEFICIOS EAPB, TODA VEZ QUE ACTUALMENTE NO SE ENCUENTRA VINCULADO A NINGUNA. LO ANTERIOR, TENIENDO EN CUENTA QUE CUENTA CON PUNTAJE DEL SISBÉN EN CONDICIÓN DE POBREZA EXTREMA.
</t>
  </si>
  <si>
    <t>#202641450100009202</t>
  </si>
  <si>
    <t>2026-01-26 10:50:34.022937</t>
  </si>
  <si>
    <t>KATIA HEALTH S.A.S RADICA FORMULARIO DE NOVEDADES PARA APERTURA DE SERVICIO.</t>
  </si>
  <si>
    <t>#202641450100009212</t>
  </si>
  <si>
    <t>2026-01-26 10:54:23.067583</t>
  </si>
  <si>
    <t>LA SEÑORA LINA MARCELA ACOSTA LEDESMA ENVIA SOLICITUD DE INFORMACION RELACIONADA CON LOS REQUISITOS Y CONDICIONES NECESARIAS PARA LA APERTURA DE UNA DROGUERÍA.</t>
  </si>
  <si>
    <t>#202641450100009222</t>
  </si>
  <si>
    <t>2026-01-26 11:08:36.696887</t>
  </si>
  <si>
    <t>PARA EL ÁREA DE SALUD PÚBLICA: DIME CLINICA NEUROCARDIOVASCULAR S.A SOLICITUD DE ENTREGA DE MEDICAMENTOS DE EVENTOS DE INTERES EN SALUD PÚBLICA TB.</t>
  </si>
  <si>
    <t>#202641450100009232</t>
  </si>
  <si>
    <t>2026-01-26 11:09:59.886402</t>
  </si>
  <si>
    <t>LILIANA MONTANO MENA CON CC 1130644387 RADICA RADICA DERECHO DE PETICIÓN EN CONTRA DEL HOSPITAL CARLOS HOLMES TRUJILLO Y DEL HOSPITAL SAN JUAN DE DIOS, POR PRESUNTA NEGLIGENCIA EN LA DILIGENCIA MÉDICA, CONSISTENTE EN UN MAL DIAGNÓSTICO CONSIGNADO EN LA HISTORIA CLÍNICA SIN QUE SE REALIZARA UNA VALORACIÓN MÉDICA ADECUADA.</t>
  </si>
  <si>
    <t>#202641450300015841</t>
  </si>
  <si>
    <t>#202641730100110612</t>
  </si>
  <si>
    <t>2026-01-26 11:12:26.84694</t>
  </si>
  <si>
    <t>Por favor solicito que mi hijo sea valorado por equipo interdisciplinario para acceder al certificado de discapacidad por diagnostico de autismo considerado disminuido psiquico y reconocido por el Art 47 de la CP aplicando la Resolucion 113 de 2020</t>
  </si>
  <si>
    <t>#202641450100009242</t>
  </si>
  <si>
    <t>2026-01-26 11:16:53.681016</t>
  </si>
  <si>
    <t>PARA EL ÁREA DE SALUD PÚBLICA: FUNDACION  CLINICA  NELSON MANDELA SOLICITUD DE ENTREGA DE MEDICAMENTOS DE EVENTOS DE INTERES EN SALUD PÚBLICA TB.</t>
  </si>
  <si>
    <t>#202641450100009252</t>
  </si>
  <si>
    <t>2026-01-26 11:17:24.631549</t>
  </si>
  <si>
    <t>MULTISERVICIOS AGROINDUSTRIALES AFMC ENVIA INFORME CONSOLIDADO TRIMESTRAL DE APLICACIÓN DE PLAGUICIDAS OCTUBRE, NOVIEMBRE, DICIEMBR 2025.</t>
  </si>
  <si>
    <t>#202641450100009262</t>
  </si>
  <si>
    <t>2026-01-26 11:20:50.86757</t>
  </si>
  <si>
    <t>FASHION PELUQUERÍA Y BARBERIA RADICA FORMULARIO PARA SOLICITAR CONCEPTO SANITARIO DE ESTABLECIMIENTO</t>
  </si>
  <si>
    <t>#202641450100009272</t>
  </si>
  <si>
    <t>2026-01-26 11:28:20.948137</t>
  </si>
  <si>
    <t xml:space="preserve">GESTION AMBIENTAL &amp; SST ENVIA, INFORME CONSOLIDADO TRIMESTRAL DE APLICACIÓN DE PLAGUICIDAS OCTUBRE, NOVIEMBRE, DICIEMBR 2025. </t>
  </si>
  <si>
    <t>#202641730100110992</t>
  </si>
  <si>
    <t>2026-01-26 11:36:47.729825</t>
  </si>
  <si>
    <t>Cordial saludo Acudo a ustedes porque estoy necesitando un examen de Espirometria que me mando el anestesiologo para poder dar la aprobacion para mi cirugia de hombro en el cual presento lesiones de desgarre de manguito rotador y tendones rotos esto esta afectando mi calidad de vida porque es el brazo derecho el cual es el dominante para mi ademas de los constantes dolores que me aquejan impidiendo mi rendimiento laboral Pedi la cita y me dicen que solo hay para el mes de marzo solicito amablemente su colaboracion para que pueda ser atendida lo antes posible</t>
  </si>
  <si>
    <t>#202641450100009282</t>
  </si>
  <si>
    <t>2026-01-26 11:50:43.806753</t>
  </si>
  <si>
    <t>RED DE SALUD CENTRO ENVÍA INFORME TÉCNICO - VERIFICACIÓN DE SISTEMAS DE GEORREFERENCIACIÓN EN AMBULANCIAS</t>
  </si>
  <si>
    <t>#202641730100111332</t>
  </si>
  <si>
    <t>2026-01-26 11:56:08.60426</t>
  </si>
  <si>
    <t>SOLICITO UNA VISITA DE HABILITACION DE CONCEPTO SANITARIO PARA LA SEDE DE LA PELUQUERIA Y BARBERIA ARMY EN EL CC PORTAL PLAZA EN LA DIRECCION CRA 66  16 01 CC PORTAL PLAZA LOCAL 11</t>
  </si>
  <si>
    <t>#202641450100009292</t>
  </si>
  <si>
    <t>2026-01-26 12:00:07.661342</t>
  </si>
  <si>
    <t>MARIA DEL PILAR MILANES ROMERO CON CC 1144026504 RADICA FORMULARIO DE NOVEDADES PARA APERTURA DE SERVICIO.</t>
  </si>
  <si>
    <t>#202641450100009302</t>
  </si>
  <si>
    <t>2026-01-26 12:38:20.97468</t>
  </si>
  <si>
    <t>AYUDAS DIAGNOSTICAS SURA S.A.S. RADICA SOLICITUD DE LICENCIA PARA PRACTICA MEDICA DE EQUIPOS GENERADORES DE RADIACIÓN IONIZANTE, MARCA DE EQUIPO CANON</t>
  </si>
  <si>
    <t>#202641450300016571</t>
  </si>
  <si>
    <t>#202641450100009312</t>
  </si>
  <si>
    <t>2026-01-26 13:05:09.092604</t>
  </si>
  <si>
    <t>LA SEÑORA MARY ISABEL CASTANO VANEGAS CON CC 29114171 INFORMA QUE APARTIR DEL 20 DE ENERO DE 2026 PRESENTA RENUNCIA AL CONTRATO DE PRESTACIÓN DE SERVICIO # 4145.010.26.1.0404-2026.</t>
  </si>
  <si>
    <t>#202641450100009322</t>
  </si>
  <si>
    <t>2026-01-26 13:26:01.87906</t>
  </si>
  <si>
    <t>EL RESTAURANTE PARRILLA WOR Y CHYS FOOD ENVIA SOLICITUD DE VISITA PARA CONCEPTO SANITARIO.</t>
  </si>
  <si>
    <t>#202641450100009332</t>
  </si>
  <si>
    <t>2026-01-26 13:29:48.085888</t>
  </si>
  <si>
    <t>EL RESTAURANTE PARRILLA WOR Y CHYS FOOD ENVIA SOLICITUD DE VISITA PARA CONCEPTO SANITARIO, AL ESTABLECIMIENTO UBICADO EN LA CARRERA 1B #58-03.</t>
  </si>
  <si>
    <t>#202641450100009342</t>
  </si>
  <si>
    <t>2026-01-26 13:33:26.319811</t>
  </si>
  <si>
    <t>JAIME ALIRIO CIFUENTES LOPEZ CON CC 79052357 ENVÍA DERECHO DE PETICIÓN SOLICITANDO QUE SE LE AUTORICE Y GARANTICE, DE MANERA PRIORITARIA, LA REALIZACIÓN DE LA CIRUGÍA DE RESECCIÓN DE TUMOR O LESIÓN DE LA BASE DEL CRÁNEO EN FOSA POSTERIOR, POR VÍA DE FOSA MEDIA. TENIENDO EN CUENTA QUE PADECE UN TUMOR PETROCLIVAL BENIGNO DE COMPORTAMIENTO AGRESIVO, EL CUAL COMPROMETE DE MANERA SIGNIFICATIVA SU ESTADO DE SALUD.</t>
  </si>
  <si>
    <t>#202641450300015721</t>
  </si>
  <si>
    <t>#202641450100009352</t>
  </si>
  <si>
    <t>2026-01-26 13:41:32.165699</t>
  </si>
  <si>
    <t>LA CLINICA COLOMBIA ENVIA ASUNTO NOTIFICACIÓN DE RETIRO DE DIRECTOR TECNICO Y REPRESENTANTE DEL ESTABLECIMIENTO, ANTE LA PLATAFORMA INFOMED, QUE SUS DATOS NO SEAN INCLUIDOS EN REPORTES, REGISTROS O ACTUACIONES POSTERIORES A LA FECHA INDICADA.</t>
  </si>
  <si>
    <t>#202641730100112372</t>
  </si>
  <si>
    <t>2026-01-26 13:49:11.405989</t>
  </si>
  <si>
    <t>SOLICITUD SERVICIO DE URGENCIAS PARA MONTEBELLO</t>
  </si>
  <si>
    <t>#202641450100009362</t>
  </si>
  <si>
    <t>2026-01-26 13:55:49.375911</t>
  </si>
  <si>
    <t>WILLIAM OSPINA MUÑOZ CON CC 16678255 ENVÍA DERECHO DE PETICIÓN SOLICITANDO QUE LE SEAN ENTREGADO LOS MEDICAMENTOS FORMULADOS, TODA VEZ QUE EL PUNTO DE DISPENSACIÓN CORRESPONDIENTE SE ENCUENTRA CERRADO, SITUACIÓN QUE LE IMPIDE ACCEDER OPORTUNAMENTE A SU TRATAMIENTO</t>
  </si>
  <si>
    <t>#202641450300017281</t>
  </si>
  <si>
    <t>#202641450100009372</t>
  </si>
  <si>
    <t>2026-01-26 13:57:07.486883</t>
  </si>
  <si>
    <t>LA ASOCIACION DE HOGARES COMUNITARIOS DE BIENESTAR MONTEBELLO, ENVIA SOLICIRUD DE VISITA PARA CONCEPTO SANITARIO, PARA EL UDS JC MIS AMIGUITOS, UBICADO EN EL KM 14 VIA AL MAR CORREGIMIENTO EL SALADITO.</t>
  </si>
  <si>
    <t>#202641450100009382</t>
  </si>
  <si>
    <t>2026-01-26 14:03:44.896914</t>
  </si>
  <si>
    <t>LA ASOCIACION DE HOGARES COMUNITARIOS DE BIENESTAR MONTEBELLO, ENVIA SOLICITUD DE VISITA PARA CONCEPTO SANITARIO, PARA EL UDS EL TREN DEL SABER, UBICADO EN LA CALLE 9 OESTE # 36A - 27, ALTO BERLIN.</t>
  </si>
  <si>
    <t>#202641450100009392</t>
  </si>
  <si>
    <t>2026-01-26 14:09:06.47697</t>
  </si>
  <si>
    <t>LA ASOCIACION DE HOGARES COMUNITARIOS DE BIENESTAR MONTEBELLO, ENVIA SOLICITUD DE VISITA PARA CONCEPTO SANITARIO, PARA EL UDS JC EL PARAISO DE LOS NIÑOS, UBICADO EN EL CORREGIMIENTO GOLONDRINAS-SECTOR CENTRO.</t>
  </si>
  <si>
    <t>#202641450100009402</t>
  </si>
  <si>
    <t>2026-01-26 14:32:03.755294</t>
  </si>
  <si>
    <t>DIME CLINICA NEUROCARDIOVASCULAR S.A RADICA SOLICITUD DE LICENCIA PARA PRACTICA MEDICA DE EQUIPOS GENERADORES DE RADIACION IONIZANTE, DENSITOMETRIA OSEA, MODEL GENERAL ELECTRIC</t>
  </si>
  <si>
    <t>#202641450100009412</t>
  </si>
  <si>
    <t>2026-01-26 14:39:28.783287</t>
  </si>
  <si>
    <t>EL SEÑOR WALTER FERNANDO JIMENEZ VARGAS ENVIA SOLICITUD DE SEGUIMIENTO PRIORITARIO ACERCA DEL CASO DE LA MORDEDURA DE CANINO, QUE SUFRIDO SU HIJO SANTIAGO JIMÉNEZ ORBES TI 1.112.060.149, EN LA CIUDAD DE CALI.</t>
  </si>
  <si>
    <t>#202641450100009422</t>
  </si>
  <si>
    <t>2026-01-26 14:40:22.110264</t>
  </si>
  <si>
    <t>#202641450100009432</t>
  </si>
  <si>
    <t>2026-01-26 14:45:52.667967</t>
  </si>
  <si>
    <t>#202641450100009442</t>
  </si>
  <si>
    <t>2026-01-26 14:52:09.474026</t>
  </si>
  <si>
    <t xml:space="preserve">PARA EL ÁREA DE SALUD AMBIENTAL: YOGURTFREST S.A.S- ENVÍA SOLICITUD DE VISITA PARA CONCEPTO SANITARIO. </t>
  </si>
  <si>
    <t>#202641450100009452</t>
  </si>
  <si>
    <t>2026-01-26 14:55:38.540831</t>
  </si>
  <si>
    <t xml:space="preserve">PARA EL ÁREA DE SALUD AMBIENTAL: CURAZAO LICORES ENVÍA SOLICITUD DE VISITA PARA CONCEPTO SANITARIO. </t>
  </si>
  <si>
    <t>#202641730100113282</t>
  </si>
  <si>
    <t>2026-01-26 14:56:09.314502</t>
  </si>
  <si>
    <t xml:space="preserve">CORREO CONTACTENOS:Fwd: Amenaza suicida, con riesgo alto Lina Vanesa Caicedo Andrade de 23 años, con cédula de ciudadanía: 1193041254,
</t>
  </si>
  <si>
    <t>#202641450200004271</t>
  </si>
  <si>
    <t>#202641450100009462</t>
  </si>
  <si>
    <t>2026-01-26 15:02:07.049274</t>
  </si>
  <si>
    <t>LA SEÑORA SANDRA LILIANA VERGARA ASPRILLA ENVIA DERECHO DE PETICION, SOLICITANDO PARA SU HIJA DAIRA ALEXANDRA VERGARA ASPRILLA CC. 1028180847, LE PROGRAMEN LA CONSULTA DE PRIMERA VEZ MEDICINA ESPECIALIZADA CIRUGIA MAXIOFACIAL Y EXODONCIA QUIRURGICA MULTIRRADICULAR SOD.</t>
  </si>
  <si>
    <t>#202641450300015191</t>
  </si>
  <si>
    <t>#202641450100009472</t>
  </si>
  <si>
    <t>2026-01-26 15:02:34.98861</t>
  </si>
  <si>
    <t>ACCION INTERMEDIA SOCIEDAD ANONIMA RADICA DERECHO DE PETICIÓN SOLICITANDO LA REALIZACIÓN DE UNA VISITA SANITARIA AL ESTABLECIMIENTO COMERCIAL TIPO SPA, UBICADO EN LA CALLE 48 N NO. 3EN-62, BARRIO VIPASA, TODA VEZ QUE EL MISMO PRESUNTAMENTE OPERA SIN EL AVISO REGLAMENTARIO Y NO CUENTA CON LA DOCUMENTACIÓN REQUERIDA</t>
  </si>
  <si>
    <t>#202641450100009482</t>
  </si>
  <si>
    <t>2026-01-26 15:08:46.243405</t>
  </si>
  <si>
    <t>LABORATORIO RAMELLILAB ENVÍA LAMINAS DE CITOLOGIAS VAGINALES PARA CONTROL DE CALIDAD</t>
  </si>
  <si>
    <t>#202641450100009492</t>
  </si>
  <si>
    <t>2026-01-26 15:20:06.405795</t>
  </si>
  <si>
    <t>PANADERÍA JOHAN RADICA FORMULARIO PARA SOLICITAR CONCEPTO SANITARIO DE ESTABLECIMIENTO</t>
  </si>
  <si>
    <t>#202641730100113722</t>
  </si>
  <si>
    <t>2026-01-26 15:25:18.626888</t>
  </si>
  <si>
    <t>CONCEPTO SANITARIO PARA EL ESTABLECIMIENTO TIENDA MIXTA EL PAISA RG</t>
  </si>
  <si>
    <t>#202641450100009502</t>
  </si>
  <si>
    <t>2026-01-26 15:31:31.916639</t>
  </si>
  <si>
    <t>LA SEÑORA ELSA MARIA QUILINDO ENVIA DERECHO DE PETICION, SOLICITANDO FUMIGACION Y CONTROL DE PLAGA, POR PROLIFERACION DE RUEDORES, EN LA UNIDAD RESIDENCIAL LLANO VERDE, UBICADA EN LA CARRERA 49 H # 56G-49, BARRIO EL MORICHAL.</t>
  </si>
  <si>
    <t>#202641450100009512</t>
  </si>
  <si>
    <t>2026-01-26 15:38:29.729697</t>
  </si>
  <si>
    <t xml:space="preserve">CARMENZA PLASAS CON CC 31902251 RADICA DERECHO DE PETICIÓN SOLICITANDO QUE LE SEA ASIGNADA UNA CITA PARA LA LECTURA DE EXÁMENES EN LA IPS CARDIOPREVENT YA QUE HACE MESES NO HA SIDO POSIBLE 
</t>
  </si>
  <si>
    <t>#202641450300016051</t>
  </si>
  <si>
    <t>#202641450100009522</t>
  </si>
  <si>
    <t>2026-01-26 15:47:01.723154</t>
  </si>
  <si>
    <t>JESUS ARIEL OROZCO VALLEJO CON CC 16692313 RADICA FORMULARIO DE INSCRIPCIÓN SANITARIA PARA VEHÍCULOS TRANSPORTADORES DE CARNE Y PRODUCTOS CÁRNICOS COMESTIBLES</t>
  </si>
  <si>
    <t>#202641450100009532</t>
  </si>
  <si>
    <t>2026-01-26 15:52:02.438535</t>
  </si>
  <si>
    <t>ESCUELA GASTRONOMICA DE OCCIDENTE RADICA FORMULARIO PARA SOLICITAR CONCEPTO SANITARIO DE ESTABLECIMIENTO</t>
  </si>
  <si>
    <t>#202641730100114382</t>
  </si>
  <si>
    <t>2026-01-26 15:57:03.97319</t>
  </si>
  <si>
    <t>Yo FERNANDO GUEVARA ESCOBAR cc 16619019 de cali denuncio que en la Unidad Residencial Mirador de Avalon ubicadad en la carrera 37  1oeste 45 Torre A hay hace varios meses una infestacion de cucarachas en el cuarto donde caen todas las basuras que se arrojan por el shut de basuras de cada piso situacion expuesta en varias ocasiones a la administracion sin soluciones tecnico sanitarias efectivas Solicito VISITA DE INSPECCION SANITARIA Y LAS ACTUACIONES ADMINISTRATIVAS CORRESPONDIENTES</t>
  </si>
  <si>
    <t>#202641450100009542</t>
  </si>
  <si>
    <t>2026-01-26 16:00:59.439646</t>
  </si>
  <si>
    <t>LA CAFETERIA DEL OCCIDENTE SAS, ENVIA SOLICITUD DE VISITA PARA CONCEPTO SANITARIO.</t>
  </si>
  <si>
    <t>#202641450100009562</t>
  </si>
  <si>
    <t>2026-01-26 16:15:38.143458</t>
  </si>
  <si>
    <t>CENTRO DE POSTRES KFC RADICA FORMULARIO PARA SOLICITAR CONCEPTO SANITARIO DE ESTABLECIMIENTO</t>
  </si>
  <si>
    <t>#202641450100009572</t>
  </si>
  <si>
    <t>2026-01-26 16:22:26.752262</t>
  </si>
  <si>
    <t>LA ASOCIACION CRISTIANA DE JOVENES ENVIA SOLICITUD DE VISITA PARA CONCEPTO SANITARIO.</t>
  </si>
  <si>
    <t>#202641450100009582</t>
  </si>
  <si>
    <t>2026-01-26 16:29:53.934719</t>
  </si>
  <si>
    <t xml:space="preserve">INVERSIONES INT COLOMBIA SAS-SEDE CENCO LIMONAR ENVIA SOLICITUD DE CONCEPTO SANITARIO </t>
  </si>
  <si>
    <t>#202641450100009592</t>
  </si>
  <si>
    <t>2026-01-26 16:39:02.027314</t>
  </si>
  <si>
    <t>LA GOBERNACION DEL VALLE DEL CAUCA - GRUPO DE JURIDICA, ENVIA REQUERIMIENTO INCIDENTE DE DESACATO, ACCIONANTE CARMEN ELIZA CORDOBA BOLAÑOS CC. 31475635, AGENTE OFICIOSA MARÍA ALEXANDRA GUERRERO CÓRDOBA, ACCIONADO COOSALUD EPS S.A, RADICACIÓN 760014003012-2025-01501-00.</t>
  </si>
  <si>
    <t>#202641450100009602</t>
  </si>
  <si>
    <t>2026-01-26 18:36:10.092869</t>
  </si>
  <si>
    <t xml:space="preserve">EL SEÑOR WALTER ALEXIS MURIEL RESTREPO IDENTIFICADO CON C.C 79341530 RADICA DERECHO DE PETICION SOLICITANDO AUTORIZACION Y ENTREGA DE MEDICAMENTOS </t>
  </si>
  <si>
    <t>#202641450300015321</t>
  </si>
  <si>
    <t>#202641450100009612</t>
  </si>
  <si>
    <t>2026-01-26 18:50:05.318243</t>
  </si>
  <si>
    <t>GCO EQUIPO CORPORATIVO SOLICITA VISITA PARA CONCEPTO SANITARIO EN L,A SEDE AMEERICAN EAGLE UNICO UBICADA EN LA CALLE 47 A #3 - 125 CC UNICO LOCAL 512</t>
  </si>
  <si>
    <t>#202641450100009622</t>
  </si>
  <si>
    <t>2026-01-26 19:14:23.573503</t>
  </si>
  <si>
    <t>GCO EQUIPO CORPORATIVO - COMODIN SOLICITA VISITA PARA CONCEPTO SANITARIO EN LA SEDE OUTLET TODO AL 5O% ESPRIT UNICO UBICADA EN LA CALLE 52 # 3 - 29 ETAPA 2 CC UNICO LOCAL 227</t>
  </si>
  <si>
    <t>#202641450100009632</t>
  </si>
  <si>
    <t>2026-01-26 19:15:20.393175</t>
  </si>
  <si>
    <t>FUNDACION ACCION POR COLOMBIA RADICA FORMULARIO PARA SOLICITAR CONCEPTO SANITARIO, UBICADO EN LA CALLE 2B # 45A - 20 SAN VICENTE DE PAUL.</t>
  </si>
  <si>
    <t>#202641450100009642</t>
  </si>
  <si>
    <t>2026-01-26 19:17:47.414594</t>
  </si>
  <si>
    <t>GCO EQUIPO CORPORATIVO - COMODIN SOLICITA VISITA PARA CONCEPTO SANITARIO EN LA SEDE NAF NAF UNICO UBICADA EN LA CALLE 52 # 3 - 29 ETAPA 2 CC UNICO LOCAL 206</t>
  </si>
  <si>
    <t>#202641450100009652</t>
  </si>
  <si>
    <t>2026-01-26 19:20:21.524768</t>
  </si>
  <si>
    <t>FUNDACION ACCION POR COLOMBIA RADICA FORMULARIO PARA SOLICITAR CONCEPTO SANITARIO, UBICADO EN LA CARRERA 4E #46A - 04 SAN PEDRO ALEJANDRINO</t>
  </si>
  <si>
    <t>#202641450100009662</t>
  </si>
  <si>
    <t>2026-01-26 19:22:47.423469</t>
  </si>
  <si>
    <t>FUNDACION ACCION POR COLOMBIA RADICA FORMULARIO PARA SOLICITAR CONCEPTO SANITARIO, UBICADO EN LA CARRERA 1D BIS # 49 - 98 SIMÓN RODRÍGUEZ - SENA</t>
  </si>
  <si>
    <t>#202641450100009672</t>
  </si>
  <si>
    <t>2026-01-26 19:24:44.907705</t>
  </si>
  <si>
    <t>GCO EQUIPO CORPORATIVO - COMODIN SOLICITA VISITA VISITA PARA CONCEPTO SANITARIO EN LA SEDE OUTLET TODO AL 5O% UNICO 1 UBICADA EN LA  CALLE 52 # 3 - 29 CC UNICO LOCAL 6</t>
  </si>
  <si>
    <t>#202641450100009682</t>
  </si>
  <si>
    <t>2026-01-26 19:27:28.631856</t>
  </si>
  <si>
    <t>FUNDACION ACCION POR COLOMBIA RADICA FORMULARIO PARA SOLICITAR CONCEPTO SANITARIO, UBICADO EN LA CALLE 46C # 3 - 00, MARIA PANESSO</t>
  </si>
  <si>
    <t>#202641450100009692</t>
  </si>
  <si>
    <t>2026-01-26 19:30:23.088838</t>
  </si>
  <si>
    <t>FUNDACION ACCION POR COLOMBIA RADICA FORMULARIO PARA SOLICITAR CONCEPTO SANITARIO, UBICADO EN LA CARRERA 1D #51-16 MARIO LLOREDA</t>
  </si>
  <si>
    <t>#202641450100009702</t>
  </si>
  <si>
    <t>2026-01-26 19:32:30.858447</t>
  </si>
  <si>
    <t>FUNDACION ACCION POR COLOMBIA RADICA FORMULARIO PARA SOLICITAR CONCEPTO SANITARIO, UBICADO EN LA CALLE 76N # 7S - 00 IE VICENTE BORRERO COSTA</t>
  </si>
  <si>
    <t>#202641450100009712</t>
  </si>
  <si>
    <t>2026-01-26 19:34:29.197401</t>
  </si>
  <si>
    <t>FUNDACION ACCION POR COLOMBIA RADICA FORMULARIO PARA SOLICITAR CONCEPTO SANITARIO, UBICADO EN LA CALLE 74 # 7P BIS - 46, PEBRO ELOY VALENZUELA</t>
  </si>
  <si>
    <t>#202641450100009722</t>
  </si>
  <si>
    <t>2026-01-26 19:34:37.027059</t>
  </si>
  <si>
    <t>GCO EQUIPO CORPORATIVO - COMODIN SOLICITA VISITA PARA CONCEPTO SANITARIO EN LA SEDE OUTLET TODO AL 5O%  LIQUIDADOR UBICADA EN LA CALLE 52 No. 3-29 CC UNICO LOCAL 43</t>
  </si>
  <si>
    <t>#202641450100009732</t>
  </si>
  <si>
    <t>2026-01-26 19:36:49.687391</t>
  </si>
  <si>
    <t xml:space="preserve">FUNDACION ACCION POR COLOMBIA RADICA FORMULARIO PARA SOLICITAR CONCEPTO SANITARIO, UBICADO EN LA CALLE 82 CARRERA 7D - 1, JOSE MARÍA VILLEGAS </t>
  </si>
  <si>
    <t>#202641450100009742</t>
  </si>
  <si>
    <t>2026-01-26 19:38:42.42671</t>
  </si>
  <si>
    <t xml:space="preserve">FUNDACION ACCION POR COLOMBIA RADICA FORMULARIO PARA SOLICITAR CONCEPTO SANITARIO, UBICADO EN LA CALLE 84, CARRERA 7A BIS ESQUINA, ALFONSO LOPEZ PUMAREJO </t>
  </si>
  <si>
    <t>#202641450100009752</t>
  </si>
  <si>
    <t>2026-01-26 19:40:13.254038</t>
  </si>
  <si>
    <t>GCO EQUIPO CORPORATIVO - COMODIN SOLICITA VISITA PARA CONCEPTO SANITARIO EN LA SEDE NAF NAF CHIPICHAPE 2 UBICADA EN LA Av. 6 A Norte # 37 A N - 97 CC CHIPICHAPE LOCAL 9 - 106</t>
  </si>
  <si>
    <t>#202641450100009762</t>
  </si>
  <si>
    <t>2026-01-26 19:42:49.062402</t>
  </si>
  <si>
    <t>FUNDACION ACCION POR COLOMBIA RADICA FORMULARIO PARA SOLICITAR CONCEPTO SANITARIO, UBICADO EN LA CARRERA 12 # 57 - 13, IE JUAN DE AMPUDIA</t>
  </si>
  <si>
    <t>#202641450100009772</t>
  </si>
  <si>
    <t>2026-01-26 19:43:26.554433</t>
  </si>
  <si>
    <t>GCO EQUIPO CORPORATIVO - COMODIN SOLICITA VISITA PARA CONCEPTO SANITARIO EN LA SEDE AMERICANINO CHIPICHAPE UBICADA EN LA Av. 6 A Norte # 37 A N - 97 CC CHIPICHAPE LOCAL 513 - 542</t>
  </si>
  <si>
    <t>#202641450100009782</t>
  </si>
  <si>
    <t>2026-01-26 19:45:01.203303</t>
  </si>
  <si>
    <t>FUNDACION ACCION POR COLOMBIA RADICA FORMULARIO PARA SOLICITAR CONCEPTO SANITARIO, UBICADO EN LA CALLE 58 # 11B - 48, JARDÍN NACIONAL # 1</t>
  </si>
  <si>
    <t>#202641450100009792</t>
  </si>
  <si>
    <t>2026-01-26 19:46:33.862231</t>
  </si>
  <si>
    <t>FUNDACION ACCION POR COLOMBIA RADICA FORMULARIO PARA SOLICITAR CONCEPTO SANITARIO, UBICADO EN LA CARRERA 11D # 52 - 09, ONCE DE NOVIEMBRE</t>
  </si>
  <si>
    <t>#202641450100009802</t>
  </si>
  <si>
    <t>2026-01-26 19:47:08.030937</t>
  </si>
  <si>
    <t>GCO EQUIPO CORPORATIVO - COMODIN SOLICITA VISITA PARA CONCEPTO SANITARIO EN LA SEDE OUTLET TODO AL 5O% ESPRIT UNICO 2 UBICADA EN LA CALLE 52 # 3 - 29 ETAPA 3 CC UNICO LOCAL 10  02</t>
  </si>
  <si>
    <t>#202641450100009812</t>
  </si>
  <si>
    <t>2026-01-26 19:48:27.048177</t>
  </si>
  <si>
    <t>FUNDACION ACCION POR COLOMBIA RADICA FORMULARIO PARA SOLICITAR CONCEPTO SANITARIO, UBICADO EN LA CARRERA 12E # 48 - 36, IE VILLACOLOMBIA</t>
  </si>
  <si>
    <t>#202641450100009822</t>
  </si>
  <si>
    <t>2026-01-26 19:50:12.572194</t>
  </si>
  <si>
    <t>FUNDACION ACCION POR COLOMBIA RADICA FORMULARIO PARA SOLICITAR CONCEPTO SANITARIO, UBICADO EN LA CALLE 48 # 12 - 84, SANTÍSIMA TRINIDAD</t>
  </si>
  <si>
    <t>#202641450100009832</t>
  </si>
  <si>
    <t>2026-01-26 19:52:16.980957</t>
  </si>
  <si>
    <t>FUNDACION ACCION POR COLOMBIA RADICA FORMULARIO PARA SOLICITAR CONCEPTO SANITARIO, UBICADO EN LA CALLE 53# 12E - 11 REPÚBLICA DE COLOMBIA</t>
  </si>
  <si>
    <t>#202641450100009842</t>
  </si>
  <si>
    <t>2026-01-26 19:54:09.491692</t>
  </si>
  <si>
    <t xml:space="preserve">FUNDACION ACCION POR COLOMBIA RADICA FORMULARIO PARA SOLICITAR CONCEPTO SANITARIO, UBICADO EN LA CARRERA 12 # 38- 58, IE LAS AMERICAS </t>
  </si>
  <si>
    <t>#202641450100009852</t>
  </si>
  <si>
    <t>2026-01-26 19:56:45.689672</t>
  </si>
  <si>
    <t>FUNDACION ACCION POR COLOMBIA RADICA FORMULARIO PARA SOLICITAR CONCEPTO SANITARIO, UBICADO EN LA CARRERA 8 # 38 - 55 NTRA SRA DE LORETO</t>
  </si>
  <si>
    <t>#202641450100009862</t>
  </si>
  <si>
    <t>2026-01-26 19:57:41.512339</t>
  </si>
  <si>
    <t>SUPERSALUD NOTIFICA RADICADO 20262100001723112 DEL USUARIO JULIAN ANDRES SERRANO CC 6538187 QUIEN PRESENTO ACCIDENTE DE TRANSITO PENDIENTE DE VALORACION CON ORTOPEDIA Y TRAUMATOLOGÍA EN LA IPS URGETRAUMA SAN FERNANDO S.A.S.</t>
  </si>
  <si>
    <t>#202641450300015561</t>
  </si>
  <si>
    <t>#202641450100009872</t>
  </si>
  <si>
    <t>2026-01-26 19:58:29.70064</t>
  </si>
  <si>
    <t>FUNDACION ACCION POR COLOMBIA RADICA FORMULARIO PARA SOLICITAR CONCEPTO SANITARIO, UBICADO EN LA CARRERA 11C # 38 - 60, GABRIEL MONTANO</t>
  </si>
  <si>
    <t>#202641450100009882</t>
  </si>
  <si>
    <t>2026-01-26 20:00:32.468967</t>
  </si>
  <si>
    <t>FUNDACION ACCION POR COLOMBIA RADICA FORMULARIO PARA SOLICITAR CONCEPTO SANITARIO, UBICADO EN LA CARRERA 11B # 35- 00 ATANACIO GIRARDOT</t>
  </si>
  <si>
    <t>#202641450100009892</t>
  </si>
  <si>
    <t>2026-01-26 20:02:15.055675</t>
  </si>
  <si>
    <t>FUNDACION ACCION POR COLOMBIA RADICA FORMULARIO PARA SOLICITAR CONCEPTO SANITARIO, UBICADO EN LA CARRERA 12 #38 - 59, RAFAEL URIBE URIBE</t>
  </si>
  <si>
    <t>#202641450100009902</t>
  </si>
  <si>
    <t>2026-01-26 20:04:26.293438</t>
  </si>
  <si>
    <t>FUNDACION ACCION POR COLOMBIA RADICA FORMULARIO PARA SOLICITAR CONCEPTO SANITARIO, UBICADO EN LA CARRERA 14 # 58 - 00, ALBERTO CARVAJAL BORRERO</t>
  </si>
  <si>
    <t>#202641450100009912</t>
  </si>
  <si>
    <t>2026-01-26 20:04:35.190925</t>
  </si>
  <si>
    <t>SUPERSALUD NOTIFICA RADICADO 20262100001736382 DEL USUARIO JUAN SEBASTIAN GIRON ZUÑIGA  CC 1107836368 QUIEN PRESENTO ACCIDENTE DE TRANSITO PENDIENTE DE VALORACION CON ORTOPEDIA Y TRAUMATOLOGÍA  EN LA IPS FABILU S.A.S CLINICA COLOMBIA ES</t>
  </si>
  <si>
    <t>#202641450300015741</t>
  </si>
  <si>
    <t>#202641450100009922</t>
  </si>
  <si>
    <t>2026-01-26 20:06:28.06238</t>
  </si>
  <si>
    <t>FUNDACION ACCION POR COLOMBIA RADICA FORMULARIO PARA SOLICITAR CONCEPTO SANITARIO, UBICADO EN LA CARRERA 14 #57 - 19 ABRAHAN DOMINGUEZ</t>
  </si>
  <si>
    <t>#202641450100009932</t>
  </si>
  <si>
    <t>2026-01-26 20:08:24.368373</t>
  </si>
  <si>
    <t>FUNDACION ACCION POR COLOMBIA RADICA FORMULARIO PARA SOLICITAR CONCEPTO SANITARIO, UBICADO EN LA CALLE 54 # 15A - 20 CACIQUE DE GUATAVITA</t>
  </si>
  <si>
    <t>#202641450100009942</t>
  </si>
  <si>
    <t>2026-01-26 20:11:26.777761</t>
  </si>
  <si>
    <t>SUPERSALUD NOTIFICA RADICADO  20262100001755982 DEL USUARIO RICARDO SOLANO AGUIRRE CC 16690559 QUIEN PRESENTO ACCIDENTE DE TRANSITO PENDIENTE DE VALORACION CON ESPECIALISTA EN CIRUGÍA DE PIE Y TOBILLO - ORTOPEDIA, ASI MISMO REFIERE  INSATISFACCIÓN POR FALTA DE OPORTUNIDAD EN LA ATENCIÓN POR PARTE DEL PERSONAL DE SALUD DEL SERVICIO HOSPITALARIO  DE LA IPS CLINICA CALI</t>
  </si>
  <si>
    <t>#202641450300015111</t>
  </si>
  <si>
    <t>#202641450100009952</t>
  </si>
  <si>
    <t>2026-01-26 20:16:27.025655</t>
  </si>
  <si>
    <t>SUPERSALUD NOTIFICA RADICADO 20262100001738462 DEL USUARIO SHELSSY SOFIA BENITEZ VILLAMARIN CC 1108561517 INGRESA POR ACCIDENTE DE TRANSITO PENDIENTE DE VALORACION CON ORTOPEDIA Y TRAUMATOLOGÍA  EN LA IPS CENTRO MEDICO Y DE REHABILITACION VALLE SALUD S.A.S</t>
  </si>
  <si>
    <t>#202641450300015521</t>
  </si>
  <si>
    <t>#202641450100009962</t>
  </si>
  <si>
    <t>2026-01-26 20:21:50.83898</t>
  </si>
  <si>
    <t>SUPERSALUD NOTIFICA RADICADO 20262100001757982 DEL USUARIO PEDRO HERNAN GALVIZ TROCHEZ CC 10489287 QUIEN PRESENTO ACCIDENTE DE TRANSITO PENDIENTE DE PROCEDIMIENTOS QUIRÚRGICOS , REPORTA FALTA DE OPORTUNIDAD EN LA ATENCIÓN EN OTROS SERVICIOS DE SALUD EN EL SERVICIO DE HOSPITALIZACIÓN DE INVERSIONES MEDICAS VALLE SALUD SAS</t>
  </si>
  <si>
    <t>#202641450300015621</t>
  </si>
  <si>
    <t>#202641450100009972</t>
  </si>
  <si>
    <t>2026-01-26 20:27:20.312912</t>
  </si>
  <si>
    <t xml:space="preserve">SUPERSALUD NOTIFICA RADICADO 20262100001750772 DEL USUARIO ANYIE TATIANA VALENCIA CAICEDO CC 1111801435 REPORTA INCONSISTENCIAS EN LA AFILIACIÓN, REQUIERE VALORACION CON MEDICINA GENERAL </t>
  </si>
  <si>
    <t>#202641450100009982</t>
  </si>
  <si>
    <t>2026-01-26 20:32:08.703133</t>
  </si>
  <si>
    <t>SUPERSALUD NOTIFICA RADICADO 20262100001844142 DEL USUARIO CARLOS IVAN CAMAYO CARDONA CC 9807786 INGRESA  POR ACCIDENTE DE TRANSITO, REFIERE FALTA DE OPORTUNIDAD EN LA ATENCIÓN EN OTROS SERVICIOS DE SALUD DEL SERVICIO DE  HOSPITALIZACIÓN PENDIENTE DE PROCEDIMIENTOS QUIRÚRGICOS EN LA IPS CLINICA VERSALLES S.A.</t>
  </si>
  <si>
    <t>#202641450300015611</t>
  </si>
  <si>
    <t>#202641450100009992</t>
  </si>
  <si>
    <t>2026-01-26 20:38:51.126072</t>
  </si>
  <si>
    <t>SUPERSALUD NOTIFICA RADICADO  20262100001783822 DEL USUARIO ANGELA SULEIDY ORTIZ GOMEZ CC 25292224 PRESENTO QUEJA CONTRA DENTIX COLOMBIA SAS POR INCUMPLIMIENTO EN LA PRESTACIÓN DEL SERVICIO DE ORTODONCIA. EL TRATAMIENTO INICIÓ HACE CASI 5 AÑOS,  POR LO QUE REQUIERE CONTINUIDAD DE TRATAMIENTO Y VALORACION CON ORTODONCIA</t>
  </si>
  <si>
    <t>#202641450300015651</t>
  </si>
  <si>
    <t>#202641450100010002</t>
  </si>
  <si>
    <t>2026-01-26 20:43:59.843335</t>
  </si>
  <si>
    <t>SUPERSALUD NOTIFICA RADICADO 20262100001851692 DEL USUARIO NICOLAS ROBAYO RIVERA CC 3102978 ACTUALMENTE HOSPITALIZADO POR ACCIDENTE DE TRANSITO BAJO COBERTURA DEL SOAT , REQUIERE PROGRAMACIÓN DE CIRUGIA (CIRUGÍA FACIAL Y CIRUGÍA DE CLAVÍCULA) INDICA QUE DESDE EL 24/01/2026 ESTA A LA ESPERA DEL PROCEDIMIENTO EN LA CLINICA CALI</t>
  </si>
  <si>
    <t>#202641450300015551</t>
  </si>
  <si>
    <t>#202641450100010012</t>
  </si>
  <si>
    <t>2026-01-26 20:48:50.962477</t>
  </si>
  <si>
    <t>SUPERSALUD NOTIFICA RADICADO 20262100001863172 DEL USUARIO CARLOS ANDRES RODRIGUEZ GUARANGUAY CC 94487104 QUIEN PRESENTO ACCIDENTE DE TRANSITO PENDIENTE DE ECOGRAFIA EN CENTRO MEDICO IMBANACO</t>
  </si>
  <si>
    <t>#202641450300015871</t>
  </si>
  <si>
    <t>#202641450100010032</t>
  </si>
  <si>
    <t>2026-01-26 20:59:23.057696</t>
  </si>
  <si>
    <t>SUPERSALUD NOTIFICA RADICADO 20262100001867242 DEL USUARIO ANGEL OCTAVIO CHICA TABARES CC 14985191 POR ACCIDENTE DE TRÁNSITO BAJO COBERTURA DEL SOAT, SE ENCUENTRA ACTUALMENTE HOSPITALIZADO EN LA CLINICA VALLE SALUD, EN EL SERVICIO DE HOSPITALIZACIÓN, CAMA #504, TIENE PENDIENTE PROGRAMACIÓN Y PRESTACIÓN DE PROCEDIMIENTO QUIRURGICO EN EL HOMBRO EN LA IPS CLINICA VALLE SALUD SAN FERNANDO S.A.S</t>
  </si>
  <si>
    <t>#202641450300015761</t>
  </si>
  <si>
    <t>#202641450100010042</t>
  </si>
  <si>
    <t>2026-01-26 21:04:03.782038</t>
  </si>
  <si>
    <t>FUNDACION ACCION POR COLOMBIA RADICA FORMULARIO PARA SOLICITAR CONCEPTO SANITARIO, UBICADO EN LA CALLE 34 #17B - 41, IE SANTA FE</t>
  </si>
  <si>
    <t>#202641450100010052</t>
  </si>
  <si>
    <t>2026-01-26 21:04:12.491212</t>
  </si>
  <si>
    <t>SUPERSALUD ENVIA REQUERIMIENTO: SOLICITUD PROGRAMACIÓN AÑO 2026 MESAS DE SANEAMIENTO Y ACLARACIÓN DE CUENTAS - CIRCULAR CONJUNTA 030/2013</t>
  </si>
  <si>
    <t>#202641450100010062</t>
  </si>
  <si>
    <t>2026-01-26 21:05:56.35433</t>
  </si>
  <si>
    <t>FUNDACION ACCION POR COLOMBIA RADICA FORMULARIO PARA SOLICITAR CONCEPTO SANITARIO, UBICADO EN LA CARRERA 17 CON CALLE 36, RICARDO NIETO</t>
  </si>
  <si>
    <t>#202641450100010072</t>
  </si>
  <si>
    <t>2026-01-26 21:07:16.661244</t>
  </si>
  <si>
    <t>SUPERSALUD ENVIA TRASLADO POR COMPETENCIA – SOLICITUD VEEDURÍA CIUDADANA NACIONAL SALUD Y VIDA - DISTRITO DE SANTIAGO DE CALI.</t>
  </si>
  <si>
    <t>#202641450100010082</t>
  </si>
  <si>
    <t>2026-01-26 21:07:32.393348</t>
  </si>
  <si>
    <t>FUNDACION ACCION POR COLOMBIA RADICA FORMULARIO PARA SOLICITAR CONCEPTO SANITARIO, UBICADO EN LA KARRERA 16 #42 - 54, CROYDON</t>
  </si>
  <si>
    <t>#202641450100010092</t>
  </si>
  <si>
    <t>2026-01-26 21:09:14.95963</t>
  </si>
  <si>
    <t>FUNDACION ACCION POR COLOMBIA RADICA FORMULARIO PARA SOLICITAR CONCEPTO SANITARIO, UBICADO EN LA CARRERA 17 # 33D -01 PUERTO RICO</t>
  </si>
  <si>
    <t>#202641450100010112</t>
  </si>
  <si>
    <t>2026-01-26 21:11:54.372363</t>
  </si>
  <si>
    <t>FUNDACION ACCION POR COLOMBIA RADICA FORMULARIO PARA SOLICITAR CONCEPTO SANITARIO, UBICADO EN LA CARRERA 17F # DG 23 MANUEL REBOLLEDO</t>
  </si>
  <si>
    <t>#202641450100010122</t>
  </si>
  <si>
    <t>2026-01-26 21:15:18.163907</t>
  </si>
  <si>
    <t>FUNDACION ACCION POR COLOMBIA RADICA FORMULARIO PARA SOLICITAR CONCEPTO SANITARIO, UBICADO EN LA CARRERA 11D #23 - 49 IE REPÚBLICA DE ARGENTINA</t>
  </si>
  <si>
    <t>#202641450100010132</t>
  </si>
  <si>
    <t>2026-01-26 21:16:13.001417</t>
  </si>
  <si>
    <t>CENTRO MEDICO IMBANACO ENVIA REPORTE DE CASO – PACIENTE BOLÍVAR PALACIOS CORONEL  CC NO. 14.956.641, DE 76 AÑOS DE EDAD, ACTUALMENTE HOSPITALIZADO,  AUNQUE EL PACIENTE CUENTA CON UNA RED SOCIAL SIGNIFICATIVA, NO DISPONE DE RED FAMILIAR, POR LO QUE SE REQUIERE ACOMPAÑAMIENTO PARA EGRESO SEGURO.</t>
  </si>
  <si>
    <t>#202641450100010142</t>
  </si>
  <si>
    <t>2026-01-26 21:20:04.688259</t>
  </si>
  <si>
    <t>FUNDACION ACCION POR COLOMBIA RADICA FORMULARIO PARA SOLICITAR CONCEPTO SANITARIO, UBICADO EN LA CARRERA 11 # 22A - 30, POLICARPA SALAVARRIETA</t>
  </si>
  <si>
    <t>#202641450100010162</t>
  </si>
  <si>
    <t>2026-01-26 21:21:37.616637</t>
  </si>
  <si>
    <t>FUNDACION ACCION POR COLOMBIA RADICA FORMULARIO PARA SOLICITAR CONCEPTO SANITARIO, UBICADO EN LA CALLE 18 #8A-15 JOSE MARÍA CORDOBA</t>
  </si>
  <si>
    <t>#202641450100010172</t>
  </si>
  <si>
    <t>2026-01-26 21:23:37.325802</t>
  </si>
  <si>
    <t>FUNDACION ACCION POR COLOMBIA RADICA FORMULARIO PARA SOLICITAR CONCEPTO SANITARIO, UBICADO EN LA CALLE 17 #14-57 SEBASTIAN DE BELALCAZAR</t>
  </si>
  <si>
    <t>#202641450100010182</t>
  </si>
  <si>
    <t>2026-01-26 21:25:01.823332</t>
  </si>
  <si>
    <t>INSTITUTO COLOMBIANO DE BIENESTAR FAMILIAR ENVIA NOVEDAD EN SALUD YEIMI MAYER CAMPO ARCE</t>
  </si>
  <si>
    <t>#202641450100010192</t>
  </si>
  <si>
    <t>2026-01-26 21:25:21.812747</t>
  </si>
  <si>
    <t>FUNDACION ACCION POR COLOMBIA RADICA FORMULARIO PARA SOLICITAR CONCEPTO SANITARIO, UBICADO EN LA CARRERA 35 #15 - 33 IE JOAQUÍN DE CAYZEDO Y CUERO</t>
  </si>
  <si>
    <t>GUSTAVO.PENA</t>
  </si>
  <si>
    <t>#202641450100010202</t>
  </si>
  <si>
    <t>2026-01-26 21:27:53.954666</t>
  </si>
  <si>
    <t>FUNDACION ACCION POR COLOMBIA RADICA FORMULARIO PARA SOLICITAR CONCEPTO SANITARIO, UBICADO EN LA CARRERA 24 #10A -98 SATÉLITE CAMILO TORRES</t>
  </si>
  <si>
    <t>#202641450100010212</t>
  </si>
  <si>
    <t>2026-01-26 21:29:50.727711</t>
  </si>
  <si>
    <t>FUNDACION ACCION POR COLOMBIA RADICA FORMULARIO PARA SOLICITAR CONCEPTO SANITARIO, UBICADO EN LA CARRERA 32A #15A-59 SAN ROQUE</t>
  </si>
  <si>
    <t>#202641450100010222</t>
  </si>
  <si>
    <t>2026-01-26 21:31:58.99313</t>
  </si>
  <si>
    <t>FUNDACION ACCION POR COLOMBIA RADICA FORMULARIO PARA SOLICITAR CONCEPTO SANITARIO, UBICADO EN LA CALLE 18A #24 - 65 GENERAL CARLOS ALBAN</t>
  </si>
  <si>
    <t>#202641450100010232</t>
  </si>
  <si>
    <t>2026-01-26 21:34:13.732626</t>
  </si>
  <si>
    <t>FUNDACIÓN ACCIÓN POR COLOMBIA RADICA FORMULARIO PARA SOLICITAR CONCEPTO SANITARIO, UBICADO EN LA CARRERA 40#18-85 IE CARLOS HOLGUIN LLOREDA</t>
  </si>
  <si>
    <t>#202641450100010242</t>
  </si>
  <si>
    <t>2026-01-26 21:36:43.483731</t>
  </si>
  <si>
    <t>FUNDACION ACCION POR COLOMBIA RADICA FORMULARIO PARA SOLICITAR CONCEPTO SANITARIO, UBICADO EN LA CARRERA 41A #14C-00 REPÚBLICA DE COSTA RICA</t>
  </si>
  <si>
    <t>#202641450100010252</t>
  </si>
  <si>
    <t>2026-01-26 21:40:11.660801</t>
  </si>
  <si>
    <t>FUNDACION ACCION POR COLOMBIA RADICA FORMULARIO PARA SOLICITAR CONCEPTO SANITARIO, UBICADO EN LA CALLE 23 # 32 - 79 SANTA ELENA</t>
  </si>
  <si>
    <t>#202641450100010262</t>
  </si>
  <si>
    <t>2026-01-26 21:43:16.831318</t>
  </si>
  <si>
    <t>FUNDACION ACCION POR COLOMBIA RADICA FORMULARIO PARA SOLICITAR CONCEPTO SANITARIO, UBICADO EN LA CARRERA 42A # 14B - 15 JARDIN INFANTIL NACIONAL #2</t>
  </si>
  <si>
    <t>#202641450100010272</t>
  </si>
  <si>
    <t>2026-01-26 21:45:00.551109</t>
  </si>
  <si>
    <t>FUNDACION ACCION POR COLOMBIA RADICA FORMULARIO PARA SOLICITAR CONCEPTO SANITARIO, UBICADO EN LA CARRERA 37 # 26C - 51 IE AGUSTÍN NIETO CABALLERO</t>
  </si>
  <si>
    <t>#202641450100010282</t>
  </si>
  <si>
    <t>2026-01-27 08:21:32.814049</t>
  </si>
  <si>
    <t>LA ALCALDIA MUNICIPAL PIENDAMO -TUNIA CAUCA -SECRETARIA DE SALUD, ENVIA SOLIICTUD DE CONVOCATORIA A MESA INTERSECTORIAL DE CARÁCTER URGENTE, CON EL FIN DE DEFINIR LA RUTA INTEGRAL DE ATENCIÓN CLÍNICA, ADMINISTRATIVA Y DE PROTECCIÓN AL CASO  DE LA USUARIA IDENTIFICADA COMO JPP CON CC. 67.007.517,  QUIEN SE ENCUENTRA HOSPITALIZADA EN LA E.S.E. CENTRO UNO - UAS PIENDAMÓ DESDE EL PASADO 05 DE ENERO DE 2026, PARA EL DIA MARTES 27 DE ENERO DEL 2026, VIRTUAL LINK DE REUNIÓN MESA INTERSECTORIAL - https://meet.google.com/kzi-xdpj-ogp, HORA 10:00 a.m.</t>
  </si>
  <si>
    <t>#202641450100010292</t>
  </si>
  <si>
    <t>2026-01-27 08:34:15.566998</t>
  </si>
  <si>
    <t>LA GOBERNACION DEL VALLE DEL CAUCA ENVIA NOTIFICACION QUEJA ANONIMA, SOBRE INCONFORMIDAD POR UN ALTO VOLUMEN DE PARLANTE, EN EL RESTAURANTE  KIKIRIKI, UBICADO EN LA CARRERA 48B # 54D72 ENTRE CORDOBA RESERVADO Y LLANO VERDE, DEL SR JORGE.</t>
  </si>
  <si>
    <t>#202641730100116742</t>
  </si>
  <si>
    <t>2026-01-27 08:51:00.696818</t>
  </si>
  <si>
    <t>2026-02-17 00:00:00</t>
  </si>
  <si>
    <t>Se envia Solicitud de actualizacion  del IVC Territorial</t>
  </si>
  <si>
    <t>#202641450100010302</t>
  </si>
  <si>
    <t>2026-01-27 08:52:57.824574</t>
  </si>
  <si>
    <t>AYUDAS DIAGNOSTICAS SURA S.A.S. RADICA AUTORIZACION DE MEDICAMENTOS POR MES</t>
  </si>
  <si>
    <t>#202641450100010312</t>
  </si>
  <si>
    <t>2026-01-27 09:05:16.951201</t>
  </si>
  <si>
    <t>#202641730100116932</t>
  </si>
  <si>
    <t>2026-01-27 09:11:22.603719</t>
  </si>
  <si>
    <t>Yo Dennis Pinto Camacho identificado con cedula de ciudadania No 6105160 de Cali me dirijo respetuosamente a su despacho con el fin de solicitar formalmente el estudio de mi historia clinica para la valoracion correspondiente que permita iniciar el proceso de certificacion de discapacidad</t>
  </si>
  <si>
    <t>#202641450100010322</t>
  </si>
  <si>
    <t>2026-01-27 09:31:41.506961</t>
  </si>
  <si>
    <t>WILLIAM OSPINA MUÑOZ CON CC 16678255 ENVÍA SOLICITUD PARA QUE LE SEA PROGRAMADA TOMOGRAFÍA COMPUTADA DE TÓRAX Y ECOGRAFÍA DE ABDOMEN TOTAL, LAS CUALES HAN SIDO ORDENADAS PREVIAMENTE. A LA FECHA, NO HA SIDO POSIBLE LA PROGRAMACIÓN DE DICHOS ESTUDIOS Y LA ORDEN MÉDICA YA SE ENCUENTRA VENCIDA.</t>
  </si>
  <si>
    <t>#202641450300017301</t>
  </si>
  <si>
    <t>#202641450100010332</t>
  </si>
  <si>
    <t>2026-01-27 09:33:02.317662</t>
  </si>
  <si>
    <t>COOMACOVALLE ENVIA INFORMACION, QUE SE HA DADO INICIO AL PROGRAMA DE PRIMERA INFANCIA, EN LAS MODALIDADES DE EDUCACIÓN INICIAL EN EL HOGAR Y HOGARES INFANTILES. EL OBJETIVO DE ESTE ACERCAMIENTO ES FORTALECER LA ARTICULACIÓN INTERINSTITUCIONAL, CON EL FIN DE COORDINAR ACCIONES CONJUNTAS Y OPTIMIZAR RECURSOS QUE PERMITAN GARANTIZAR UNA ATENCIÓN INTEGRAL Y OPORTUNA A LOS NIÑOS, NIÑAS, FAMILIAS DEL TERRITORIO, SOLICITAN DE DISPOSICIÓN PARA EL TRABAJO ARTICULADO A COORDINAR UN ESPACIO DE SOCIALIZACIÓN O ENCUENTRO.</t>
  </si>
  <si>
    <t>#202641450100010342</t>
  </si>
  <si>
    <t>2026-01-27 09:39:22.053235</t>
  </si>
  <si>
    <t>HIPNOS VIDA RADICA FORMULARIO DE NOVEDADES PARA APERTURA DE SERVICIO. UBICADO EN LA CARRERA 44 #5B - 54</t>
  </si>
  <si>
    <t>#202641450100010352</t>
  </si>
  <si>
    <t>2026-01-27 09:43:37.029863</t>
  </si>
  <si>
    <t xml:space="preserve">EL SEÑOR MARCO TULIO POVEDA GONZALEZ IDENTIFICADO CON C.C 9527415 SOLICITA VIVITA DE IVC POR RIESGO SANITARIO EN PARQUEADERO UBICADO EN LA CALLE 12 ENTRE CARRERA 20 Y 22 B/ COMPARTIR </t>
  </si>
  <si>
    <t>#202641450100010362</t>
  </si>
  <si>
    <t>2026-01-27 09:45:17.426535</t>
  </si>
  <si>
    <t>LA GOBERNACION DEL VALLE DEL CAUCA ENVIA DERECHO DE PETICION DEL SEÑOR IVÁN ANTONIO LÓPEZ CASTAÑEDA CC. 6.558.123, SOLICITA VISITA A LA EPS DELEGANTE, UBICADO EN EL CENTRO COMERCIAL IDEO CALLE 62 # 1N-80, PISO 2, POR ICONFROMIDAD EN LA PRESTACION DEL SERVICIO Y ENTREGA DE MEDICAMENTOS INCOMPLETA.</t>
  </si>
  <si>
    <t>#202641450300015281</t>
  </si>
  <si>
    <t>#202641450100010372</t>
  </si>
  <si>
    <t>2026-01-27 09:46:14.85963</t>
  </si>
  <si>
    <t>JULIAN ROBERTO GIRALDO CAICEDO CON CC 6200222 RADICA FORMULARIO DE INSCRIPCIÓN O REACTIVACION. PERSONA INDEPENDIENTE</t>
  </si>
  <si>
    <t>#202641730100117502</t>
  </si>
  <si>
    <t>2026-01-27 09:48:01.090356</t>
  </si>
  <si>
    <t>VISITA CONCEPTO SANITARIO</t>
  </si>
  <si>
    <t>#202641450100010382</t>
  </si>
  <si>
    <t>2026-01-27 09:55:43.997165</t>
  </si>
  <si>
    <t>RAMA JUDICIAL DEL PODER PÚBLICO-JUZGADO TREINTA Y SEIS CIVIL MUNICIPAL DE CALI, ENVIA SOLICITUD DE ACOMPAÑAMIENTO, REFERENCIA COMISIÓN PARA ENTREGA DE INMUEBLE, JUZGADO COMITENTE JUZGADO 04 CIVIL MUNICIPAL DE CALI, DEMANDANTE LUZ BOLIVIA ESPAÑA FERNÁNDEZ, DEMANDADOS MARÍA XIMENA GARCÍA URRUTIA, RADICACIÓN 76001-4003-004-2013-00668-00, PARA EL DÍA 30 DE ENERO 2026, A LAS 9.00 A.M, LUGAR APARTAMENTO 301 Y EL GARAJE 2 DEL EDIFICIO MULTIFAMILIAR LOS LAURELES P.H., UBICADOS EN LA CARRERA 44 #9A-09.</t>
  </si>
  <si>
    <t>#202641450100010392</t>
  </si>
  <si>
    <t>2026-01-27 10:01:55.348728</t>
  </si>
  <si>
    <t>WILLIAM OSPINA MUÑOZ CON CC 16678255 ENVÍA SOLICITUD PARA QUE LE SEA PROGRAMADA CONSULTA DE CONTROL O DE SEGUIMIENTO POR ESPECIALISTA EN DOLOR Y CUIDADOS PALIATIVOS , LAS CUALES HA SIDO ORDENADAS PREVIAMENTE PARA ENTRE 3 MESES. A LA FECHA, NO HA SIDO POSIBLE LA PROGRAMACIÓN.</t>
  </si>
  <si>
    <t>#202641450300017321</t>
  </si>
  <si>
    <t>#202641450100010402</t>
  </si>
  <si>
    <t>2026-01-27 10:04:18.86772</t>
  </si>
  <si>
    <t>IPS CARDIOPREVENT RADICA AUTORIZACIÓN DE MEDICAMENTOS DE TB</t>
  </si>
  <si>
    <t>#202641450100010412</t>
  </si>
  <si>
    <t>2026-01-27 10:12:33.742572</t>
  </si>
  <si>
    <t>FUNDACION VALLE DEL LILI RADICA SOLICITUD DE MEDICAMENTOS DE TB</t>
  </si>
  <si>
    <t>#202641450100010422</t>
  </si>
  <si>
    <t>2026-01-27 10:29:38.785862</t>
  </si>
  <si>
    <t xml:space="preserve">APREHSI GROUP RADICA SOLICITUD DE LEVANTAMIENTO DE MEDIDA SANITARIA </t>
  </si>
  <si>
    <t>#202641450100010432</t>
  </si>
  <si>
    <t>2026-01-27 10:33:11.7565</t>
  </si>
  <si>
    <t>PARA EL ÁREA DE SALUD PÚBLICA: FUERZAS MILITARES DE COLOMBIA EJERCITO NACIONAL RADICA SOLICITUD DE ENTREGA DE MEDICAMENTOS DE EVENTOS DE INTERES EN SALUD PÚBLICA TB.</t>
  </si>
  <si>
    <t>#202641450100010442</t>
  </si>
  <si>
    <t>2026-01-27 10:36:22.675252</t>
  </si>
  <si>
    <t>PARA EL GRUPO DE SALUD ASEGURAMIENTO: NOVEDAD DE  HABILITACION POR CIERRE DE SEDE PARA LABORATORIO MICROANALISIS INTEGRAL A. CAMPO &amp; ASOCIADOS S.A.S</t>
  </si>
  <si>
    <t>#202641450100010452</t>
  </si>
  <si>
    <t>2026-01-27 10:39:08.654661</t>
  </si>
  <si>
    <t>MINISTERIO DE SALUD Y PROTECCIÓN SOCIAL ENVÍA DIRECTRICES PARA LA APLICACIÓN DE DOSIS DE REFUERZO DE VACUNA FIEBRE AMARILLA EN EL MARCO DE LA EMERGENCIA SANITARIA EN TODO EL TERRITORIO NACIONAL POR EL BROTE CAUSADO POR EL VIRUS DE LA FIEBRE AMARILLA Y SE ADOPTAN MEDIDAS PARA SU PREVENCIÓN Y CONTROL.</t>
  </si>
  <si>
    <t>#202641730100118482</t>
  </si>
  <si>
    <t>2026-01-27 10:47:01.425118</t>
  </si>
  <si>
    <t>CORREO CONTACTENOS: Circular 001 del 26 de enero 2026 "DIRECTRICES PARA LA APLICACION DE DOSIS DE REFUERZO DE VACUNA FIEBRE AMARILLA EN EL MARCO DE LA EMERGENCIA SANITARIA EN TODO EL TERRITORIO NACIONAL</t>
  </si>
  <si>
    <t>#202641450100010462</t>
  </si>
  <si>
    <t>2026-01-27 10:51:54.37493</t>
  </si>
  <si>
    <t>YALENY GARCIA VALENCIA CON CC 1005865908 RADICA DERECHO DE PETICIÓN MANIFESTANDO SU INCONFORMIDAD DEBIDO A LA INASISTENCIA DE LA FISIOTERAPEUTA DESDE EL AÑO 2025, SITUACIÓN QUE AFECTA LA ATENCIÓN DE LA SEÑORA UBALDINA VALENCIA,CON CC N.º 31.899.683 YA QUE LE DIFICULTA LA MOVILIDAD.</t>
  </si>
  <si>
    <t>#202641450100010472</t>
  </si>
  <si>
    <t>2026-01-27 10:53:15.981935</t>
  </si>
  <si>
    <t xml:space="preserve">SUPERSALUD NOTIFICA RADICADO 20262100001912822 DEL USUARIO MAGDA ROSA SANTANA TORRES CC 29127083 REPORTA NO RECONOCIMIENTO Y/O PAGO DE LAS PRESTACIONES ECONÓMICAS POR  INCAPACIDAD DE ENFERMEDAD GENERAL
</t>
  </si>
  <si>
    <t>#202641450300016661</t>
  </si>
  <si>
    <t>#202641450100010482</t>
  </si>
  <si>
    <t>2026-01-27 11:05:10.919683</t>
  </si>
  <si>
    <t>CLINICA CALI RADICA AUTORIZACIÓN PARA MEDICAMENTOS DE TB</t>
  </si>
  <si>
    <t>#202641450100010492</t>
  </si>
  <si>
    <t>2026-01-27 11:08:58.058138</t>
  </si>
  <si>
    <t xml:space="preserve">CLINICA VERSALLES S.A. RADICA SOLICITUD DE MEDICAMENTOS DE TB </t>
  </si>
  <si>
    <t>#202641450100010502</t>
  </si>
  <si>
    <t>2026-01-27 11:23:08.955995</t>
  </si>
  <si>
    <t>ASESORIAS BMV S.A.S ENVIA SOLICITUD DE VISITA PARA CONCEPTO SANITARIO.</t>
  </si>
  <si>
    <t>#202641450100010522</t>
  </si>
  <si>
    <t>2026-01-27 11:32:36.461407</t>
  </si>
  <si>
    <t>CLINICA NUESTRA RADICA SOLICITUD DE TB</t>
  </si>
  <si>
    <t>#202641450100010532</t>
  </si>
  <si>
    <t>2026-01-27 11:42:31.750378</t>
  </si>
  <si>
    <t>LA SEÑORA INGRID VIVIANA CHIMACHANA MALPUD ENVIA DERECHO DE PETICION, SOLICITANDO LA AUTORIZACION PARA LA CONSULTA DE UROLOGIA Y PROCEDIMIENTO PARA LA CIRUGIA.</t>
  </si>
  <si>
    <t>#202641450300014871</t>
  </si>
  <si>
    <t>#202641450100010542</t>
  </si>
  <si>
    <t>2026-01-27 11:45:43.327618</t>
  </si>
  <si>
    <t>ARTMEDICA-- KAREM LILIANA SANCHEZ ARIAS RADICA FORMULARIO DE NOVEDADES PARA APERTURA DE SERVICIO.</t>
  </si>
  <si>
    <t>#202641450100010552</t>
  </si>
  <si>
    <t>2026-01-27 11:51:52.005773</t>
  </si>
  <si>
    <t>BIENESTAR FAMILIAR ENVÍA SOLICITUD CON EL FIN DE GARANTIZAR LA VIABILIDAD/POTABILIDAD PARA LA RECEPCIÓN DE LOS MEDICAMENTOS DE LA MENOR ANGIE YORLANI PRADO ORTIZ, CON TI N.º 1143955260, ASEGURANDO LA CONTINUIDAD Y EL ACCESO OPORTUNO A SU TRATAMIENTO, EL CUAL NO HA SIDO POSIBLE DESDE EL 13/11/2025..</t>
  </si>
  <si>
    <t>#202641450300015951</t>
  </si>
  <si>
    <t>#202641450100010562</t>
  </si>
  <si>
    <t>2026-01-27 11:59:46.348701</t>
  </si>
  <si>
    <t>RYS DISTRIBUIDORA SAS RADICA FORMULARIO PARA SOLICITAR CONCEPTO SANITARIO DE ESTABLECIMIENTO</t>
  </si>
  <si>
    <t>#202641450100010572</t>
  </si>
  <si>
    <t>2026-01-27 12:10:45.414621</t>
  </si>
  <si>
    <t>LA UNIDAD EJECUTORA DE SANEAMIENTO DEL VALLE  UESVALLE, ENVIA TRASLADO POR COMPETENCIA PQRSDF, SOLICITNADO VISITA POR IVC, A LAS TIENDAS DE COSMÉTICOS LASKIN DE UNICENTRO LOCAL 370 Y LASKIN COSMOCENTRO LOCAL 286B, QUE ESTÁN VENDIENDO MEDICAMENTOS SIN LA AUTORIZACIÓN, SIN FÓRMULA, NO HAY NINGÚN REGENTE Y NO TIENEN AUTORIZACIÓN DE APERTURA DE DROGUERÍA HABILITADA.</t>
  </si>
  <si>
    <t>#202641730100120172</t>
  </si>
  <si>
    <t>2026-01-27 12:34:56.518537</t>
  </si>
  <si>
    <t>#202641450100010582</t>
  </si>
  <si>
    <t>2026-01-27 12:43:15.685712</t>
  </si>
  <si>
    <t xml:space="preserve">DERECHO DE PETICION DEL SR. JUAN FELIPE VELASCO CC 6228065 QUIEN REQUIERE INTERVENCION POR LA NEGACION DE INCAPACIDADES </t>
  </si>
  <si>
    <t>#202641450300016161</t>
  </si>
  <si>
    <t>#202641450100010592</t>
  </si>
  <si>
    <t>2026-01-27 12:47:58.690535</t>
  </si>
  <si>
    <t>SUPERSALUD NOTIFICA RADICADO 20262100001929462 DEL USUARIO LAURA CAMILA GONZALEZ HOYOS CC 1151969842 QUIEN PRESENTO ACCIDENTE DE TRANSITO PENDIENTE DE  REQUIERE PROGRAMACIÓN Y PRESTACIÓN EFECTIVA PARA RECONSTRUCCIÓN DE LIGAMENTO CRUZADO POSTERIOR + SUTURA DE MENISCO + SINOVECTOMÍA EN LA  CLÍNICA CALI.</t>
  </si>
  <si>
    <t>#202641450300014581</t>
  </si>
  <si>
    <t>#202641730100120932</t>
  </si>
  <si>
    <t>2026-01-27 14:04:05.382452</t>
  </si>
  <si>
    <t>Derecho de peticion adjunto para secretaria de salud o a quien corresponda</t>
  </si>
  <si>
    <t>#202641730100120942</t>
  </si>
  <si>
    <t>2026-01-27 14:04:08.164084</t>
  </si>
  <si>
    <t>CORREO CONTACTENOS Fwd: Solicitud de cita para socialización de oferta institucional en salud mental</t>
  </si>
  <si>
    <t>#202641730100120972</t>
  </si>
  <si>
    <t>2026-01-27 14:05:08.432026</t>
  </si>
  <si>
    <t>Solicitud de cita para habilitacion de carroza funebre</t>
  </si>
  <si>
    <t>#202641450100010602</t>
  </si>
  <si>
    <t>2026-01-27 14:20:11.353947</t>
  </si>
  <si>
    <t>COMFENALCO VALLE DE CAUCA ENVÍA INFORMACIÓN Y SOLICITA INTERVENCIÓN Y ACOMPAÑAMIENTO EN EL CASO DE LA SEÑORA TEODORA QUINTERO ORTÍZ, IDENTIFICADA CON CÉDULA DE CIUDADANÍA NO. 27.257.047, QUIEN SE ENCUENTRA HOSPITALIZADA EN LA CLÍNICA NUEVA DE CALI Y REQUIERE MANEJO ESPECIALIZADO PARA CIRUGÍA VASCULAR, POR LO CUAL NECESITA REMISIÓN A UNA IPS DE MAYOR COMPLEJIDAD.</t>
  </si>
  <si>
    <t>#202641730100121172</t>
  </si>
  <si>
    <t>2026-01-27 14:21:23.721706</t>
  </si>
  <si>
    <t>MUY BUENAS TARDES SOLICITO UNA VISITA A MI ESTABLECIMIENTO DE COMERCIO ALMACEN DE REPUESTOS LA 19 UBICADO CARRERA 16 1880 DEL BARRIO BELALCAZAR  COMUNA 09 REPRESENTANTE LEGAL JUAN MANUEL CHAVEZ MUCHAS GRACIAS POR SU ATENCION</t>
  </si>
  <si>
    <t>#202641450100010612</t>
  </si>
  <si>
    <t>2026-01-27 14:24:25.930158</t>
  </si>
  <si>
    <t>DIANA CAROLINA MARIN SANCHEZ CON CC 31309521 RADICA SOLICITUD LEVANTAMIENTO DE MEDIDA DE SEGURIDAD NUMERO DE ACTA 4145.030.14.72.5</t>
  </si>
  <si>
    <t>#202641730100121232</t>
  </si>
  <si>
    <t>2026-01-27 14:25:20.629123</t>
  </si>
  <si>
    <t>CORREO CONTACTENOS:Fwd: Derecho de Petición - Información y Orientación con Trámite SIM No. SIM No. 1764916786 (Para consultas
cite este número)</t>
  </si>
  <si>
    <t>#202641730100121252</t>
  </si>
  <si>
    <t>2026-01-27 14:27:09.047352</t>
  </si>
  <si>
    <t>BUENAS TARDES SOLICITO UNA VISITA A MI ESTABLECIMIENTO DE COMERCIO KS NAIL UBICADO EN LA CALLE 13 23A 43 DEL BARRIO JUNIN COMUNA 09   EL REPRESENTANTE LEGAL ES ANA TULIA OLAVE  MUCHAS GRACIAS POR SU ATENCION</t>
  </si>
  <si>
    <t>#202641450100010622</t>
  </si>
  <si>
    <t>2026-01-27 14:28:17.321514</t>
  </si>
  <si>
    <t>DIANA CAROLINA MARIN SANCHEZ CON CC 31309521 RADICA SOLICITUD LEVANTAMIENTO DE MEDIDA DE SEGURIDAD, NUMERO DE ACTA 4145.030.14.72.4</t>
  </si>
  <si>
    <t>#202641450100010632</t>
  </si>
  <si>
    <t>2026-01-27 14:34:52.60879</t>
  </si>
  <si>
    <t>FUNDACION VALLE DEL LILI RADICA MODIFICACION DE LICENCIA POR CAMBIO DE TUBO EQUIPO INTEVO 6 SERVICIO DE MEDICINA NUCLEAR</t>
  </si>
  <si>
    <t>#202641730100121442</t>
  </si>
  <si>
    <t>2026-01-27 14:36:44.578775</t>
  </si>
  <si>
    <t>MUY BUENAS TARDES SOLICITO UNA VISITA A MI ESTABLECIMIENTO DE COMERCIO KS NAILS CALI UBICADO EN LA CARRERA 4 14 50 LOCAL 103 A CENTRO COMERCIAL ATLANTIS REPRESENTANTE LEGAL KATHERINE DAZA OLAVE  MUCHAS GRACIAS POR SU ATENCION</t>
  </si>
  <si>
    <t>#202641450200005861</t>
  </si>
  <si>
    <t>#202641450100010642</t>
  </si>
  <si>
    <t>2026-01-27 14:43:13.687881</t>
  </si>
  <si>
    <t>PARA EL GRUPO DE SALUD ASEGURAMIENTO: NOVEDAD DE  HABILITACION POR APERTURA DE SERVICIOS PARA LA IPS: RED DE SALUD CENTRO ESE-CENTRO DE SALUD AGUA BLANCA</t>
  </si>
  <si>
    <t>#202641450100010652</t>
  </si>
  <si>
    <t>2026-01-27 14:47:45.230944</t>
  </si>
  <si>
    <t xml:space="preserve">EL SEÑOR JOSE MANUEL ARBOLEDA VALLECILLA IDENTIFICADO CON C.C 76319270 SOLICITA VISITA PARA CONCEPTO SANITARIO COMO PROFESIONAL INDEPENDIENTE </t>
  </si>
  <si>
    <t>#202641450100010662</t>
  </si>
  <si>
    <t>2026-01-27 14:50:10.563755</t>
  </si>
  <si>
    <t>FUNDACION ACCION POR COLOMBIA RADICA FORMULARIO PARA SOLICITAR CONCEPTO SANITARIO DE ESTABLECIMIENTO UBICADO EN LA CALLE 26C # 44 - 00 MARINO RENGIFO SALCEDO</t>
  </si>
  <si>
    <t>#202641450100010672</t>
  </si>
  <si>
    <t>2026-01-27 14:53:02.021302</t>
  </si>
  <si>
    <t>FUNDACION ACCION POR COLOMBIA RADICA FORMULARIO PARA SOLICITAR CONCEPTO SANITARIO DE ESTABLECIMIENTO UBICADO EN LA CARRERA 36 #26B - 28 JOSE MARIA VIVAS BALCAZAR</t>
  </si>
  <si>
    <t>#202641450100010682</t>
  </si>
  <si>
    <t>2026-01-27 14:56:37.006715</t>
  </si>
  <si>
    <t xml:space="preserve">SUPERTIENDAS CAÑAVERAL S.A.S SOLICITA VISITA PARA CONCEPTO SANITARIO </t>
  </si>
  <si>
    <t>#202641450100010692</t>
  </si>
  <si>
    <t>2026-01-27 15:01:03.238486</t>
  </si>
  <si>
    <t>centro medico versalles sanitas RADICA INFORMA DE SEGUIMIENTO DE LOS GENERADORES A LA GESTIÓN INTERNA DE LOS RESIDUOS</t>
  </si>
  <si>
    <t>#202641450100010702</t>
  </si>
  <si>
    <t>2026-01-27 15:04:19.423847</t>
  </si>
  <si>
    <t>QUEJOSO ANONIMO RADICA SOLCITUD DE VISITA DE INSPECCION DE TANQUE DE AGUA EN EL EDIFICIO DE LA VEGA COMFANDI UBICADO EN LA CRA 85 C 2 # 55 A 28</t>
  </si>
  <si>
    <t>#202641450100010712</t>
  </si>
  <si>
    <t>2026-01-27 15:07:30.20134</t>
  </si>
  <si>
    <t>CENTRO MEDICO RADICA INFORME DE SEGUIMIENTO DE LOS GENERADORES A LA GESTIÓN INTERNA DE LOS RESIDUOS.</t>
  </si>
  <si>
    <t>#202641450100010722</t>
  </si>
  <si>
    <t>2026-01-27 15:09:35.484306</t>
  </si>
  <si>
    <t xml:space="preserve">LA SEÑORA VIVIANA SALINAS CASTILLO IDENTIFICADA CON C.C 29583774 RADICA DERECHO DE PETICION SOLICITANDO ATENCIÓN INTEGRAL, CIRUGÍAS, TRATAMIENTO COMPLETO, MEDICAMENTOS, CONSULTAS ESPECIALIZADAS, EXÁMENES Y/O PROCEDIMIENTOS </t>
  </si>
  <si>
    <t>#202641450300016281</t>
  </si>
  <si>
    <t>#202641450100010732</t>
  </si>
  <si>
    <t>2026-01-27 15:16:34.261447</t>
  </si>
  <si>
    <t xml:space="preserve">GRUPU EMPRESARIAL GIRALDO HERMANOS S.A.S SOLICITA VISITA PARA CONCEPTO SANITARIO </t>
  </si>
  <si>
    <t>#202641210100007952</t>
  </si>
  <si>
    <t>2026-01-27 15:16:46.360058</t>
  </si>
  <si>
    <t>2026-01-27 15:16:46</t>
  </si>
  <si>
    <t>Admision de tutela Rad: 2026-00011 Accionante: Alfredo Elias Argote Oviedo</t>
  </si>
  <si>
    <t>#202641450100007471</t>
  </si>
  <si>
    <t>#202641450100010742</t>
  </si>
  <si>
    <t>2026-01-27 15:23:28.297986</t>
  </si>
  <si>
    <t xml:space="preserve">CLÍNICA VALLESALUD NORTE, ENVÍA  INFORME DE INDICADORES DE SEGUIMIENTO A LA GESTIÓN INTERNA DE RESIDUOS GENERADOS EN LA ATENCIÓN EN SALUD DEL AÑO 2025 </t>
  </si>
  <si>
    <t>#202641450100010752</t>
  </si>
  <si>
    <t>2026-01-27 15:25:51.292971</t>
  </si>
  <si>
    <t>FUNDACION ACCION POR COLOMBIA RADICA FORMULARIO PARA SOLICITAR CONCEPTO SANITARIO DE ESTABLECIMIENTO UBICADO EN LA CALLE 26B CON CARRERA 46</t>
  </si>
  <si>
    <t>#202641450100010762</t>
  </si>
  <si>
    <t>2026-01-27 15:28:50.32329</t>
  </si>
  <si>
    <t>CENTRO DE IMAGENOLOGÍA VALLESALUD HACE ENTREGA DEL INFORME DE INDICADORES DE SEGUIMIENTO A LA GESTIÓN INTERNA DE RESIDUOS GENERADOS EN LA ATENCIÓN EN SALUD DEL AÑO 2025</t>
  </si>
  <si>
    <t>#202641450100010772</t>
  </si>
  <si>
    <t>2026-01-27 15:30:35.772851</t>
  </si>
  <si>
    <t>EUROESTETICA  EU RADICA FORMULARIO DE NOVEDADES CAMBIO DE NOMBRE DE LA SEDE, QUE NO IMPLIQUE CAMBIO DE RAZÓN SOCIAL</t>
  </si>
  <si>
    <t>#202641450100010782</t>
  </si>
  <si>
    <t>2026-01-27 15:32:03.192611</t>
  </si>
  <si>
    <t xml:space="preserve">CENTRO MÉDICO Y DE REHABILITACIÓN VALLESALUD TEQUENDAMA, HACE ENTREGA DEL INFORME DE INDICADORES DE SEGUIMIENTO A LA GESTIÓN INTERNA DE RESIDUOS GENERADOS EN LA ATENCIÓN EN SALUD DEL AÑO 2025 </t>
  </si>
  <si>
    <t>#202641450100010792</t>
  </si>
  <si>
    <t>2026-01-27 15:35:24.120027</t>
  </si>
  <si>
    <t>TRAUMAORIENTE DEL VALLE, CON NIT 901149757-6, HACE ENTREGA DEL INFORME DE INDICADORES DE SEGUIMIENTO A LA GESTIÓN INTERNA DE RESIDUOS GENERADOS EN LA ATENCIÓN EN SALUD DEL AÑO 2025</t>
  </si>
  <si>
    <t>#202641450100010802</t>
  </si>
  <si>
    <t>2026-01-27 15:38:06.097845</t>
  </si>
  <si>
    <t>CENTRO MÉDICO Y DE REHABILITACIÓN VALLESALUD, HACE ENTREGA DEL INFORME DE INDICADORES DE SEGUIMIENTO A LA GESTIÓN INTERNA DE RESIDUOS GENERADOS EN LA ATENCIÓN EN SALUD DEL AÑO 2025</t>
  </si>
  <si>
    <t>#202641450100010812</t>
  </si>
  <si>
    <t>2026-01-27 15:39:19.922145</t>
  </si>
  <si>
    <t xml:space="preserve">EL SEÑOR DAVID OTALVARO CHAVERRA IDENTIFICADO CON C.C 1130682452 SOLICITA AUTORIZACIÓN DE CAPACITADOR A EXPENDIO Y TRANSPORTE DE CARNE Y PRODUCTOS CÁRNICOS COMESTIBLES </t>
  </si>
  <si>
    <t>#202641450100010822</t>
  </si>
  <si>
    <t>2026-01-27 15:39:23.810276</t>
  </si>
  <si>
    <t>LA SEÑORA GERALDINE RAMIREZ MOSQUERA, ENVIA INCONFORMIDAD DEL SERVICIO PRESTADO POR LOS HOSPITALES DE SILOE Y EL HUV EN SU TRABAJO DE PARTO, VIOLENCIA OBSTÉTRICA QUE FUE EL AÑO 2025, EN MAYO 16.</t>
  </si>
  <si>
    <t>#202641450300014921</t>
  </si>
  <si>
    <t>#202641450100010832</t>
  </si>
  <si>
    <t>2026-01-27 15:39:26.119498</t>
  </si>
  <si>
    <t xml:space="preserve">RED DE SALUD DEL SURORIENTE E.S.E RADICA FORMULARIO DE NOVEDADES PARA APERTURA DE SERVICIO </t>
  </si>
  <si>
    <t>#202641450100010842</t>
  </si>
  <si>
    <t>2026-01-27 15:41:09.967002</t>
  </si>
  <si>
    <t>RED DE URGENCIAS DE LA COSTA PACÍFICA HACE ENTREGA DEL INFORME DE INDICADORES DE SEGUIMIENTO A LA GESTIÓN INTERNA DE RESIDUOS GENERADOS EN LA ATENCIÓN EN SALUD DEL AÑO 2025</t>
  </si>
  <si>
    <t>#202641730100122722</t>
  </si>
  <si>
    <t>2026-01-27 15:58:35.104647</t>
  </si>
  <si>
    <t>SEGUIMIENTO A TRASLADO POR COMPETENCIA</t>
  </si>
  <si>
    <t>#202641450100010852</t>
  </si>
  <si>
    <t>2026-01-27 16:18:26.834915</t>
  </si>
  <si>
    <t xml:space="preserve">CASINO LA ESTACION SOLICITA VISITA PARA CONCEPTO SANITARIO </t>
  </si>
  <si>
    <t>#202641450100010862</t>
  </si>
  <si>
    <t>2026-01-27 16:26:38.974344</t>
  </si>
  <si>
    <t xml:space="preserve">ESTACION DE SERVICIO TERPEL CARRERA 5 SOLICITA VISITA PARA CONCEPTO SANITARIO </t>
  </si>
  <si>
    <t>#202641450100010872</t>
  </si>
  <si>
    <t>2026-01-27 16:32:58.306158</t>
  </si>
  <si>
    <t xml:space="preserve">LA SEÑORA DIANA CAROLINA CASTRILLON MARQUEZ IDENTIFICADA CON C.C 1144057078 SOLICITA VISITA PARA CONCEPTO SANITARIO COMO PROFESIONAL INDEPENDIENTE </t>
  </si>
  <si>
    <t>#202641450100010882</t>
  </si>
  <si>
    <t>2026-01-27 16:40:31.307484</t>
  </si>
  <si>
    <t xml:space="preserve">COLEGIO SANTA LUISA DE MARILLAC SOLICITA VISITA PARA CONCEPTO SANITARIO </t>
  </si>
  <si>
    <t>#202641450100010892</t>
  </si>
  <si>
    <t>2026-01-27 16:48:33.419902</t>
  </si>
  <si>
    <t xml:space="preserve">HOLDING SERVICES DE COLOMBIA SOLICITA VISITA PARA CONCEPTO SANITARIO </t>
  </si>
  <si>
    <t>#202641450100010902</t>
  </si>
  <si>
    <t>2026-01-27 16:57:13.565532</t>
  </si>
  <si>
    <t xml:space="preserve">INCOCO S.A TIENDAS Vo5 SOLICITA VISITA PARA CONCEPTO SANITARIO </t>
  </si>
  <si>
    <t>#202641730100123622</t>
  </si>
  <si>
    <t>2026-01-27 19:40:07.318567</t>
  </si>
  <si>
    <t>Solicitud de revision de salubridad de establecimiento</t>
  </si>
  <si>
    <t>#202641730100123672</t>
  </si>
  <si>
    <t>2026-01-27 19:55:57.921584</t>
  </si>
  <si>
    <t>Solicito informacion del proceso de solicitud de la licencia de seguridad y salud en el trabajo que realice el 05 01 2026 con el numero de radicado 76001051342325 No he recibido informacion al respecto y en la pagina solo parece como recibido requiero prontitud en el proceso agradezco su colaboracion</t>
  </si>
  <si>
    <t>#202641450100010912</t>
  </si>
  <si>
    <t>2026-01-27 20:40:24.132403</t>
  </si>
  <si>
    <t>FUNDACION ACCION POR COLOMBIA RADICA FORMULARIO PARA SOLICITAR CONCEPTO SANITARIO DE ESTABLECIMIENTO IE VILLA DEL SUR UBICADO EN LA CALLE 30A # 41E - 99</t>
  </si>
  <si>
    <t>#202641450100010922</t>
  </si>
  <si>
    <t>2026-01-27 20:45:32.63216</t>
  </si>
  <si>
    <t>FUNDACION ACCION POR COLOMBIA RADICA FORMULARIO PARA SOLICITAR CONCEPTO SANITARIO DE ESTABLECIMIENTO SUSANA VINASCO DE QUINTANA UBICADO EN LA CALLE 31# 33ª - 00</t>
  </si>
  <si>
    <t>#202641450100010932</t>
  </si>
  <si>
    <t>2026-01-27 20:54:36.671466</t>
  </si>
  <si>
    <t>FUNDACION ACCIÓN POR COLOMBIA RADICA FORMULARIO PARA SOLICITAR CONCEPTO SANITARIO DE ESTABLECIMIENTO IE HUMBERTO JORDÁN MAZUERA UBICADO EN LA CARRERA 26I # D71A - 25</t>
  </si>
  <si>
    <t>#202641450100010942</t>
  </si>
  <si>
    <t>2026-01-27 21:00:31.098879</t>
  </si>
  <si>
    <t>FUNDACION ACCION POR COLOMBIA RADICA FORMULARIO PARA SOLICITAR CONCEPTO SANITARIO DE ESTABLECIMIENTO MIGUEL CAMACHO PEREA UBICADO EN LA CARRERA 285ª #72F – 09</t>
  </si>
  <si>
    <t>#202641450100010952</t>
  </si>
  <si>
    <t>2026-01-27 21:01:47.460963</t>
  </si>
  <si>
    <t xml:space="preserve">FUNDACION ACCION POR COLOMBIA RADICA FORMULARIO PARA SOLICITAR CONCEPTO SANITARIO DE ESTABLECIMIENTO VILLABLANCA UBICADO EN LA DIAGONAL 72F # 28ª - 05
</t>
  </si>
  <si>
    <t>#202641450100010962</t>
  </si>
  <si>
    <t>2026-01-27 21:05:34.591156</t>
  </si>
  <si>
    <t>FUNDACION ACCION POR COLOMBIA RADICA FORMULARIO PARA SOLICITAR CONCEPTO SANITARIO DE ESTABLECIMIENTO CHARCO AZUL UBICADO  DIAGONAL 70B1 #22B BIS</t>
  </si>
  <si>
    <t>#202641450100010972</t>
  </si>
  <si>
    <t>2026-01-27 21:06:42.263613</t>
  </si>
  <si>
    <t>FUNDACION ACCION POR COLOMBIA RADICA FORMULARIO PARA SOLICITAR CONCEPTO SANITARIO DE ESTABLECIMIENTO IE TECNICO INDUSTRIAL LUZ HAYDEE  UBICADO EN LA CARRERA 28E2 #72S - 02</t>
  </si>
  <si>
    <t>#202641450100010982</t>
  </si>
  <si>
    <t>2026-01-27 21:15:11.114462</t>
  </si>
  <si>
    <t>FUNDACION ACCION POR COLOMBIA RADICA FORMULARIO PARA SOLICITAR CONCEPTO SANITARIO DE ESTABLECIMIENTO CENTRO DOCENTE RODRIGO LLOREDA, UBICADO EN LA CARRERA 30 # 44ª – 21B</t>
  </si>
  <si>
    <t>#202641450100010992</t>
  </si>
  <si>
    <t>2026-01-27 21:24:07.92374</t>
  </si>
  <si>
    <t>FUNDACION ACCION POR COLOMBIA RADICA FORMULARIO PARA SOLICITAR CONCEPTO SANITARIO DE ESTABLECIMIENTO IE EL DIAMANTE, UBICADO EN LA CARRERA 31 #41 - 00</t>
  </si>
  <si>
    <t>#202641450100011002</t>
  </si>
  <si>
    <t>2026-01-27 21:26:15.120276</t>
  </si>
  <si>
    <t>FUNDACION ACCION POR COLOMBIA RADICA FORMULARIO PARA SOLICITAR CONCEPTO SANITARIO DE ESTABLECIMIENTO JUAN PABLO, UBICADO EN LA CARRERA 33# 42C - 09</t>
  </si>
  <si>
    <t>#202641450100011012</t>
  </si>
  <si>
    <t>2026-01-27 21:29:40.779465</t>
  </si>
  <si>
    <t xml:space="preserve">FUNDACION ACCION POR COLOMBIA RADICA FORMULARIO PARA SOLICITAR CONCEPTO SANITARIO DE ESTABLECIMIENTO SEÑOR DE LOS MILAGROS, UBICADO EN LA CARRERA 38#51ª - 02
</t>
  </si>
  <si>
    <t>#202641450100011022</t>
  </si>
  <si>
    <t>2026-01-27 21:38:53.000477</t>
  </si>
  <si>
    <t>FUNDACION ACCION POR COLOMBIA RADICA FORMULARIO PARA SOLICITAR CONCEPTO SANITARIO DE ESTABLECIMIENTO IE TECNICO INDUSTRIAL COMUNA DIECIS, UBICADO EN LA CARRERA 53 # 18ª - 25</t>
  </si>
  <si>
    <t>#202641730100124122</t>
  </si>
  <si>
    <t>2026-01-27 23:25:40.558675</t>
  </si>
  <si>
    <t>SOLICITUD DE CONTENEDOR DE BASURA PARA RECOLECCION DE ESCOMBROS POR FAVOR AL RESPONDER CITAR RADICADO CVC 1175432025</t>
  </si>
  <si>
    <t>#202641730100124282</t>
  </si>
  <si>
    <t>2026-01-28 00:56:30.065776</t>
  </si>
  <si>
    <t>El dia 27 de enero del 2025 compre un perro caliente y al consumirlo evidencie que el pan presentaba moho inmediatamente suspendi el consumo e informe al personal ellos procediendo a devolverme el dinero Esta situacion representa un riesgo para la salud publica y evidencia fallas en la higiene y manipulacion de alimentos solicito se realice visita de inspeccion y asi mismo se adopten las medidas correspondientes Nombre del establecimiento  RUTA 23 Direccion Cra5asur  23a68 Hora aproximadamente de la compra 1930 Adjunto fotografia como soporte</t>
  </si>
  <si>
    <t>#202641450100011032</t>
  </si>
  <si>
    <t>2026-01-28 06:56:54.513386</t>
  </si>
  <si>
    <t>CLÍNICA VALLESALUD SAN FERNANDO , , HACE ENTREGA DEL INFORME DE INDICADORES DE SEGUIMIENTO A LA GESTIÓN INTERNA DE RESIDUOS GENERADOS EN LA ATENCIÓN EN SALUD DEL AÑO 2025</t>
  </si>
  <si>
    <t>#202641450100011042</t>
  </si>
  <si>
    <t>2026-01-28 07:00:18.290898</t>
  </si>
  <si>
    <t xml:space="preserve">SISANAR, HACE ENTREGA DEL INFORME DE INDICADORES DE SEGUIMIENTO A LA GESTIÓN INTERNA DE RESIDUOS GENERADOS EN LA ATENCIÓN EN SALUD DEL AÑO 2025 </t>
  </si>
  <si>
    <t>#202641450100011052</t>
  </si>
  <si>
    <t>2026-01-28 07:04:05.721228</t>
  </si>
  <si>
    <t xml:space="preserve">CLÍNICA VALLESALUD SUR, HACE ENTREGA DEL INFORME DE INDICADORES DE SEGUIMIENTO A LA GESTIÓN INTERNA DE RESIDUOS GENERADOS EN LA ATENCIÓN EN SALUD DEL AÑO 2025 </t>
  </si>
  <si>
    <t>LUZ.MANZANO</t>
  </si>
  <si>
    <t>#202641450100011062</t>
  </si>
  <si>
    <t>2026-01-28 07:11:41.678974</t>
  </si>
  <si>
    <t xml:space="preserve">DERECHO DE PETICION DEL SR. SILVIO VICTORIA FERNANDEZ CC 10750994 QUIEN REQUIERE ENTREGA DE MEDICAMENTOS, REPORTE AL SIVIGILA) Y DEVOLUCION DEL DINERO DE LA COMPRA PARTICULAR QUE REALIZO </t>
  </si>
  <si>
    <t>#202641450100011072</t>
  </si>
  <si>
    <t>2026-01-28 07:17:52.094293</t>
  </si>
  <si>
    <t>SUPERSALUD ENVIA INSTRUCCIONES PARA LA IMPLEMENTACIÓN DE LA RESOLUCIÓN 1632 DE 2025 DEL MSPS - REGISTRO DE NEGACIONES DE SERVICIOS Y TECNOLOGÍAS EN SALUD EN LOS REGÍMENES CONTRIBUTIVO Y SUBSIDIADO.RESPONDER AL PRESENTE REQUERIMIENTO ALLEGANDO LOS SOPORTES MENCIONADOS EN LOS NUMERALES</t>
  </si>
  <si>
    <t>#202641450100011082</t>
  </si>
  <si>
    <t>2026-01-28 07:21:00.064688</t>
  </si>
  <si>
    <t>URGENCIAS VALLESALUD SAN FERNANDO, HACE ENTREGA DEL INFORME DE INDICADORES DE SEGUIMIENTO A LA GESTIÓN INTERNA DE RESIDUOS GENERADOS EN LA ATENCIÓN EN SALUD DEL AÑO 2025</t>
  </si>
  <si>
    <t>#202641450100011092</t>
  </si>
  <si>
    <t>2026-01-28 07:31:05.947157</t>
  </si>
  <si>
    <t>SUPERSALUD NOTIFICA RADICAO  20262100001978542 DEL USUARIO JUAN JOSE CORRALES ZAMBRANO CC 1109186225 QUIEN PRESENTO ACCIDENTE DE TRANSITO PENDIENTE DE VALORACION CON ESPECIALISTA EN  MEDICINA FÍSICA Y REHABILITACIÓN - FISIATRÍA Y  ORTOPEDIA Y TRAUMATOLOGÍA EN LA IPS FABILU S.A.S CLINICA COLOMBIA ES</t>
  </si>
  <si>
    <t>#202641450300015641</t>
  </si>
  <si>
    <t>#202641450100011102</t>
  </si>
  <si>
    <t>2026-01-28 07:36:39.356928</t>
  </si>
  <si>
    <t>SUPERSALUD NOTIFICA RADICADO 20262100002029372 DEL USUARIO JAIME ANDRES OROZCO TRIVIÑO CC 1116131165 REFIERE FALTA DE OPORTUNIDAD EN LA ATENCIÓN EN OTROS SERVICIOS DE SALUD DEL SERVICIO DE  URGENCIAS DEL HOSPITAL DE SAN JUAN DE DIOS</t>
  </si>
  <si>
    <t>#202641450100011112</t>
  </si>
  <si>
    <t>2026-01-28 07:42:44.024066</t>
  </si>
  <si>
    <t>SUPERSALUD NOTIFICA RADICADO 20262100001923122 DEL USUARIO JHAN CARLOS VALENCIA MONTENEGRO CC 1007671735 QUIEN PRESENTO ACCIDENTE DE TRANSITO PENDIENTE DE VALORACION CON ESPECIALISTA EN ORTOPEDIA Y TRAUMATOLOGÍA EN LA IPS FABILU S.A.S CLÍNICA COLOMBIA ES -</t>
  </si>
  <si>
    <t>#202641450300015411</t>
  </si>
  <si>
    <t>#202641450100011122</t>
  </si>
  <si>
    <t>2026-01-28 07:51:35.770907</t>
  </si>
  <si>
    <t xml:space="preserve">MINISTERIO DE SALUD Y DE PROTECCION SOCIAL  ENVIA INFORME DE CUMPLIMIENTO A ORDEN JUDICIAL CONSECUTIVO: 2026423000092122. 2026423000092562.  EN RESTITUCIÓN DE TIERRAS </t>
  </si>
  <si>
    <t>#202641450100011132</t>
  </si>
  <si>
    <t>2026-01-28 07:56:18.916036</t>
  </si>
  <si>
    <t>MINISTERIO DE SALUD Y DE PROTECCION SOCIAL ENVIA INFORME DE CUMPLIMIENTO A ORDEN JUDICIAL CONSECUTIVO: 2026423000142552. RADICADO: 5283-53121001-2020-00094-00 RESTITUCIÓN DE TIERRAS</t>
  </si>
  <si>
    <t>#202641450100011142</t>
  </si>
  <si>
    <t>2026-01-28 08:14:19.570919</t>
  </si>
  <si>
    <t xml:space="preserve">CLINICA NUESTRA SEÑORA DE LOS REMEDIOS RADICA SOLICITUD DE MEDICAMENTO DE TB </t>
  </si>
  <si>
    <t>#202641450100011152</t>
  </si>
  <si>
    <t>2026-01-28 08:19:50.591175</t>
  </si>
  <si>
    <t>HOSPITAL DE SAN JUAN DE DIOS RADICA SOLICITUD DE MEDICAMENTO DE TB</t>
  </si>
  <si>
    <t>#202641450100011162</t>
  </si>
  <si>
    <t>2026-01-28 08:23:58.041431</t>
  </si>
  <si>
    <t>LA GOBERNACION DEL VALLE DEL CAUCA ENVIA TRASLADOPOR COMPETENCIA, QUEJA DEL SEÑOR JHON JAIRO SALAZAR BECERRA CC. 76317722, POR FALLAS EN LA PRESTACION DEL SERVICIO EN LA IPS FUNDACION VALLE DEL LILI, SOBRE EL RECHAZO A INFORME RADIOLÓGICO DE RMN DE COLUMNA LUMBOSACEA.</t>
  </si>
  <si>
    <t>#202641450100011172</t>
  </si>
  <si>
    <t>2026-01-28 08:41:57.711514</t>
  </si>
  <si>
    <t>VEA MEDICINA Y BIENESTAR INTEGRAL IPS RADICA SOLICITUD DE LEVANTAMIENTO DE MEDIDA SANITARIA # 4145.030.14.72.11</t>
  </si>
  <si>
    <t>#202641450100011182</t>
  </si>
  <si>
    <t>2026-01-28 08:46:06.313391</t>
  </si>
  <si>
    <t xml:space="preserve">LA RAMA JUDICIAL DEL PODER PÚBLICO-JUZGADO TREINTA Y SEIS CIVIL MUNICIPAL DE CALI, ENVIA OFICIO RADICADO 76001310300220170022101, DEMANDANTE INVERSIONES PUERTO DE LA CRUZ S.A, DEMANDADO JORGE ENRIQUE ORDOÑEZ MEDINA, REPROGRAMACION DE DILIGENCIA DE ENTREGA DE LOS INMUEBLES, UBICADOS EN EL CORREGIMIENTO DE EL SALADITO, KM 12 VÍA AL MAR TOMANDO EL DESVÍO QUE VA A LA ELVIRA, QUE FUERA PREVISTA INICIALMENTE PARA EL  7 DE NOVIEMBRE DE 2025, FIJANDO COMO NUEVA FECHA DE ENTREGA  EL DIA MARTES 3 DE FEBRERO DE 2026, HORA 9:00 AM. </t>
  </si>
  <si>
    <t>#202641210100008392</t>
  </si>
  <si>
    <t>2026-01-28 08:53:44.15455</t>
  </si>
  <si>
    <t>Admision de tutela Rad: 2026-00011 Accionante: Marco Aurelio Correa Paredes</t>
  </si>
  <si>
    <t>#202641450100011192</t>
  </si>
  <si>
    <t>2026-01-28 08:58:21.46373</t>
  </si>
  <si>
    <t>EL HOSPITAL CARLOS HOLMES TRUJILLO ENVÍA SOLICITUD DE REMISIÓN A PSIQUIATRÍA Y ACTIVACIÓN DE LA RUTA DE SALUD MENTAL PARA LA SEÑORA ELIECER CADENA MANCILLA, IDENTIFICADA CON CÉDULA DE CIUDADANÍA NO. 1.089.796.147, QUIEN ACTUALMENTE SE ENCUENTRA HOSPITALIZADA.</t>
  </si>
  <si>
    <t>#202641450100011202</t>
  </si>
  <si>
    <t>2026-01-28 09:02:09.268134</t>
  </si>
  <si>
    <t>HOSPITAL UNIVERSITARIO DEL VALLE – EVARISTO GARCIA E.S.E. RADICA SOLICITUD DE MEDICAMENTOS DE TB</t>
  </si>
  <si>
    <t>#202641450100011212</t>
  </si>
  <si>
    <t>2026-01-28 09:06:31.707058</t>
  </si>
  <si>
    <t>LA GOBERNACION DEL VALLE DEL CAUCA ENVIA DERECHO DE PETICION DEL SEÑOR WILLIAM OSPINA MUÑOZ AGENTE, QUIEN SOLICITA PARA EL SEÑOR OLMES FERNADOORTIZ MARTINEZ CC. 16.681.947, SE LE ENTREGUEN LAS HISTORIAS CLINICAS EPS SERVICIO OCCIDENTAL DE SALUD SOS, PARA CONTINUAR CON SUS TRAMITES EN SALUD.</t>
  </si>
  <si>
    <t>#202641450300016681</t>
  </si>
  <si>
    <t>#202641450100011222</t>
  </si>
  <si>
    <t>2026-01-28 09:08:39.914533</t>
  </si>
  <si>
    <t xml:space="preserve">CONJUNTO RESIDENCIAL BALCONES DE LA FLORA RADICA SOLICITUD DE REVISIÓN Y FLEXIBILIZACION DE EXIGENCIA DE SERVICIO DE SALVAVIDAS </t>
  </si>
  <si>
    <t>#202641450100011232</t>
  </si>
  <si>
    <t>2026-01-28 09:26:37.339656</t>
  </si>
  <si>
    <t xml:space="preserve">EL SEÑOR FERNANDO GUZMÁN BALBUENA, CON CC NO. 16622031, ENVÍA SOLICITUD PARA LA PROGRAMACIÓN DE CIRUGÍA DE CATARATA, LA CUAL SE ENCUENTRA AUTORIZADA DESDE EL MES DE OCTUBRE DEL AÑO 2025; SIN EMBARGO, A LA FECHA NO HA SIDO POSIBLE SU REALIZACIÓN.
</t>
  </si>
  <si>
    <t>#202641450100011242</t>
  </si>
  <si>
    <t>2026-01-28 09:30:01.118958</t>
  </si>
  <si>
    <t>LA GOBERNACION DEL VALLE DEL CAUCA-SECRETARIA DE CONVIVENCIA Y SEGURIDAD CIUDADANA, ENVIA TRASLADO POR COMPETENCIA D ELA PROCURADURIA, QUIEN SOLICITA INFORMACIÓN RELACIONADA CON LA CONFORMACIÓN, ASISTENCIA Y PARTICIPACIÓN EN LOS COMITÉS DEPARTAMENTALES DE RESPONSABILIDAD PENAL PARA ADOLESCENTES CDSRPA E IMPLEMENTACIÓN DE LA JUSTICIA JUVENIL RESTAURATIVA CON ENFOQUE TERAPÉUTICO, PROGRAMAS Y ASIGNACIÓN DE PRESUPUESTO PARA EL SRPA.</t>
  </si>
  <si>
    <t>#202641450100011252</t>
  </si>
  <si>
    <t>2026-01-28 09:30:20.544693</t>
  </si>
  <si>
    <t>RED DE SALUD DE LADERA E.S.E RADICA AUTORIZACIÓN DE MEDICAMENTOS DE TB</t>
  </si>
  <si>
    <t>#202641730100125752</t>
  </si>
  <si>
    <t>2026-01-28 09:41:15.494192</t>
  </si>
  <si>
    <t>presentacion de contrato de aportes No 76015422025 entre ICBF y Asociacion HCB sector Napoles y solicitud de articulacion para fortalecimiento de atencion en la primera infancia</t>
  </si>
  <si>
    <t>#202641450100011262</t>
  </si>
  <si>
    <t>2026-01-28 09:46:56.493838</t>
  </si>
  <si>
    <t>VIVA 1 A IPS CALI NORTE RADICA SOLICITUD DE LICENCIA PARA PRACTICA MEDICA DE EQUIPOS GENERADORES DE RADIACIÓN IONIZANTE, MARCA DE EQUIPOS RUNYES</t>
  </si>
  <si>
    <t>#202641210100008472</t>
  </si>
  <si>
    <t>2026-01-28 09:57:55.049553</t>
  </si>
  <si>
    <t>2026-01-28 09:57:55</t>
  </si>
  <si>
    <t>Admision de tutela Rad: 2026-00004 Accionante: Luz María Quijano Muñoz</t>
  </si>
  <si>
    <t>#202641450100007461</t>
  </si>
  <si>
    <t>#202641730100126082</t>
  </si>
  <si>
    <t>2026-01-28 09:58:44.770115</t>
  </si>
  <si>
    <t xml:space="preserve">CORREO CONTACTENOS: Fwd: DERECHO DE PETICION
</t>
  </si>
  <si>
    <t>#202641730100126262</t>
  </si>
  <si>
    <t>2026-01-28 10:05:13.131087</t>
  </si>
  <si>
    <t>Presentacion del inicio de la modalidad Educacion Inicial en el Hogar bajo el Contrato 76015242025 entre la FUNDACION FUNDACOBA y el ICBF en  brindar atencion a madres gestantes y primera infancia</t>
  </si>
  <si>
    <t>#202641450100011272</t>
  </si>
  <si>
    <t>2026-01-28 10:10:36.425825</t>
  </si>
  <si>
    <t>ECOPETROL - IPS SALUD PYP SAS, AUTORIZACION DE MEDICAMENTOS PARA TB.</t>
  </si>
  <si>
    <t>#202641450100011282</t>
  </si>
  <si>
    <t>2026-01-28 10:23:52.08146</t>
  </si>
  <si>
    <t>LA SEÑORA DANIELA MORENO GÓMEZ ENVIA SOLICITUD DE RENOVACION DEL CARNET DE MANIPULACION DE ALIMENTOS, PARA ELLA Y EL SEÑOR BRAYAN JOSUÉ GAMBOA SÁNCHEZ CC. 1143883860.</t>
  </si>
  <si>
    <t>#202641450100011292</t>
  </si>
  <si>
    <t>2026-01-28 10:26:43.586357</t>
  </si>
  <si>
    <t>LA AGENCIA DE TURISMO VALLEY ADVENTOURS S.A.S, SOLICITA VISITA PARA CONCEPTO SANITARIO.</t>
  </si>
  <si>
    <t>#202641730100127012</t>
  </si>
  <si>
    <t>2026-01-28 10:31:18.367559</t>
  </si>
  <si>
    <t>CORREO CONTACTENOS: 2026-EE-05523 - 26 enero 2026</t>
  </si>
  <si>
    <t>#202641450300016921</t>
  </si>
  <si>
    <t>#202641450100011302</t>
  </si>
  <si>
    <t>2026-01-28 10:34:39.506571</t>
  </si>
  <si>
    <t>EL SEÑOR GALO FABRICIO BECERRA MEDINA RADICA FORMULARIO DE NOVEDADES, CAMBIO DE DOMICILIO SEDE, PROFESIONAL INDEPENDIENTE, CALLE 9C # 50 - 25, CLINICA FARALLONES, CONSULTORIO 604.</t>
  </si>
  <si>
    <t>#202641450100011312</t>
  </si>
  <si>
    <t>2026-01-28 10:37:30.508438</t>
  </si>
  <si>
    <t>EL SEÑOR GALO FABRICIO BECERRA MEDINA RADICA FORMULARIO DE NOVEDADES, CAMBIO DE DOMICILIO PRESTADOR, PROFESIONAL INDEPENDIENTE.</t>
  </si>
  <si>
    <t>#202641450100011322</t>
  </si>
  <si>
    <t>2026-01-28 10:44:02.519973</t>
  </si>
  <si>
    <t>EL SEÑOR LISANDRO RESTREPO ORREGO RADICA FORMULARIO DE NOVEDADES, CAMBIO DE DOMICILIO PRRESTADOR, CARRERA 46 # 9C-85 CONSULTORIO 414, BARRIO URBANIZACION MILITAR, PROFESIONAL INDEPENDIENTE.</t>
  </si>
  <si>
    <t>#202641450100011332</t>
  </si>
  <si>
    <t>2026-01-28 10:47:19.637212</t>
  </si>
  <si>
    <t>EL SEÑOR LISANDRO RESTREPO ORREGO RADICA FORMULARIO DE NOVEDADES, PROFESIONAL INDEPENDIENTE, CAMBIO DE DOMICILIO DE SEDE, CARRERA 46 # 9C-85 CONSULTORIO 414, BARRIO CAMBULOS Y APERTURA DE SERVICIO.</t>
  </si>
  <si>
    <t>#202641450100011342</t>
  </si>
  <si>
    <t>2026-01-28 10:47:33.952575</t>
  </si>
  <si>
    <t>RED DE SALUD DEL ORIENTE RADICA AUTORIZACIÓN DE MEDICAMENTOS DE TB</t>
  </si>
  <si>
    <t>#202641450100011352</t>
  </si>
  <si>
    <t>2026-01-28 10:51:55.468547</t>
  </si>
  <si>
    <t>RED DE SALUD DEL NORTE E.S.E. RADICA AUTORIZACIÓN DE MEDICAMENTOS DE TB</t>
  </si>
  <si>
    <t>#202641450100011362</t>
  </si>
  <si>
    <t>2026-01-28 11:11:44.278562</t>
  </si>
  <si>
    <t xml:space="preserve">FUNDACION VALLE DEL LILI ENVÍA SOLICITUD DE INFORMACIÓN SOBRE REQUISITOS LEGALES PARA HABILITAR Y OPERACIÓN DE HOGAR DE PASO POR PARTE DE UNA IPS </t>
  </si>
  <si>
    <t>#202641450100011382</t>
  </si>
  <si>
    <t>2026-01-28 11:15:51.631197</t>
  </si>
  <si>
    <t>RED DE SALUD DEL SURORIENTE E.S.E RADICA CUENTA DE COBRO # 2026001</t>
  </si>
  <si>
    <t>#202641730100127982</t>
  </si>
  <si>
    <t>2026-01-28 11:16:50.921089</t>
  </si>
  <si>
    <t>PISCINA ABANDONADA EN MAL ESTADO EN LA CALLE 22A 121 200 HAY MUCHO ZANCUDO Y MOSQUITOS QUE AFECTAN NUESTRA SALUD SE SOLICITA VISITA URGENTE DE USTEDES GRACIAS</t>
  </si>
  <si>
    <t>#202641730100128102</t>
  </si>
  <si>
    <t>2026-01-28 11:21:49.720108</t>
  </si>
  <si>
    <t>Desde el mes de noviembre del ano 2025 me encuentro realizando solicitudes ante el Centro medico impronta para la asignacion de citas de terapias para mi hijo Jeronimo Cano Quesada con RC 1083933663 En reiteradas ocasiones al comunicarme a dicho centro medico me indican que no cuentan con programacion y que debo llamar la semana siguiente sin embargo hasta la fecha no me han realizado ninguna agendamiento de la citas requeridas Por lo anterior solicito ante la Nueva Eps cambio de centro medico o en su defecto que se verifique dicho inconveniente</t>
  </si>
  <si>
    <t>#202641450300016381</t>
  </si>
  <si>
    <t>#202641450100011392</t>
  </si>
  <si>
    <t>2026-01-28 11:22:54.672102</t>
  </si>
  <si>
    <t>LA SEÑORA ESTEFANY ARCOS TUMIÑA, CON CC NO. 1109543245, RADICA DERECHO DE PETICIÓN SOLICITANDO QUE LE SEA CARGADO EL ESQUEMA DE VACUNACIÓN EN EL SISTEMA DIGITAL CORRESPONDIENTE.</t>
  </si>
  <si>
    <t>#202641450200005641</t>
  </si>
  <si>
    <t>#202641450100011402</t>
  </si>
  <si>
    <t>2026-01-28 11:32:03.908609</t>
  </si>
  <si>
    <t>JOHN NELSON FIGUEROA ESCOBAR CON CC 16778290 RADICA FORMULARIO DE NOVEDADES PARA CIERRE DE SEDE</t>
  </si>
  <si>
    <t>#202641450100011422</t>
  </si>
  <si>
    <t>2026-01-28 12:02:38.333792</t>
  </si>
  <si>
    <t>ESTEFANY ARCOS TUMIÑA CON CC 1109543245 RADICA DERECHO DE PETICIÓN SOLICITANDO COPIA DEL CARNÉ DE VACUNACIÓN CORRESPONDIENTE A CUANDO ERA MENOR DE SEIS AÑOS, RG NO. 1109543245, EL CUAL FUE EXTRAVIADO. LAS VACUNAS FUERON APLICADAS EN EL PUESTO DE SALUD LA SULTANA.</t>
  </si>
  <si>
    <t>#202641450200005711</t>
  </si>
  <si>
    <t>#202641450100011432</t>
  </si>
  <si>
    <t>2026-01-28 12:08:30.930942</t>
  </si>
  <si>
    <t>EL SEÑOR ENRIQUE VILLEGAS ZULUAGA ENVIA DERECHO DE PETICION, SOLICITANDO LA AUTORIZACION Y ENTREGA DE MANERA INMEDIATA, SIN DILACIONES EL SUMINISTRO DE LOS LENTES OFTALMOLÓGICOS PROGRESIVOS CONFORME A LA FÓRMULA MÉDICA.</t>
  </si>
  <si>
    <t>#202641450300016171</t>
  </si>
  <si>
    <t>#202641450100011442</t>
  </si>
  <si>
    <t>2026-01-28 12:20:15.375637</t>
  </si>
  <si>
    <t>LA GOBERNACION DEL VALLE DEL CAUCA ENVIA TRASLADO POR COMPETENCIA ESCRITO DE FECHA 20 DE ENERO DE 2026 RADICADO E-2026-0007-014567.</t>
  </si>
  <si>
    <t>#202641450100011462</t>
  </si>
  <si>
    <t>2026-01-28 12:37:02.769996</t>
  </si>
  <si>
    <t>LA SEÑORA ASTRID BRIGITTE GUTIERREZ MADRIÑAN ENVIA DERECHO DE PETICION, SOLICITUD DE ACOMPAÑAMIENTO A LA REUNION DEL DIA 29 DE ENERO DE 2026, HORA 8AM, EN LA CASETA COMUNAL, BARRIO LOS CHORROS PARTE ALTA, CALLE 2C OESTE NO. 75-10 , SECTOR COMEDORES, DONDE SE TRATARÁ EL TEMA DE UN BASURERO CRONICO, UBICADO EN LA CALLLE 2 BIS OESTE CON CARRERA 73, EL CUAL AFECTA CON MALOS OLORES, ROEDORES Y VECTORES.</t>
  </si>
  <si>
    <t>#202641450100011472</t>
  </si>
  <si>
    <t>2026-01-28 12:46:42.7689</t>
  </si>
  <si>
    <t>JORDAN DAVID BECERRA ARANGO CON CC 1006235573 ENVÍA SOLICITUD DE LICENCIA POR PRIMERA VEZ DE SEGURIDAD Y SALUD EN EL TRABAJO</t>
  </si>
  <si>
    <t>#202641450100011482</t>
  </si>
  <si>
    <t>2026-01-28 12:51:56.164178</t>
  </si>
  <si>
    <t xml:space="preserve">RESTAURANTE PRIVILEGIO SOLICITA VISITA PARA CONCEPTO SANITARIO </t>
  </si>
  <si>
    <t>#202641450100011492</t>
  </si>
  <si>
    <t>2026-01-28 13:01:12.180739</t>
  </si>
  <si>
    <t>COLEGAS S.A.S SOLICITA VISITA PARA CONCEPTO SANITARIO EN LA SEDE AUTO BONN UBICADA EN LA CALLE 41 NORTE #6N - 53 LOCAL 1</t>
  </si>
  <si>
    <t>#202641450100011512</t>
  </si>
  <si>
    <t>2026-01-28 13:12:26.922153</t>
  </si>
  <si>
    <t xml:space="preserve">COLEGAS S.A.S SOLICITA VISITA PARA CONCEPTO SANITARIO EN LA SEDE  AUTO BONN BMW SERVICIO UBICADA EN LA CARRERA 80 #13-79 </t>
  </si>
  <si>
    <t>#202641450100011522</t>
  </si>
  <si>
    <t>2026-01-28 13:30:24.485606</t>
  </si>
  <si>
    <t xml:space="preserve">LA SEÑORA LUZ MARIELA LEMUS, CON CC 31936445, RADICA DERECHO DE PETICIÓN SOLICITANDO COPIA DE LA HISTORIA CLÍNICA CORRESPONDIENTE AL PERÍODO COMPRENDIDO ENTRE EL 28 DE ABRIL DE 1991 Y EL 28 DE ABRIL DE 2004, DE LA CLÍNICA RAFAEL URIBE URIBE, PARA SU HIJO CRISTIAN YEEPZURY OLAYA LEMUS. </t>
  </si>
  <si>
    <t>#202641450300016361</t>
  </si>
  <si>
    <t>#202641450100011532</t>
  </si>
  <si>
    <t>2026-01-28 13:31:00.954093</t>
  </si>
  <si>
    <t xml:space="preserve">COLEGAS S.A.S SOLICITA VISITA PARA CONCEPTO SANITARIO EN LA SEDE AUTOBONN BMW SUR UBICADA EN LA CALLE 18 #122 - 148 LOCAL 1 </t>
  </si>
  <si>
    <t>#202641450100011542</t>
  </si>
  <si>
    <t>2026-01-28 13:38:50.811998</t>
  </si>
  <si>
    <t>LA SEÑORA LUZ MARIELA LEMUS, CON CC 31936445, RADICA DERECHO DE PETICIÓN SOLICITANDO COPIA DE LA HISTORIA CLÍNICA CORRESPONDIENTE AL PERÍODO COMPRENDIDO ENTRE EL 7 DE FEBRERO DE 1994 Y EL 7 DE FEBRERO DE 2004, DE LA CLÍNICA RAFAEL URIBE URIBE, PARA SU HIJA KELLY DANELLI OLAYA LEMUS.</t>
  </si>
  <si>
    <t>#202641450300016291</t>
  </si>
  <si>
    <t>#202641450100011552</t>
  </si>
  <si>
    <t>2026-01-28 13:44:33.439271</t>
  </si>
  <si>
    <t>LA SOCIEDAD COLOMBIANA DE PEDIATRIA ENVIA INVITACIÓN A TERCERA MESA INTERSECTORIAL DE LA COALICIÓN NACIONAL POR LA VACUNACIÓN A LO LARGO DE LA VIDA, PARA EL DIA 11 DE FEBRERO DE 2026, Hora 12:00M A 4:00 PM, LUGAR CLUB EL NOGAL, CARRERA 7 NO. 78-96, SALÓN MONTECARLO.</t>
  </si>
  <si>
    <t>#202641730100129592</t>
  </si>
  <si>
    <t>2026-01-28 13:46:31.32875</t>
  </si>
  <si>
    <t>CORREO CONATCTENOS:Fwd: SOLICITUD DE VIGILANCIA EPIDEMIOLOGICAPOR AGRESION DE CANINO</t>
  </si>
  <si>
    <t>#202641450100011562</t>
  </si>
  <si>
    <t>2026-01-28 13:56:54.894451</t>
  </si>
  <si>
    <t>COLEGAS S.A.S SOLICITA VISITA PARA CONCEPTO SANITARIO EN LA SEDE AUTOBONN MINI SUR UBICADA EN LA CALLE 18 #122 - 128 LOCAL 2</t>
  </si>
  <si>
    <t>#202641450100011572</t>
  </si>
  <si>
    <t>2026-01-28 14:03:04.329657</t>
  </si>
  <si>
    <t>COLEGAS S.A.S SOLICITA VISITA PARA CONCEPTO SANITARIO EN LA SEDE COLMOTORS DEL VALLE UBICADA EN LA CALLE 13 #77 - 99</t>
  </si>
  <si>
    <t>#202641450100011582</t>
  </si>
  <si>
    <t>2026-01-28 14:07:28.060211</t>
  </si>
  <si>
    <t xml:space="preserve">COLEGAS S.A.S SOLICITA VISITA PARA CONCEPTO SANITARIO EN LA SEDE COLMOTORS DEL VALLE UBICADA EN LA CARRERA 66 #12 - 35 </t>
  </si>
  <si>
    <t>#202641450100011602</t>
  </si>
  <si>
    <t>2026-01-28 14:17:08.826459</t>
  </si>
  <si>
    <t>COLEGAS S.A.S SOLICITA VISITA PARA CONCEPTO SANITARIO EN LA SEDE COLEGAS ASESORES DE SEGUROS LTDA UBICADA EN LA AVENIDA 6 NORTE #40 N - 32</t>
  </si>
  <si>
    <t>#202641730100129892</t>
  </si>
  <si>
    <t>2026-01-28 14:19:33.024223</t>
  </si>
  <si>
    <t>CORREO CONTACTENOS: Fwd: [ SE Suite ] - Notificación Respuesta Radicado - 20262001818 - Traslado. Denuncia Bodega de MEDICAL TRADE DE COLOMBIA SAS-Cali. Rad 20261000780 del 05/01/2026</t>
  </si>
  <si>
    <t>#202641450100011612</t>
  </si>
  <si>
    <t>2026-01-28 14:24:58.570205</t>
  </si>
  <si>
    <t xml:space="preserve">COMUNICACIONES L &amp; E LOS MANGOS SOLICITA VISITA PARA CONCEPTO SANITARIO </t>
  </si>
  <si>
    <t>#202641730100129982</t>
  </si>
  <si>
    <t>2026-01-28 14:25:15.927349</t>
  </si>
  <si>
    <t xml:space="preserve">CORREO CONTACTENOS:Fwd: DERECHO DE PETICION - LAUREANO LENIS CC: 1130624414 - VICTIMA DEL CONFLICTO ARMADO
</t>
  </si>
  <si>
    <t>#202641450100011622</t>
  </si>
  <si>
    <t>2026-01-28 14:29:47.025425</t>
  </si>
  <si>
    <t xml:space="preserve">TIENDAS D1 S.A.S SOLICITA VISITA PARA CONCEPTO SANITARIO </t>
  </si>
  <si>
    <t>#202641450100011632</t>
  </si>
  <si>
    <t>2026-01-28 14:45:00.802936</t>
  </si>
  <si>
    <t>LA SEÑORA YOLANDA VALENCIA LIZCANO RADICA SOLICITUD CUPOS PARA LA CAPACITACION EN MANIPULACION DE ALIMENTOS, PARA EL ECOPARQUE MAGICO, UBICADO EN PANCE.</t>
  </si>
  <si>
    <t>#202641730100130352</t>
  </si>
  <si>
    <t>2026-01-28 14:48:08.411903</t>
  </si>
  <si>
    <t>SOLICITUD CURSO DE MANIPULACION DE ALIMENTOS</t>
  </si>
  <si>
    <t>#202641450100011642</t>
  </si>
  <si>
    <t>2026-01-28 14:50:17.408264</t>
  </si>
  <si>
    <t>SUPERSALUD NOTIFICA RADICADO  20262100002038722 DEL USUARIO ANA MARIA CEBALLOS VARGAS CC 1111540559 QUIEN PRESENTO ACCIDENTE DE TRANSITO PENDIENTE DE VALORACION CON  FISIOTERAPIA EN LA IPS FABILU S.A.S CLINICA COLOMBIA ES</t>
  </si>
  <si>
    <t>#202641450100011652</t>
  </si>
  <si>
    <t>2026-01-28 14:55:56.700943</t>
  </si>
  <si>
    <t>SUPERSALUD NOTIFICA RADICADO 20265800001799412 DEL USUARIO JOEL EDUARDO JARAMILLO VILLEGAS CC 1006037281 REPORTA FALLAS O IRREGULARIDADES EN EL MANEJO TÉCNICO DE LA HISTORIA CLÍNICA Y/O REGISTROS ASISTENCIALES EN LA IPS UNIDAD MEDICO QUIRURGICA SANTA CLARA IPS S.A.S</t>
  </si>
  <si>
    <t>#202641450300015941</t>
  </si>
  <si>
    <t>#202641730100130492</t>
  </si>
  <si>
    <t>2026-01-28 15:00:51.100772</t>
  </si>
  <si>
    <t>BUENAS TARDES SOLICITO VISITA AL ESTABLECIMIENTO DE COMERCIO COPI TEXTOS GANDY  UBICADO EN LA CALLE 14 47 05 DEL BARRIO LA SELVA  REPRESENTANTE LEGAL OLGA JENI LOPEZ CHAVEZ  MUCHAS GRACIAS POR SU ATENCION</t>
  </si>
  <si>
    <t>#202641450100011662</t>
  </si>
  <si>
    <t>2026-01-28 15:02:31.704079</t>
  </si>
  <si>
    <t>SUPERSALUD NOTIFICA RADICADO 20262100002106872 DEL USUARIO LAURA VANESSA BRAVO RUA CC 1010019779 QUIEN PRESENTO ACCIDENTE DE TRANSITO PENDIENTE DE VALORACION CON  ORTOPEDIA Y TRAUMATOLOGÍA  EN LA IPS FABILU S.A.S CLINICA COLOMBIA ES</t>
  </si>
  <si>
    <t>#202641450300016481</t>
  </si>
  <si>
    <t>#202641450100011672</t>
  </si>
  <si>
    <t>2026-01-28 15:02:39.321343</t>
  </si>
  <si>
    <t>CLINICA COLSANITAS RADICA SOLICITUD PARA CONCEPTO SANITARIO PARA LA CLINICA ODONTOSANITAS CON CODIGO DE HABILITACIÓN 7600112931-01</t>
  </si>
  <si>
    <t>#202641450100011682</t>
  </si>
  <si>
    <t>2026-01-28 15:07:17.301558</t>
  </si>
  <si>
    <t>SUPERSALUD ENVIA ATENCIÓN Y MANEJO HOSPITALARIO PARA EL USUARIO PARA EL USUARIO YEINSON YAIR MAMBUSCAY SANCHEZ – 20262100001573022</t>
  </si>
  <si>
    <t>#202641730100130632</t>
  </si>
  <si>
    <t>2026-01-28 15:09:55.04369</t>
  </si>
  <si>
    <t>SOLICITUD JORNADA DE VACUNACION</t>
  </si>
  <si>
    <t>#202641450100011692</t>
  </si>
  <si>
    <t>2026-01-28 15:21:31.387998</t>
  </si>
  <si>
    <t>DROGUERIAS Y FARMACIAS CRUZ VERDE S.A.S ENVIA NOTIFICACIÓN DIRECTOR TÉCNICO - DROGUERÍA CRUZ VERDE MEDICARTE LA QUINTA</t>
  </si>
  <si>
    <t>#202641450100011702</t>
  </si>
  <si>
    <t>2026-01-28 15:22:40.142705</t>
  </si>
  <si>
    <t>EL SEÑOR LIBARDO CIRILO ANGULO QUIÑONES CON CC 5290158 RADICA DERECHO DE PETICIÓN SOLICITANDO COPIA DE LA HISTORIA CLÍNICA CORRESPONDIENTE AL PERÍODO 2020 HASTA LA FECHA DE LA RESPUESTA DE LA SEÑORA LINA MARCELA ANGULO LLANOS CON CC 1192796045</t>
  </si>
  <si>
    <t>#202641450100011712</t>
  </si>
  <si>
    <t>2026-01-28 15:26:18.759076</t>
  </si>
  <si>
    <t>QUEJOSO ANONIMO ENVIA SOLICITUD DE VISITA A SUPERMERCADO LA GRAN COLOMBIA UBICADO EN EL BARRIO JORGE ELICIER GAITAN EN LA CRA 1d # 72-04 POR MALAS PRÁCTICAS DE MANIPULACIÓN DE LOS ALIMENTOS COMO  POLLO Y CARNE.</t>
  </si>
  <si>
    <t>#202641450100011722</t>
  </si>
  <si>
    <t>2026-01-28 15:27:12.107926</t>
  </si>
  <si>
    <t>DIEGO FERNANDI MARIN SERNA CON CC 94532884 RADICA DERECHO DE PETICIÓN SOLICITANDO COPIA DE LA HISTORIA CLÍNICA CORRESPONDIENTE AL PERÍODO COMPRENDIDO ENTRE EL 2015 AL 2017, DE LA CLINICA COOMEVA.</t>
  </si>
  <si>
    <t>#202641450100011732</t>
  </si>
  <si>
    <t>2026-01-28 15:39:35.817782</t>
  </si>
  <si>
    <t>VALENTINA BURBANO CONSTAIN CON CC 1144094697 RADICA FORMULARIO DE INSCRIPCIÓN O REACTIVACION. PERSONA INDEPENDIENTE</t>
  </si>
  <si>
    <t>#202641450100011742</t>
  </si>
  <si>
    <t>2026-01-28 15:43:33.227846</t>
  </si>
  <si>
    <t>DAVID LEONARDO LAVERDE CON CC 1130667878 RADICA FORMULARIO DE INSCRIPCIÓN O REACTIVACION. PERSONA INDEPENDIENTE</t>
  </si>
  <si>
    <t>#202641450100011752</t>
  </si>
  <si>
    <t>2026-01-28 16:05:28.233254</t>
  </si>
  <si>
    <t xml:space="preserve">CLINICA IMBANACO S.A.S. REPORTA CASO DEL PACIENTE JOSE ALEJANDRO RUIZ ZUÑIGA CON CC 1107510012, QUIEN REQUIERE CERTIFICADO DE DISCAPACIDAD Y NO CUENTA CON RED DE APOYO FAMILIAR  </t>
  </si>
  <si>
    <t>#202641730100131742</t>
  </si>
  <si>
    <t>2026-01-28 16:14:42.558204</t>
  </si>
  <si>
    <t>Solicitud visita de inspeccion vigilancia y control sanitario ano 2026  Almacenes Americano</t>
  </si>
  <si>
    <t>#202641730100131852</t>
  </si>
  <si>
    <t>2026-01-28 16:19:32.64937</t>
  </si>
  <si>
    <t>BUENAS TARDES  SOLICITO UNA VISITA A MI ESTABLECIMIENTO DE COMERCIO SURTIFRUVER JR UBICADO CALLE 19  26 40 SANTA ELENA COMUNA 10  REPRESENTANTE LEGAL  JEISON RIVERA RIVERA  MUY AGRADECIDO POR  SU ATENCION</t>
  </si>
  <si>
    <t>#202641730100132072</t>
  </si>
  <si>
    <t>2026-01-28 16:31:20.03636</t>
  </si>
  <si>
    <t>expendio de pollo donde se presentan olores a podrido y se observa el piso con agua sangre y los manipuladores se ven mal presentados compre unas pechugas y estaba con mal olor y no me las cambiaron cuando hice el reclamo</t>
  </si>
  <si>
    <t>#202641450100011762</t>
  </si>
  <si>
    <t>2026-01-28 17:07:14.18994</t>
  </si>
  <si>
    <t xml:space="preserve">DARI FROST HELADOS DE COLOMBIA S.A.S SOLICITA VISITA PARA CONCEPTO SANITARIO EN LA SEDE DE UNICENTRO UBICADA EN LA CARRERA 100 # 5 - 169 CC UNICENTRO LOCAL K 12  </t>
  </si>
  <si>
    <t>#202641450100011772</t>
  </si>
  <si>
    <t>2026-01-28 17:17:42.690799</t>
  </si>
  <si>
    <t>CARIÑO SOL ALEGRES SABIOS SOLICITA VISITA PARA CONCEPTO SANITARIO</t>
  </si>
  <si>
    <t>#202641450100011782</t>
  </si>
  <si>
    <t>2026-01-28 17:23:07.320658</t>
  </si>
  <si>
    <t>CARIÑO MIS PEQUEÑOS SOÑADORES SOLICITA VISITA PARA CONCEPTO SANITARIO</t>
  </si>
  <si>
    <t>#202641450100011792</t>
  </si>
  <si>
    <t>2026-01-28 22:52:27.441131</t>
  </si>
  <si>
    <t xml:space="preserve">CARIÑO SOL SALITOS Y RISAS DE LA CRUZ SOLICITA VISITA PARA CONCEPTO SANITARIO </t>
  </si>
  <si>
    <t>#202641450100011802</t>
  </si>
  <si>
    <t>2026-01-28 23:03:00.665293</t>
  </si>
  <si>
    <t>LA SEÑORA KAREN VERGARA IDENTIFICADA CON C.C 65760016 SOLICITA VISITA DE IVC EN EL HOTEL CLUB DE BIENESTAR BULEVAR DEL RIO AVENIDA 3 NORTE # 17 NORTE – 25 CALI</t>
  </si>
  <si>
    <t>#202641730100133722</t>
  </si>
  <si>
    <t>2026-01-29 00:53:49.49176</t>
  </si>
  <si>
    <t>CONCEPTO FAVORABLE PARA EL DESARROLLO DEL EVENTO DE CIUDAD LA CALLE DEL SABOR EN EL CENTRO HISTORICO DE CALI</t>
  </si>
  <si>
    <t>#202641730100133812</t>
  </si>
  <si>
    <t>2026-01-29 03:46:50.424586</t>
  </si>
  <si>
    <t>La presente solicitud tiene como finalidad promover una articulacion institucional que permita fortalecer la atencion integral de la poblacion vulnerable vinculada a los programas de primera infancia mediante el trabajo conjunto el intercambio de apoyos y la gestion de acciones coordinadas que contribuyan al bienestar desarrollo y garantia de los derechos de los ninos y las ninas atendidos por la Asociacion Napoles en el marco del contrato con el ICBF</t>
  </si>
  <si>
    <t>#202641450100011812</t>
  </si>
  <si>
    <t>2026-01-29 08:07:11.083029</t>
  </si>
  <si>
    <t>NOVAVITAL S.A.S ENVIA SOLICITUD DE VISITA PARA LA AUTORIZACION DEL FUNCIONAMIENTO DISTRIBUIDORA DE MEDICAMENTOS E INSUMOS.</t>
  </si>
  <si>
    <t>#202641450100011822</t>
  </si>
  <si>
    <t>2026-01-29 08:12:58.305675</t>
  </si>
  <si>
    <t>CARLOS GUIOVANNI HIDALGO NAVARRO CON CC 16915247-8 RADICA FORMULARIO DE NOVEDADES PARA APERTURA DE SERVICIO.</t>
  </si>
  <si>
    <t>#202641450100011832</t>
  </si>
  <si>
    <t>2026-01-29 08:15:51.116425</t>
  </si>
  <si>
    <t>PRANA SU FARMACIA ENVIA SOLICITUD DE APERTURA DE FARMACIA.</t>
  </si>
  <si>
    <t>#202641450100011842</t>
  </si>
  <si>
    <t>2026-01-29 08:20:29.043839</t>
  </si>
  <si>
    <t>LAURA DEL MAR VASQUEZ CON CC 1130622517 RADICA PARA HABILITACIÓN, DOCUMENTACIÓN Y SOPORTE DE OTRAS CONSULTAS DE ESPECIALIDAD (ALERGOLOGIA) Y PEDIATRÍA</t>
  </si>
  <si>
    <t>#202641450100011852</t>
  </si>
  <si>
    <t>2026-01-29 08:47:52.079764</t>
  </si>
  <si>
    <t>DIEGO HERNAN DIAZ VARELA CON CC 94433674 RADICA FORMULARIO DE NOVEDADES PARA CIERRE DE SEDE.</t>
  </si>
  <si>
    <t>#202641450100011872</t>
  </si>
  <si>
    <t>2026-01-29 08:58:44.966718</t>
  </si>
  <si>
    <t>LA GOBERNACION DEL VALLE DEL CAUCA ENVIA TRASLADO POR COMPETECIA DE  LA ASOCIACION DE PADRES DE HOGARES COMUNITARIOS SECTOR NAPOLES, SOLICITUD DE ARTICULACIÓN EN BENEFICIO DE POBLACIÓN VULNERABLE INSCRITA EN PROGRAMAS DE PRIMERA INFANCIA.</t>
  </si>
  <si>
    <t>#202641450100011882</t>
  </si>
  <si>
    <t>2026-01-29 09:04:57.710592</t>
  </si>
  <si>
    <t xml:space="preserve">DIEGO HERNAN DIAZ VARELA CON CC 94433674 RADICA FORMULARIO DE NOVEDADES PARA CAMBIO DE DOMICILIO </t>
  </si>
  <si>
    <t>#202641450100011892</t>
  </si>
  <si>
    <t>2026-01-29 09:13:00.882586</t>
  </si>
  <si>
    <t>#202641450100011902</t>
  </si>
  <si>
    <t>2026-01-29 09:14:41.914244</t>
  </si>
  <si>
    <t>LA GOBERNACION DEL VALLE DEL CAUCA ENVIA TRASLADO POR COMPETENCIA, DERECHO DE PETICION DE LA SEÑORA YOMAIRA GÓMEZ COCUYAME CC. 66.954.047, SOLICITANDO QUE SE INVESTIGUE SI LA IPS VIVA 1A CUMPLE CON LOS PROTOCOLOS PARA ACREDITACION EN ATENCIONES DE SALUD, SE VERIFIQUE QUE LA FUNCIONARIA PAULA CUERO, ESTE INSCRITA EN EL RETHUS, SE EXPLIQUE POR QUE LOS FUNCIONARIOS DE LA IPS NO PORTAN CARNET,  NI SE QUIEREN IDENTIFICAR Y PROGRAMACION DE TOMA DE RADIOGRAFIA DE PIE URGENTE.</t>
  </si>
  <si>
    <t>#202641450300016591</t>
  </si>
  <si>
    <t>#202641450100011912</t>
  </si>
  <si>
    <t>2026-01-29 09:21:26.106497</t>
  </si>
  <si>
    <t>SARA INES VELASQUEZ JARAMILLO CON CC 1130606178 RADICA FORMULARIO DE NOVEDADES PARA CAMBIO DE DOMICILIO</t>
  </si>
  <si>
    <t>#202641450100011922</t>
  </si>
  <si>
    <t>2026-01-29 09:36:48.72347</t>
  </si>
  <si>
    <t>STHEPHANY TAMAYO URIBE CON CC 1130636499 RADICA FORMULARIO DE NOVEDADES PARA APERTURA DE SEDE</t>
  </si>
  <si>
    <t>#202641450100011932</t>
  </si>
  <si>
    <t>2026-01-29 09:49:39.475565</t>
  </si>
  <si>
    <t>ON MARKET S.A.S SOLICITA VISITA PARA CONCEPTO SANITARIO.</t>
  </si>
  <si>
    <t>#202641450100011942</t>
  </si>
  <si>
    <t>2026-01-29 09:55:55.648577</t>
  </si>
  <si>
    <t xml:space="preserve">IPS SERVICIOS EN SALUD SURAMERICANA RADICA FORMULARIO DE NOVEDADES CAMBIO DE DIRECTOR, GERENTE, ADMINISTRADOR O RESPONSABLE.    </t>
  </si>
  <si>
    <t>#202641730100135662</t>
  </si>
  <si>
    <t>2026-01-29 10:14:48.247771</t>
  </si>
  <si>
    <t>Solicito de manera comedida se me realice visita para expedicion de concepto sanitario en el establecimiento TEAM CANO QUINTAS ubicado en la direccion CR 80   13 C 54 El establecimiento esta legalmente constituido es un gimnasio El horario de atencion es de 500 am 1000 pm de lunes a viernes Solicito por favor informe a mi persona Hellen Carabali al numero 3337479534 un dia antes de la visita para poder atenderlos de manera eficiente</t>
  </si>
  <si>
    <t>#202641450100011962</t>
  </si>
  <si>
    <t>2026-01-29 10:22:00.994989</t>
  </si>
  <si>
    <t>INSTITUTO  RADIOLÓGICO DEL SUR  OCCIDENTE S.A.S RADICA PRESENTACIÓN DE INFORME DE GESTIÓN INTERNA DE RESIDUOS HOSPITALARIOS CORRESPONDIENTE AL AÑO 2025</t>
  </si>
  <si>
    <t>#202641450100011972</t>
  </si>
  <si>
    <t>2026-01-29 10:30:30.622439</t>
  </si>
  <si>
    <t>CLINICA DE LA VISION DEL VALLE RADICA FORMULARIO DE NOVEDADES PARA CAMBIO DE SEDE PRINCIPAL</t>
  </si>
  <si>
    <t>#202641730100135962</t>
  </si>
  <si>
    <t>2026-01-29 10:31:01.556318</t>
  </si>
  <si>
    <t>Solicito de manera comedida se me realice la visita para la expedicion de concepto sanitario en el establecimiento TEAM CANO NORTE ubicado en la direccion CL 60 NORTE AV 3 09 El establecimiento es un gimnasio tiene horario de atencion de 500 am a 1000 pm Solicito de manera comedida se comunique con Hellen Carabali a traves del numero 3337479534 un dia antes de la visita para poder atenderlos de manera eficiente y estar presente en el sitio al momento de la visita</t>
  </si>
  <si>
    <t>#202641450100011982</t>
  </si>
  <si>
    <t>2026-01-29 10:40:59.189714</t>
  </si>
  <si>
    <t xml:space="preserve">FABY SPORT S.A.S SOLICITA VISITA PARA  CONCEPTO SANITARIO </t>
  </si>
  <si>
    <t>#202641450100011992</t>
  </si>
  <si>
    <t>2026-01-29 10:41:30.784208</t>
  </si>
  <si>
    <t>FUNDACION ACCION POR COLOMBIA RADICA FORMULARIO PARA SOLICITAR CONCEPTO SANITARIO DE ESTABLECIMIENTO LUIS CARLOS ROJAS GARCES UBICADO EN LA CARRERA 56 # 13F - 40</t>
  </si>
  <si>
    <t>#202641450100012002</t>
  </si>
  <si>
    <t>2026-01-29 10:44:56.894536</t>
  </si>
  <si>
    <t xml:space="preserve">FUNDACION ACCION POR COLOMBIA RADICA FORMULARIO PARA SOLICITAR CONCEPTO SANITARIO DE ESTABLECIMIENTO IE TÉCNICA CIUDADELA DESEPAZ, UBICADO EN LA CARRERA 23 # 1206 - 16.
</t>
  </si>
  <si>
    <t>#202641730100136232</t>
  </si>
  <si>
    <t>2026-01-29 10:45:49.551899</t>
  </si>
  <si>
    <t>Cordial saludo por este medio realizo la solicitud del concepto sanitario de la sede Team Cano ubicada en el mall arbolatta direccion CL 48 106 83 lt 2 Nuestro horario de atencion es de Lunes a Viernes de 500 am a 1000 pm por favor un dia antes de visita llamar al numero 3337479534</t>
  </si>
  <si>
    <t>#202641450100012012</t>
  </si>
  <si>
    <t>2026-01-29 10:50:11.426381</t>
  </si>
  <si>
    <t>FUNDACION ACCION POR COLOMBIA RADICA FORMULARIO PARA SOLICITAR CONCEPTO SANITARIO DE ESTABLECIMIENTO NUEVO AMANECER, UBICADO EN LA CALLE 123 # 28D4 - 54</t>
  </si>
  <si>
    <t>#202641450100012022</t>
  </si>
  <si>
    <t>2026-01-29 10:53:15.583045</t>
  </si>
  <si>
    <t>FUNDACION ACCION POR COLOMBIA RADICA FORMULARIO PARA SOLICITAR CONCEPTO SANITARIO DE ESTABLECIMIENTO PROGRESANDO JUNTOS, UBICADO EN LA CARRERA 82 # 24F - 30</t>
  </si>
  <si>
    <t>#202641450100012032</t>
  </si>
  <si>
    <t>2026-01-29 10:54:39.899371</t>
  </si>
  <si>
    <t xml:space="preserve">INTERNATIONAL PESTS CLEANING SAS SOLICITA VISITA PARA CONCEPTO SANKITARIO </t>
  </si>
  <si>
    <t>#202641450100012042</t>
  </si>
  <si>
    <t>2026-01-29 10:56:31.557594</t>
  </si>
  <si>
    <t>FUNDACION ACCION POR COLOMBIA RADICA FORMULARIO PARA SOLICITAR CONCEPTO SANITARIO DE ESTABLECIMIENTO IE SALADITO – FCO JOSE LLOREDA MERA, UBICADO EN EL CORREGIMIENTO EL SALADITO</t>
  </si>
  <si>
    <t>#202641450100012052</t>
  </si>
  <si>
    <t>2026-01-29 10:59:02.200734</t>
  </si>
  <si>
    <t>MIRIAM LORENA ROMERO VELEZ CON CC 1040731952 RADICA FORMULARIO DE NOVEDADES PARA CAMBIO DE DOMICILIO</t>
  </si>
  <si>
    <t>#202641450100012062</t>
  </si>
  <si>
    <t>2026-01-29 11:06:50.364475</t>
  </si>
  <si>
    <t>FUNDACION ACCION POR COLOMBIA RADICA FORMULARIO PARA SOLICITAR CONCEPTO SANITARIO DE ESTABLECIMIENTO LUIS FERNANDO LLOREDA ZAMORANO, UBICADO EN EL CORREGIMIENTO SALADITO</t>
  </si>
  <si>
    <t>#202641450100012072</t>
  </si>
  <si>
    <t>2026-01-29 11:08:49.718281</t>
  </si>
  <si>
    <t xml:space="preserve">FUNDACION ACCION POR COLOMBIA RADICA FORMULARIO PARA SOLICITAR CONCEPTO SANITARIO DE ESTABLECIMIENTO FRANCISCO MIRANDA UBICADO EN EL KIL 18 VIA AL MAR </t>
  </si>
  <si>
    <t>#202641450100012082</t>
  </si>
  <si>
    <t>2026-01-29 11:09:26.427025</t>
  </si>
  <si>
    <t xml:space="preserve">LA SEÑORA DORIS GALLO IDENTIFICADA CON C.C 66675131 SOLICITA VISITA DE IVC EN LA UNIDAD RESIDENCIAL CAÑAVERALEJO 4 Y EN EL CALLEJON ENTRE UNIDADES 1,3 Y 4 POR PROLIFERACION DE ROEDORES Y HORMIGAS ARRIERAS </t>
  </si>
  <si>
    <t>#202641450100012092</t>
  </si>
  <si>
    <t>2026-01-29 11:13:14.987463</t>
  </si>
  <si>
    <t>FUNDACION ACCION POR COLOMBIA RADICA FORMULARIO PARA SOLICITAR CONCEPTO SANITARIO DE ESTABLECIMIENTO BOYACA UBICADO EN EL CORREGIMIENTO LA ELVIRA</t>
  </si>
  <si>
    <t>#202641450100012102</t>
  </si>
  <si>
    <t>2026-01-29 11:15:03.923845</t>
  </si>
  <si>
    <t>FUNDACION ACCION POR COLOMBIA RADICA FORMULARIO PARA SOLICITAR CONCEPTO SANITARIO DE ESTABLECIMIENTO IGNACIO HERRERA VERGARA UBICADO EN EL CORREGIMIENTO LA ELVIRA- ALTO</t>
  </si>
  <si>
    <t>#202641450100012112</t>
  </si>
  <si>
    <t>2026-01-29 11:16:43.636507</t>
  </si>
  <si>
    <t xml:space="preserve">EL SEÑOR SEBASTIAN GOMEZ ESLAVA IDENTIFICADO CON C.C 1107077567 SOLICITA VISITA DE IVC EN LA CARRERA 17b # 19 - 02 POR PROLIFERACION DE ROEDORES </t>
  </si>
  <si>
    <t>#202641450100012122</t>
  </si>
  <si>
    <t>2026-01-29 11:16:58.756495</t>
  </si>
  <si>
    <t>EL HOSPITAL DEPARTAMENTAL PSIQUIATRICO UNIVERSITARIO DEL VALLE, ENVIA SOLICITUD URGENTE DE REMISION POR ESPECILIDAD DE TRAUMATOLOGIA, TRASLADO EN AMBULANCIA Y GARANTIA DE PROCEDIMIENTO QUIRURGICO,  PARA EL SEÑOR WALTER AGUILAR GARCIA CC. 16737338, QUIEN SE ENCUENTRA EN HOSPITALIZACION.</t>
  </si>
  <si>
    <t>#202641450300016451</t>
  </si>
  <si>
    <t>#202641450100012132</t>
  </si>
  <si>
    <t>2026-01-29 11:17:10.477923</t>
  </si>
  <si>
    <t>FUNDACION ACCION POR COLOMBIA RADICA FORMULARIO PARA SOLICITAR CONCEPTO SANITARIO DE ESTABLECIMIENTO NUEVA SAN FRANCISCO UBICADO EN EL VEREDA LOS LAURELES</t>
  </si>
  <si>
    <t>#202641450100012142</t>
  </si>
  <si>
    <t>2026-01-29 11:24:48.355089</t>
  </si>
  <si>
    <t xml:space="preserve">MANISOL S.A.S - BATA CALI 12 SOLICITA VISITA PARA CONCEPTO SANITARIO </t>
  </si>
  <si>
    <t>#202641450100012152</t>
  </si>
  <si>
    <t>2026-01-29 11:29:44.294786</t>
  </si>
  <si>
    <t>LA GOBERNACION DEL VALLE DEL CAUCA ENVIA TRASLADO POR COMPETENCIA, DERECHO DE PETICION RADICADO 166604, PRESENTADO POR EL SEÑOR MATEO ISSAC LOPEZ CARVAJAR, SOLICITANDO VISITA POR IVC A LA IPS BCI COMPANY, SIN HABILITACION, PRESCREIPCION Y COMERCIALIZACION DE MEDICAMENTOS HOMEOPATICOS SIN CLARIDAD REGULATORIA.</t>
  </si>
  <si>
    <t>#202641730100137002</t>
  </si>
  <si>
    <t>2026-01-29 11:30:40.934662</t>
  </si>
  <si>
    <t>CORREO CONTACTENOS:Fwd: TRASLADO POR NO COMPETENCIA CON RADICADO INS-1-2026-00371 de 27 de enero de 2026</t>
  </si>
  <si>
    <t>#202641450100012162</t>
  </si>
  <si>
    <t>2026-01-29 11:34:33.765023</t>
  </si>
  <si>
    <t xml:space="preserve">COOMACOVALLE - UTS CUNA DE CAMPEONES SOLICITA VISITA PARA CONCEPTO SANITARIO </t>
  </si>
  <si>
    <t>#202641450100012172</t>
  </si>
  <si>
    <t>2026-01-29 11:37:50.028393</t>
  </si>
  <si>
    <t>GABRIEL ANDRES MELENDEZ TORRES CON CC 1127276032 SOLICITO QUE SEA CARGADO Y ACTUALIZADO EN EL SISTEMA DE VACUNACIÓN MI ESQUEMA DE VACUNACIÓN CONTRA EL COVID-19.INFORMO QUE LA PRIMERA DOSIS ME FUE APLICADA EL 19 DE AGOSTO DE 2021 EN ESTADOS UNIDOS, Y LA TERCERA DOSIS EL 15 DE MAYO DE 2022 EN COLOMBIA.</t>
  </si>
  <si>
    <t>#202641450200005741</t>
  </si>
  <si>
    <t>#202641730100137202</t>
  </si>
  <si>
    <t>2026-01-29 11:38:22.675975</t>
  </si>
  <si>
    <t>CORREO CONTACTENOS:Fwd: Notificación Proceso Nro.05000312100120200010100</t>
  </si>
  <si>
    <t>#202641450100012182</t>
  </si>
  <si>
    <t>2026-01-29 11:42:32.385005</t>
  </si>
  <si>
    <t xml:space="preserve">COOMACOVALLE - UTS LAS GARZAS SOLICITA VISITA PARA CONCEPTO SANITARIO </t>
  </si>
  <si>
    <t>#202641450100012192</t>
  </si>
  <si>
    <t>2026-01-29 11:46:06.503603</t>
  </si>
  <si>
    <t xml:space="preserve">NELSON  FABIAN PASAJE CEPEDA CON CC 76325666 RADICA QUEJA POR LAS FALLAS EN LA PRESTACIÓN DEL SERVICIO DE SALUD EN LA CLÍNICA IMBANACO, RELACIONADAS CON UN ERROR EN EL DIAGNÓSTICO MÉDICO. FALLAS AFECTARON GRAVEMENTE LA ATENCIÓN BRINDADA AL MENOR JUAN ESTEBAN PASAJE GUZMÁN, TI 1061758984, QUIEN LAMENTABLEMENTE FALLECIÓ. </t>
  </si>
  <si>
    <t>#202641450100012202</t>
  </si>
  <si>
    <t>2026-01-29 11:49:48.477546</t>
  </si>
  <si>
    <t>CAJA DE COMPENSACION FAMILIAR VALLE DEL CAUCA ANDI - COMFANDI NOTIFICA  CAMBIO DE DIRECTOR TECNICO DE LA SEDE COMFANDI UNICENTRO UBICADA EN LA CARRERA  100 #5 -169 1 04 L</t>
  </si>
  <si>
    <t>#202641450100012212</t>
  </si>
  <si>
    <t>2026-01-29 12:03:58.643362</t>
  </si>
  <si>
    <t xml:space="preserve">LEONOR SALAZAR PUYO RADICA SOLICITUD DE CITA PARA ACTUALIZACIÓN DEL CONCEPTO SANITARIO </t>
  </si>
  <si>
    <t>#202641730100138152</t>
  </si>
  <si>
    <t>2026-01-29 12:38:18.497816</t>
  </si>
  <si>
    <t>La queja por el prestador como la red de salud del norte que no he podido agendar cita medico general ya que el numero que me dan no contestan nunca siempre suena ocupado ni siquiera por Wasap ya que era sanitas contributivo y pase a subsidiado desde el 24 de enero del presente mes y aun no he podido agendar cita medico y unas de las IPS mas cercana es la del siete de agosto de cali que tiene para mi atencion y tampoco he podido en esta IPS quedo atenta a la ayuda ya que tengo una filtracion de espolon calcaneo pendiente</t>
  </si>
  <si>
    <t>#202641450100012222</t>
  </si>
  <si>
    <t>2026-01-29 13:41:59.779031</t>
  </si>
  <si>
    <t>LUZ MARIELA LEMUS CON CC 31936445 RADICA DERECHO DE PETICIÓN SOLICITANDO COPIA DE LA HISTORIA CLÍNICA CORRESPONDIENTE AL PERÍODO COMPRENDIDO ENTRE EL 8 DE JUNIO DE 1990 Y EL 8 DE JUNIO DE 2004, DE LA CLÍNICA RAFAEL URIBE URIBE, PARA SU HIJA JESSICA OLAYA LEMUS.</t>
  </si>
  <si>
    <t>#202641450100012232</t>
  </si>
  <si>
    <t>2026-01-29 13:46:56.034323</t>
  </si>
  <si>
    <t>FUNDACION ACCION POR COLOMBIA RADICA FORMULARIO PARA SOLICITAR CONCEPTO SANITARIO DE ESTABLECIMIENTO,UBICADO EN EL CGTO LA PAZ VEREDA VILLA</t>
  </si>
  <si>
    <t>#202641450100012242</t>
  </si>
  <si>
    <t>2026-01-29 13:51:23.761192</t>
  </si>
  <si>
    <t>FUNDACION ACCION POR COLOMBIA RADICA FORMULARIO PARA SOLICITAR CONCEPTO SANITARIO DE ESTABLECIMIENTO, UBICADO EN EL CGTO LA CASTILLA LA PAZ</t>
  </si>
  <si>
    <t>#202641450100012252</t>
  </si>
  <si>
    <t>2026-01-29 13:53:05.025056</t>
  </si>
  <si>
    <t>FUNDACION ACCION POR COLOMBIA RADICA FORMULARIO PARA SOLICITAR CONCEPTO SANITARIO DE ESTABLECIMIENTO, UBICADO EN EL CORREGIMIENTO LA PAZ</t>
  </si>
  <si>
    <t>#202641450100012262</t>
  </si>
  <si>
    <t>2026-01-29 14:00:50.430678</t>
  </si>
  <si>
    <t xml:space="preserve">FUNDACION ACCION POR COLOMBIA RADICA FORMULARIO PARA SOLICITAR CONCEPTO SANITARIO DE ESTABLECIMIENTO JORGE ROBLEDO, UBICADO EN EL CGTO LA PAZ </t>
  </si>
  <si>
    <t>#202641450100012272</t>
  </si>
  <si>
    <t>2026-01-29 14:05:05.45142</t>
  </si>
  <si>
    <t>CLINICA NUEVA RAFAEL URIBE URIBE SAS RADICA SOLICITUD DE LICENCIA PARA PRACTICA MEDICA DE EQUIPOS GENERADORES DE RADIACIÓN IONIZANTE, MARCA GENERAL ELECTRIC</t>
  </si>
  <si>
    <t>#202641730100138892</t>
  </si>
  <si>
    <t>2026-01-29 14:11:18.425649</t>
  </si>
  <si>
    <t>Buenas tarde soy Natalia Cardenas la mama de Joel mi queja es q emssanar me AUTORIZA la terapia alternativas para Jamundi y ps yo no tengo el medio para ir por alla entonces pedi cambio de prestador ya q llevo cuatro meses para autorizar y ahora tengo q esperar otros cuatro meses para q me cambie la prestador ahora en abril lo ve el neurologo y tengo q llevar un reporte y q reporte le voy a dar El cuando no le han dado nada de esas terapia</t>
  </si>
  <si>
    <t>#202641450300016611</t>
  </si>
  <si>
    <t>#202641730100138952</t>
  </si>
  <si>
    <t>2026-01-29 14:17:58.100986</t>
  </si>
  <si>
    <t>Solicitud entrega de medicamentos para MARIA MONTENEGRE</t>
  </si>
  <si>
    <t>#202641730100139022</t>
  </si>
  <si>
    <t>2026-01-29 14:22:17.011623</t>
  </si>
  <si>
    <t>concepto sanitario para Unidades de transformacion social</t>
  </si>
  <si>
    <t>#202641450100012282</t>
  </si>
  <si>
    <t>2026-01-29 14:23:38.66789</t>
  </si>
  <si>
    <t>QUEJOSO ANONIMO RADICA DERECHO DE PETICION CON PRESEUNTAS IRREGULARIDADES EN LA PRESTACION DE SERVICIOS DE SALUD EN CONTRAVENCION DE LA RESOLUCION 3100 DE 2019 POR PARTE DE APREHSI GROUP S.A.S</t>
  </si>
  <si>
    <t>#202641450100012292</t>
  </si>
  <si>
    <t>2026-01-29 14:30:50.403607</t>
  </si>
  <si>
    <t>FUNDACION ACCION POR COLOMBIA RADICA FORMULARIO PARA SOLICITAR CONCEPTO SANITARIO DE ESTABLECIMIENTO VILLA DEL ROSARIO, UBICADO CGTO LA PAZ, VEREDA VILLA</t>
  </si>
  <si>
    <t>#202641450100012302</t>
  </si>
  <si>
    <t>2026-01-29 14:33:08.67751</t>
  </si>
  <si>
    <t>CLINICA NUEVA RAFAEL URIBE URIBE SAS RADICA FORMULARIO DE NOVEDADES PARA APERTURA DE SERVICIO</t>
  </si>
  <si>
    <t>#202641450100012322</t>
  </si>
  <si>
    <t>2026-01-29 14:45:15.457925</t>
  </si>
  <si>
    <t>RANCHO Y LICORES J EIXOBER RADICA FORMULARIO PARA SOLICITAR CONCEPTO SANITARIO DE ESTABLECIMIENTO</t>
  </si>
  <si>
    <t>#202641450100012332</t>
  </si>
  <si>
    <t>2026-01-29 14:50:53.466286</t>
  </si>
  <si>
    <t>FUNDACION ACCION POR COLOMBIA RADICA FORMULARIO PARA SOLICITAR CONCEPTO SANITARIO DE ESTABLECIMIENTO IE ALFONSO LOPEZ PÚMAREJO, UBICADO EN LA CARRERA 7S BIS CALLE 72 Y 73</t>
  </si>
  <si>
    <t>#202641450100012342</t>
  </si>
  <si>
    <t>2026-01-29 14:52:39.795125</t>
  </si>
  <si>
    <t>FUNDACION ACCION POR COLOMBIA RADICA FORMULARIO PARA SOLICITAR CONCEPTO SANITARIO DE ESTABLECIMIENTO RAFAEL POMBO, UBICADO EN LA CARRERA 7 E BIS # 72 - 124</t>
  </si>
  <si>
    <t>#202641450100012352</t>
  </si>
  <si>
    <t>2026-01-29 14:55:04.563322</t>
  </si>
  <si>
    <t>FUNDACION ACCION POR COLOMBIA RADICA FORMULARIO PARA SOLICITAR CONCEPTO SANITARIO DE ESTABLECIMIENTO PURIFICACIÓN TRUJILLO, UBICADO EN LA CARRERA 7 J BIS CALLE 72 Y 73</t>
  </si>
  <si>
    <t>#202641450100012362</t>
  </si>
  <si>
    <t>2026-01-29 14:56:51.749236</t>
  </si>
  <si>
    <t>FUNDACION ACCION POR COLOMBIA RADICA FORMULARIO PARA SOLICITAR CONCEPTO SANITARIO DE ESTABLECIMIENTO LOS FARALLONES, UBICADO EN LA CARRERA 7 J BIS #72 - 00</t>
  </si>
  <si>
    <t>#202641450100012372</t>
  </si>
  <si>
    <t>2026-01-29 14:59:07.859953</t>
  </si>
  <si>
    <t>FUNDACION ACCION POR COLOMBIA RADICA FORMULARIO PARA SOLICITAR CONCEPTO SANITARIO DE ESTABLECIMIENTO  CENTRAL PRO-VIVIENDA, UBICADO EN LA CARRERA 72ª # 7C BIS - 10</t>
  </si>
  <si>
    <t>#202641450100012382</t>
  </si>
  <si>
    <t>2026-01-29 15:03:06.143348</t>
  </si>
  <si>
    <t>FUNDACION ACCION POR COLOMBIA RADICA FORMULARIO PARA SOLICITAR CONCEPTO SANITARIO DE ESTABLECIMIENTO IE GOLONDRINAS, UBICADO EN LAS GOLONDRINAS CABECERA</t>
  </si>
  <si>
    <t>#202641450100012392</t>
  </si>
  <si>
    <t>2026-01-29 15:04:43.949173</t>
  </si>
  <si>
    <t>FUNDACION ACCION POR COLOMBIA RADICA FORMULARIO PARA SOLICITAR CONCEPTO SANITARIO DE ESTABLECIMIENTO ANTONIO BARBERENA, UBICADO EN LAS GOLONDRINAS CABECERA</t>
  </si>
  <si>
    <t>#202641450100012402</t>
  </si>
  <si>
    <t>2026-01-29 15:07:54.293725</t>
  </si>
  <si>
    <t>FUNDACION ACCION POR COLOMBIA RADICA FORMULARIO PARA SOLICITAR CONCEPTO SANITARIO DE ESTABLECIMIENTO IE NUEVO LATIR, UBICADO EN LA CALLE 76 # 28 - 20</t>
  </si>
  <si>
    <t>#202641450100012412</t>
  </si>
  <si>
    <t>2026-01-29 15:09:43.748749</t>
  </si>
  <si>
    <t>EL HOSPITAL DEPARTAMENTAL PSIQUIATRICO UNIVERSITARIO DEL VALLE, ENVIA REQUERIMIENTO URGENTE -DENUNCIA POR INCUMPLIMIENTO DE OBLIGACI0N LEGAL
EN ATENCION DE URGENCIA VITAL PARA LA SEÑORA ANA CRUZ MANCILLA CC. 34515835, QUIEN SE ENCUENTRA HOSPITALIZADA,  QUIEN REQUIERE LA ASIGNACION INMEDIATA DE CUPO Y TRASLADO EN AMBULANCLA MEDICALIZADA A UNA INSTITUCION DE TERCER O CUARTO NIVEL.</t>
  </si>
  <si>
    <t>#202641450300017341</t>
  </si>
  <si>
    <t>#202641450100012422</t>
  </si>
  <si>
    <t>2026-01-29 15:10:14.087612</t>
  </si>
  <si>
    <t>FUNDACION ACCION POR COLOMBIA RADICA FORMULARIO PARA SOLICITAR CONCEPTO SANITARIO DE ESTABLECIMIENTO CIUDADELA EDUCATIVA ISAIAS DUARTE, UBICADO EN LA CALLE 96 CARRERA 28</t>
  </si>
  <si>
    <t>#202641450100012432</t>
  </si>
  <si>
    <t>2026-01-29 15:21:55.338092</t>
  </si>
  <si>
    <t xml:space="preserve">UNIDAD MEDICOQUIRURGICA Y DE REPRODUCCION ASISTIDA AGOST+ SAS RADICA SOLICITUD DE RESTABLECIMIENTO DE CONTRASEÑA DE INGRESO A LA PLATAFORMA REPS </t>
  </si>
  <si>
    <t>#202641450100012442</t>
  </si>
  <si>
    <t>2026-01-29 15:23:28.379447</t>
  </si>
  <si>
    <t>MEDIPIEL-DROGUERIAMEDIPIEL CENTENARIO ENVIA NOTIFICACION DE CAMBIO DE DIRECTOR TECNICO, JOHN ANDERSON ECHEVERRI RENDON.</t>
  </si>
  <si>
    <t>#202641450100012452</t>
  </si>
  <si>
    <t>2026-01-29 15:48:58.300556</t>
  </si>
  <si>
    <t>RAMA JUDICIAL DEL PODER PÚBLICO-JUZGADO SEXTO DE PEQUEÑAS CAUSAS Y COMPETENCIA MÚLTIPLE SEDE DESCONCENTRADA CASA DE JUSTICIA BARIO ALFONSO LÓPEZ, ENVIA SOLICITUD DE ACOMPAÑAMIENTO A DILIGENCIA DE ENTREGA DEL BIEN INMUEBLE, UBICADO EN LA CARRERA 4 A # 41 -57, BARRIO LAS DELICIAS, COMUNA 4, PARA EL DIA MIÉRCOLES 10 DE FEBRERO DE 2026.</t>
  </si>
  <si>
    <t>#202641450100012462</t>
  </si>
  <si>
    <t>2026-01-29 15:49:06.418197</t>
  </si>
  <si>
    <t>#202641450100012472</t>
  </si>
  <si>
    <t>2026-01-29 15:52:26.893842</t>
  </si>
  <si>
    <t>CLINICA CALI RADICA CUENTA DE COBRO # 9611</t>
  </si>
  <si>
    <t>#202641450100012482</t>
  </si>
  <si>
    <t>2026-01-29 16:11:33.869236</t>
  </si>
  <si>
    <t>SUPERSALUD NOTIFICA RADICADO 20262100002024452 DEL USUARIO BEATRIZ ZUÑIGA ESPINOSA CC 31582117 QUIEN PRESENTO ACCIDENTE DE TRANSITO REQUIERE VALORACION CON ORTOPEDIA Y TRAUMATOLOGÍA Y TERAPIA FÍSICA EN LA IPS FABILU S.A.S CLINICA COLOMBIA ES</t>
  </si>
  <si>
    <t>#202641450300016911</t>
  </si>
  <si>
    <t>#202641450100012492</t>
  </si>
  <si>
    <t>2026-01-29 16:17:33.368059</t>
  </si>
  <si>
    <t>SUPERSALUD NOTIFICA RADICADO  20262100002224142 DEL USUARIO CLAUDIA MILENA NIEVA GOMEZ CC 1113519346  REQUIERE PROGRAMACIÓN DE CONSULTA DE ORTOPEDIA, MANIFIESTA QUE SUFRIÓ ACCIDENTE DE TRANSITO, AUN CUNETA CON CUPO SOAT EN LA IPS FABILU S.A.S CLINICA COLOMBIA ES</t>
  </si>
  <si>
    <t>#202641450300017071</t>
  </si>
  <si>
    <t>#202641450100012502</t>
  </si>
  <si>
    <t>2026-01-29 16:23:51.17701</t>
  </si>
  <si>
    <t xml:space="preserve">SUPERSALUD NOTIFICA RADICADO 20262100002230442 DEL USUARIO LEONEL JOSE CHICA CC 2481590 REPORTA  INSATISFACCIÓN POR FALTA DE OPORTUNIDAD EN LA ATENCIÓN POR PARTE DEL PERSONAL DE SALUD DEL SERVICIO DE URGENCIAS Y FALTA DE IDONEIDAD EN EL TALENTO HUMANO EN SALUD DE LA IPS CLINICA NUEVA DE CALI SAS </t>
  </si>
  <si>
    <t>#202641450300017031</t>
  </si>
  <si>
    <t>#202641730100141092</t>
  </si>
  <si>
    <t>2026-01-29 16:25:18.338877</t>
  </si>
  <si>
    <t>Asunto Derecho de peticion Yo Maryluz Pelaez Tobon identificada con cedula No 67013981 en ejercicio del derecho de peticionart23 CP y ley 1755 de 2015 solicito se garantice el suministro de  los medicamentos ordenados por mi medico tratante para el manejo de mi condicion de salud Pese a contar con formula vigente no han sido entregados desde hace 3 meses lo cual vulnera mi derecho fundamental a la salud a la dignidad humana y a la vid digna Solicito se adelanten las gestiones necesarias y se me informe la decision adoptada adjunto evidencias</t>
  </si>
  <si>
    <t>#202641730100141102</t>
  </si>
  <si>
    <t>2026-01-29 16:25:46.548688</t>
  </si>
  <si>
    <t>MUY BUENAS TARDES SOLICITO UNA VISITA A MI ESTABLECIMIENTO DE COMERCIO RECUPERACIONMATERIAL MAG UBICADO EN LA CARRERA 11D 31 39 BARRIO OBRERO COMUNA 09 REPRESENTANTE LEGAL LILIANA MEZA  PEREZ  MUCHAS GRACIAS POR SU ATENCION</t>
  </si>
  <si>
    <t>#202641450100012522</t>
  </si>
  <si>
    <t>2026-01-29 20:40:59.458065</t>
  </si>
  <si>
    <t xml:space="preserve">SONORA 817 TERRAZA GASTROBAR SOLICITA VISITA PARA CONCEPTO SANITARIO </t>
  </si>
  <si>
    <t>#202641450100012532</t>
  </si>
  <si>
    <t>2026-01-29 20:50:27.192588</t>
  </si>
  <si>
    <t xml:space="preserve">PANADERIA Y PASTELERIA SANTA ISABEL LOPEZ SOLICITA VISITA PARA CONCEPTO SANITARIO </t>
  </si>
  <si>
    <t>#202641730100142942</t>
  </si>
  <si>
    <t>2026-01-30 02:11:01.165026</t>
  </si>
  <si>
    <t>2026-02-20 00:00:00</t>
  </si>
  <si>
    <t>AsuntoSolicitud de fumigacion por proliferacion de vectores y riesgo sanitario Barrio Brisas de los alamos  solicitamos  de manera respetuosa y urgente larealizacion de jornadas de fumigacion y control de vectores en nuestro sector debido al aumento significativo de zancudos mosquitos y otros insectos transmisores</t>
  </si>
  <si>
    <t>#202641450100012542</t>
  </si>
  <si>
    <t>2026-01-30 07:47:50.954689</t>
  </si>
  <si>
    <t>SUPERSALUD NOTIFICA RADICADO 20265100001981102 DEL USUARIO BRAYAN STIVEN VILLARREAL CAMILO CC 1192805053  QUIEN PRESENTO ACCIDENTE DE TRANSITO REFIERE INSATISFACCIÓN RELACIONADA CON LA ATENCIÓN DEL PERSONAL EN SALUD Y INSUFICIENTE INFORMACIÓN SOBRE LA ATENCIÓN EN SALUD POR PARTE DE LA IPS CLINICA VALLE SALUD SAN FERNANDO S.A.S</t>
  </si>
  <si>
    <t>#202641450100012552</t>
  </si>
  <si>
    <t>2026-01-30 07:57:45.021784</t>
  </si>
  <si>
    <t xml:space="preserve">SUPERSALUD NOTIFICA RADICADO 20269300401958922 DEL USUARIO ROQUE MUÑOZ GIL CC 73195338 REQUIERE CITAS PARA ATENCIÓN DE SERVICIOS POR ACCIDENTE DE TRÁNSITO. OTOLOGÍA OFTALMOLOGÍA NEUROFTALMOLOGIA NASOLARINGOSCOPIA 
</t>
  </si>
  <si>
    <t>#202641450100012562</t>
  </si>
  <si>
    <t>2026-01-30 08:04:29.756595</t>
  </si>
  <si>
    <t>SUPERSALUD NOTIFICA RADICADO 20262100002139002 DEL USUARIO JHOAN ESTEBAN CRUZ MINA CC 1005978764  QUIEN PRESENTO ACCIDENTE DE TRANSITO REQUIERE PROCEDIMIENTOS QUIRÚRGICOS, REFIERE INSATISFACCIÓN RELACIONADA CON INSUFICIENCIA O DEFICIENCIAS EN LA CALIDAD DE LA INFORMACIÓN BRINDADA AL USUARIO EN LA IPS CLINICA DESA.</t>
  </si>
  <si>
    <t>#202641450300017191</t>
  </si>
  <si>
    <t>#202641450100012572</t>
  </si>
  <si>
    <t>2026-01-30 08:11:45.854166</t>
  </si>
  <si>
    <t xml:space="preserve">SUPERSALUD NOTIFICA RADICADO  20262100002228222 DEL USUARIO EDWIN DARIO LOPEZ ADARBE TI 1110297116 QUIEN PRESENTO ACCIDENTE DE TRANSITO REQUIERE  VALORACION CON ORTOPEDIA Y TRAUMATOLOGÍA EN LA IPS FABILU S.A.S CLÍNICA COLOMBIA ES </t>
  </si>
  <si>
    <t>#202641450300017091</t>
  </si>
  <si>
    <t>2026-01-31 00:00:00</t>
  </si>
  <si>
    <t>#202641450100012582</t>
  </si>
  <si>
    <t>2026-01-30 08:17:42.87486</t>
  </si>
  <si>
    <t xml:space="preserve">SUPERSALUD NOTIFICA RADICADO 20262100002260842 DEL USUARIO ANGELO MANUEL ARAUJO RENDON CC 94539185 REPORTA INSATISFACCIÓN POR FALTA DE OPORTUNIDAD EN LA ATENCIÓN POR PARTE DEL PERSONAL DE SALUD DEL SERVICIO DE URGENCIAS EN LA IPS CLÍNICA COMFENALCO DE LA GENTE  </t>
  </si>
  <si>
    <t>#202641450300017171</t>
  </si>
  <si>
    <t>#202641450100012592</t>
  </si>
  <si>
    <t>2026-01-30 08:22:18.870603</t>
  </si>
  <si>
    <t>EMSSANAR EPS ENVIA CITACIÓN A REUNIÓN DE SEGUIMIENTO COLECTIVO CUIDADORAS GUERRERAS EL VIERNES, 30 DE ENERO DE 2026, A LAS 2:30 P.M, EN LA IPS SAN JORGE, UBICADA EN LA CALLE 5B #40-50, BARRIO TEQUENDAMA.</t>
  </si>
  <si>
    <t>#202641450100012602</t>
  </si>
  <si>
    <t>2026-01-30 08:28:10.379752</t>
  </si>
  <si>
    <t>SUPERINTENDENCIA NACIONAL DE SALUD ENVIA ATENCIÓN Y MANEJO HOSPITALARIO PARA EL USUARIO PARA EL USUARIO YEINSON YAIR MAMBUSCAY SANCHEZ  CC 1060873102. RADICADO 20262100001573022</t>
  </si>
  <si>
    <t>#202641450100012612</t>
  </si>
  <si>
    <t>2026-01-30 08:31:40.415978</t>
  </si>
  <si>
    <t>DEFENSORIA DEL PUEBLO ENVIA ACCION DEFENSORIAL EN FAVOR DE LA COMUNIDAD INDÍGENA DEL RESGUARDO EMBERA CACIQUE QUERAGAMA EN SITUACIÓN DE DESPLAZAMIENTO FORZADO EN LA CIUDAD DE CALI.</t>
  </si>
  <si>
    <t>#202641450100012642</t>
  </si>
  <si>
    <t>2026-01-30 09:03:45.954417</t>
  </si>
  <si>
    <t>CORPUS &amp; ROSTRUM SA RADICA INFORME DE RESIDUOS HOSPITALARIOS SEGUNDO SEMESTRE DEL AÑO 2025 INDICADORES DESTINACIÓN DE RESIDUOS ACCIDENTALIDAD Y CAPACITACIONES</t>
  </si>
  <si>
    <t>#202641730100144092</t>
  </si>
  <si>
    <t>2026-01-30 09:29:35.978425</t>
  </si>
  <si>
    <t xml:space="preserve">CORREO CONTACTENOS:Fwd: Paciente Habitante de calle SIN identificar ya con toma de duellas por parte de registraduría Caso 76001D1296
</t>
  </si>
  <si>
    <t>#202641450100012652</t>
  </si>
  <si>
    <t>2026-01-30 09:38:14.836495</t>
  </si>
  <si>
    <t xml:space="preserve">DERECHO DE PETICION DE LA SRA. STEPHANIA RUIZ ESPAÑA CC 1113535387 CON SOLICITUD DE VISITA DE INSPECCION Y VIGILANCIA AL SPA CUERPOS DE ORO UBICADO EN LA CRA 37 A # 5 B2 63 CLINICA DE CIRUGIA PLASTICA LATIN SERGERY UBICADO EN LA CRA 42 A # 5 A 55 BARRIO TEQUENDAMA </t>
  </si>
  <si>
    <t>#202641450100012662</t>
  </si>
  <si>
    <t>2026-01-30 10:09:26.474813</t>
  </si>
  <si>
    <t xml:space="preserve">PARA EL GRUPO DE SALUD ASEGURAMIENTO: NOVEDAD DE HABILITACION POR APERTURA DE SEDE UBICADA EN LA AVE 5 N # 51 N 48 EDIFICIO GAF BARRIO LA FLORA COMO PROFESIONAL INDEPENDIENTE. </t>
  </si>
  <si>
    <t>#202641450100012672</t>
  </si>
  <si>
    <t>2026-01-30 10:26:49.080116</t>
  </si>
  <si>
    <t>PARA EL GRUPO DE ASEGURAMIENTO: CLINICA COLOMBIA ES RADICA CUENTA DE COBRO # 438701-459301-461384</t>
  </si>
  <si>
    <t>#202641730100145252</t>
  </si>
  <si>
    <t>2026-01-30 10:44:58.889514</t>
  </si>
  <si>
    <t>CORREO CONTACTENOS: TRAS 530702026</t>
  </si>
  <si>
    <t>#202641450100012682</t>
  </si>
  <si>
    <t>2026-01-30 10:56:51.913568</t>
  </si>
  <si>
    <t>MUEBLES MARTINI S.A.S SOLICIA VISITA PARA CONCEPTO SANITARIO.</t>
  </si>
  <si>
    <t>#202641730100145712</t>
  </si>
  <si>
    <t>2026-01-30 11:05:52.405569</t>
  </si>
  <si>
    <t>SOLICITA VISITA ,VERIFICACION SANITARIA</t>
  </si>
  <si>
    <t>#202641450100012692</t>
  </si>
  <si>
    <t>2026-01-30 11:20:52.076595</t>
  </si>
  <si>
    <t xml:space="preserve">PERSONERIA  DE SANTIAGO DE CALI ENVIA TRASLADO POR COMPETENCIA – SOLICITUD DEL AGENTE OFICIOSO DIANA MARIA MONTOYA MOSQUERA, DEL PACIENTE HIJO CAMILO MONTOYA RADICADO 2026245013282 DEL 20 DE ENERO 2026. </t>
  </si>
  <si>
    <t>#202641450100012702</t>
  </si>
  <si>
    <t>2026-01-30 11:24:19.396042</t>
  </si>
  <si>
    <t>SECRETARIA DE BIENESTAR SOCIAL ENVIA SOLICITUD CAPACITACIÓN EN MANIPULACIÓN DE ALIMENTOS DIRIGIDA AL PERSONAL DE LA SUBSECRETARÍA DE POBLACIONES Y ETNIAS.</t>
  </si>
  <si>
    <t>#202641450100012712</t>
  </si>
  <si>
    <t>2026-01-30 11:31:50.057715</t>
  </si>
  <si>
    <t xml:space="preserve">DERECHO DE PETICION DE LA SRA .DIANA PATRICIA MANJARRES RODRIGUEZ CC 1107064908 CON SOLICITUD DE ATENCION POR PARTE DE LA ARL SURA Y SU EPS SANITAS PARA CONTINUIDAD DE TRATAMIENTO </t>
  </si>
  <si>
    <t>#202641450100012722</t>
  </si>
  <si>
    <t>2026-01-30 11:41:13.537022</t>
  </si>
  <si>
    <t xml:space="preserve">PARA EL GRUPO DE SALUD ASEGURAMIENTO: NOVEDAD DE HABILITACION POR CAMBIO DE DOMICILIO Y NOMENCLATURA COMO PROFESIONAL INDEPENDIENTE. </t>
  </si>
  <si>
    <t>#202641450100012732</t>
  </si>
  <si>
    <t>2026-01-30 11:46:40.481858</t>
  </si>
  <si>
    <t>PARA SEM: RED DE SALUD CENTRO ESE-CENTRO REGULADOR DE URGENCIAS Y EMERGENCIAS CRUE RADICA SOPORTES DE CUMPLIMIENTO CONVENIO INTERADMINISTRATIVO N. 4145.010.27.1.0001-2025</t>
  </si>
  <si>
    <t>#202641450100012742</t>
  </si>
  <si>
    <t>2026-01-30 11:59:12.979838</t>
  </si>
  <si>
    <t>PERSONERIA  DE SANTIAGO DE CALI ENVIA TRASLADO POR COMPETENCIA CON DENUNCIA CASO DE MAL SERVICIO EN DISFARMA SEDE NORTE. DONDE REFIEREN QUE NO LE QUISIERON DAR TURNO PRIORITARIO SIENDO CUIDADORA DE PACIENTE DISCAPACITADO, NO ME QUISIERON PRESTAR NI LA SILLA DE RUEDAS PARA INGRESARLO NI ME QUISIERON DAR TURNO PRIORITARIO.</t>
  </si>
  <si>
    <t>#202641450100012752</t>
  </si>
  <si>
    <t>2026-01-30 12:20:24.745483</t>
  </si>
  <si>
    <t>ASOCIACION DE PADRES DE HOGARES DE BIENESTAR COMUNEROS 1 GRUPO 3 RADICA SOLICITUD DE CAPACITACION PARA EL TALENTO HUMANO.</t>
  </si>
  <si>
    <t>#202641450100012762</t>
  </si>
  <si>
    <t>2026-01-30 12:24:40.693956</t>
  </si>
  <si>
    <t>ASOCIACION DE PADRES DE HOGARES DE BIENESTAR COMUNEROS 1 GRUPO 3 -SEDE CHIQUITIN RADICA SOLICITUD DE CAPACITACION PARA EL TALENTO HUMANO.</t>
  </si>
  <si>
    <t>#202641450100012772</t>
  </si>
  <si>
    <t>2026-01-30 12:26:55.796922</t>
  </si>
  <si>
    <t>ASOCIACION DE PADRES DE HOGARES DE BIENESTAR COMUNEROS 1 GRUPO 3 -EL MUNDO DE LOS NIÑOS RADICA SOLICITUD DE CAPACITACION PARA EL TALENTO HUMANO.</t>
  </si>
  <si>
    <t>#202641450100012782</t>
  </si>
  <si>
    <t>2026-01-30 12:29:12.806245</t>
  </si>
  <si>
    <t>ASOCIACION DE PADRES DE HOGARES DE BIENESTAR COMUNEROS 1 GRUPO 3-LOS LORITOS TRAVIESOS  RADICA SOLICITUD DE CAPACITACION PARA EL TALENTO HUMANO.</t>
  </si>
  <si>
    <t>#202641450100012792</t>
  </si>
  <si>
    <t>2026-01-30 12:31:01.217803</t>
  </si>
  <si>
    <t>ASOCIACION DE PADRES DE HOGARES DE BIENESTAR COMUNEROS 1 GRUPO 3 -LOS PITUFOS RADICA SOLICITUD DE CAPACITACION PARA EL TALENTO HUMANO.</t>
  </si>
  <si>
    <t>#202641450100012802</t>
  </si>
  <si>
    <t>2026-01-30 12:32:48.033393</t>
  </si>
  <si>
    <t>ASOCIACION DE PADRES DE HOGARES DE BIENESTAR COMUNEROS 1 GRUPO 3 -LOS GATICOS INQUIETOS RADICA SOLICITUD DE CAPACITACION PARA EL TALENTO HUMANO.</t>
  </si>
  <si>
    <t>#202641450100012812</t>
  </si>
  <si>
    <t>2026-01-30 12:34:37.040745</t>
  </si>
  <si>
    <t>ASOCIACION DE PADRES DE HOGARES DE BIENESTAR COMUNEROS 1 GRUPO 3 -LOS BULLICIOSOS RADICA SOLICITUD DE CAPACITACION PARA EL TALENTO HUMANO.</t>
  </si>
  <si>
    <t>#202641450100012822</t>
  </si>
  <si>
    <t>2026-01-30 12:36:23.451348</t>
  </si>
  <si>
    <t>ASOCIACION DE PADRES DE HOGARES DE BIENESTAR COMUNEROS 1 GRUPO 3 -MANITAS CREATIVAS RADICA SOLICITUD DE CAPACITACION PARA EL TALENTO HUMANO.</t>
  </si>
  <si>
    <t>#202641450100012832</t>
  </si>
  <si>
    <t>2026-01-30 12:38:09.426879</t>
  </si>
  <si>
    <t>ASOCIACION DE PADRES DE HOGARES DE BIENESTAR COMUNEROS 1 GRUPO 3 -MANITAS DEL FUTURO RADICA SOLICITUD DE CAPACITACION PARA EL TALENTO HUMANO.</t>
  </si>
  <si>
    <t>#202641450100012842</t>
  </si>
  <si>
    <t>2026-01-30 12:39:59.206898</t>
  </si>
  <si>
    <t>ASOCIACION DE PADRES DE HOGARES DE BIENESTAR COMUNEROS 1 GRUPO 3 -CISNES BLANCOS RADICA SOLICITUD DE CAPACITACION PARA EL TALENTO HUMANO.</t>
  </si>
  <si>
    <t>#202641450100012852</t>
  </si>
  <si>
    <t>2026-01-30 12:41:41.357801</t>
  </si>
  <si>
    <t>ASOCIACION DE PADRES DE HOGARES DE BIENESTAR COMUNEROS 1 GRUPO 3 -BELLO AMANECER RADICA SOLICITUD DE CAPACITACION PARA EL TALENTO HUMANO.</t>
  </si>
  <si>
    <t>#202641730100147512</t>
  </si>
  <si>
    <t>2026-01-30 13:01:22.88706</t>
  </si>
  <si>
    <t>solicitud de permiso.</t>
  </si>
  <si>
    <t>#202641450100012862</t>
  </si>
  <si>
    <t>2026-01-30 13:46:12.067059</t>
  </si>
  <si>
    <t>RECONOCIMIENTO MEDICO GENERAL, RADICA INFORME FUERTE DE GENERACION Y CLASES DE RESIDUOS SOLIDOS.</t>
  </si>
  <si>
    <t>#202641730100148022</t>
  </si>
  <si>
    <t>2026-01-30 13:48:43.392867</t>
  </si>
  <si>
    <t>cordial saludo quiero poner en su conocimiento para que por favor ayuden a esta mujer que deambula por las calles del barrio Napoles detras del hospital psiquiatrico se le nota que es enferma mental aunque no es agresiva en una ocasion gritaba y se halaba el cabello y cabeza es una mujer muy vulnerable por su condicion mental y esta muy expuesta a cualquier tipo de agresion sexual por favor hagan intervencion en este caso  gracias</t>
  </si>
  <si>
    <t>#202641730100148042</t>
  </si>
  <si>
    <t>2026-01-30 13:53:54.431324</t>
  </si>
  <si>
    <t>Senores  Secretaria de salud publica municipal de cali yo Laura Andrea Delgado Escobar CC 1143995724 presento queja por condiciones de insalubridad en el inmueble que habito con con mi esposo y mis dos hijos menores El lugar presta humedad severa filtracion de agua en lluvias y empoderamiento Lo que genera riesgo para la salud Solicito visita sanitarias concepto tecnico y las medidas administrativas correspondientes ya que el inmueble que ocupo es por medio de inmobiliaria y ellos no me dejan desocupar porque esta para habitabilidad laura2602elgadogmailcom tel 3158944344</t>
  </si>
  <si>
    <t>#202641730100148052</t>
  </si>
  <si>
    <t>2026-01-30 13:54:11.089724</t>
  </si>
  <si>
    <t>#202641450100012872</t>
  </si>
  <si>
    <t>2026-01-30 14:10:26.802143</t>
  </si>
  <si>
    <t>SALUD OCUPACIONAL SANITAS S A S-SEDE CENTENARIO, RADICA ENTREGA DE REPORTE DE GESTION INTERNA DE GENERADORES DE RESIDUOS, EN LA ATENCION EN SALUD, COD 7600106573, AÑO 2025.</t>
  </si>
  <si>
    <t>#202641730100148692</t>
  </si>
  <si>
    <t>2026-01-30 14:33:16.132803</t>
  </si>
  <si>
    <t>BUENAS TARDES SOLCITO LA VISITA A MI ESTABLECIMIENTO DE COMERCIO TIMBALERO  BAR UBICADO EN EL BARRIO SANTA ELENA CALLE 16 25 13 LOCAL 03 DE PROPIEDAD JAIME HERRERA CUELLAR MUCHAS GRACIAS POR SU GESTION</t>
  </si>
  <si>
    <t>#202641450100012882</t>
  </si>
  <si>
    <t>2026-01-30 14:53:23.538583</t>
  </si>
  <si>
    <t xml:space="preserve">MINISTERIO DE SALUD Y PROTECCION SOCIAL ENVIA INSTRUCCIONES A LAS SECRETARIAS DE SALUD DEPARTAMENTALES Y DISTRITALES PARA EL REPORTE DE LA INFORMACIÓN DE LOS MUNICIPIOS DE SU JURISDICCIÓN, DE LOS RECURSOS NO COMPROMETIDOS DEL SISTEMA GENERAL DE PARTICIPACIONES - SGP COMPONENTE SALUD PÚBLICA DE VIGENCIAS ANTERIORES.
</t>
  </si>
  <si>
    <t>#202641450100012892</t>
  </si>
  <si>
    <t>2026-01-30 15:04:08.441004</t>
  </si>
  <si>
    <t>PARA EL GRUPO DE SALUD ASEGURAMIENTO: NOVEDAD DE  HABILITACION POR APERTURA DE SERVICIOS PARA LA IPS CHIRSTUS SINERGIA-CHRISTUS SINERGIA CLÍNICA LUNGAVITA</t>
  </si>
  <si>
    <t>#202641730100149242</t>
  </si>
  <si>
    <t>2026-01-30 15:04:36.388842</t>
  </si>
  <si>
    <t>Anexo presentacion de evento BLESSD</t>
  </si>
  <si>
    <t>#202641450100012902</t>
  </si>
  <si>
    <t>2026-01-30 15:18:24.131743</t>
  </si>
  <si>
    <t xml:space="preserve">MINISTERIO DE SALUD Y PROTECCION SOCIAL ENVIA RESPUESTA SOLICITUD CON RADICADO NO. 2025450004666742 </t>
  </si>
  <si>
    <t>#202641450100012922</t>
  </si>
  <si>
    <t>2026-01-30 15:26:43.405837</t>
  </si>
  <si>
    <t>RADICA SOLICITUD DE ACOMPAÑAMIENTO PARA DILIGENCIA DE ENTREGA DE INMUEBLE UBICADO EN LA CALLE 74 CN # 2 A 14 BARRIO BRISAS DE LOS ALAMOS EL DIA 2 DE FEBRERO DE 2026 A LA 8:30AM</t>
  </si>
  <si>
    <t>#202641450100012932</t>
  </si>
  <si>
    <t>2026-01-30 15:30:13.783647</t>
  </si>
  <si>
    <t>SECRETARIA DE SEGURIDAD Y JUSTICIA-INSPECTOR DE POLICIA CATEGORIA ESPECIAL CON TURNO PERMANENTE 2 CASA DE JUSTICIA SILOE RADICA SOLICITUD DE ACOMPAÑAMIENTO PARA DILIGENCIA DE ENTREGA DE INMUEBLE UBICADO EN LA CRA 81 A # 42-43 PRIMER PISO BARRIO EL CANEY EL DIA 23 DE FEBRERO DE 2026 A LAS 8:30AM</t>
  </si>
  <si>
    <t>#202641450100012942</t>
  </si>
  <si>
    <t>2026-01-30 15:33:34.150947</t>
  </si>
  <si>
    <t xml:space="preserve">PARA EL GRUPO DE SALUD ASEGURAMIENTO: NOVEDAD DE  HABILITACION POR APERTURA DE SERVICIOS  PARA LA IPS: HOSPITAL UNITRAUMA S.A.S </t>
  </si>
  <si>
    <t>#202641450100012952</t>
  </si>
  <si>
    <t>2026-01-30 15:36:15.435384</t>
  </si>
  <si>
    <t>PARA EL GRUPO DE SALUD ASEGURAMIENTO: NOVEDAD DE HABILITACION POR APERTURA DE SERVICIOS PARA LA IPS: HOSPITAL UNITRAUMA S.A.S CODIGO HABILITACION 03439</t>
  </si>
  <si>
    <t>#202641450100012962</t>
  </si>
  <si>
    <t>2026-01-30 15:48:13.976012</t>
  </si>
  <si>
    <t xml:space="preserve">QUEJOSO ANÓNIMO ENVÍA SE SOLICITA UNA VISITA DE SANIDAD AL ESTABLECIMIENTO RESTAURANTE BRASITAS DEL VALLE, UBICADO EN LA CARRERA 46 # 46-03, LOCAL 1, BARRIO REPÚBLICA DE ISRAEL. EN DICHO LUGAR SE HA EVIDENCIADO LA PRESENCIA DE ROEDORES (RATAS) Y CUCARACHAS DENTRO DEL RESTAURANTE, SITUACIÓN QUE ESTÁ AFECTANDO NO SOLO AL ESTABLECIMIENTO, SINO TAMBIÉN A LAS VIVIENDAS Y LOCALES COMERCIALES ALEDAÑOS, INCLUIDO EL SUPERMERCADO GANE, EL CUAL FUNCIONA DENTRO DEL MISMO CONJUNTO DE LOCALES.
</t>
  </si>
  <si>
    <t>#202641450100012972</t>
  </si>
  <si>
    <t>2026-01-30 15:50:41.490343</t>
  </si>
  <si>
    <t xml:space="preserve">EL SR. JOSE RODOLFO SILVA CC 1007725128 RADICA SOLICITUD DE VISITA AL INMUEBLE UBICADO EN LA CRA 39 # 1-30  BARRIO NUEVA GRANADA POR MALOS OLORES, POR LO QUE SE REQUIERE VERIFICACION DE RIESGO SANITARIO Y SE TOMEN LAS MEDIDAS CORRECTIVAS CONSIDERADAS. </t>
  </si>
  <si>
    <t>#202641450100012982</t>
  </si>
  <si>
    <t>2026-01-30 15:53:52.96603</t>
  </si>
  <si>
    <t>PARA EL GRUPO DE SALUD ASEGURAMIENTO: NOVEDAD DE  HABILITACION POR APERTURA DE SERVICIOS PARA LA IPS: WELLCARE SAS-</t>
  </si>
  <si>
    <t>#202641730100150352</t>
  </si>
  <si>
    <t>2026-01-30 15:53:58.763663</t>
  </si>
  <si>
    <t>solicitud servicio visita concepto sanitario alamcenes corona sameco</t>
  </si>
  <si>
    <t>#202641730100150412</t>
  </si>
  <si>
    <t>2026-01-30 15:56:39.278717</t>
  </si>
  <si>
    <t xml:space="preserve">ENCUESTA NACIONAL DE SALUD MENTAL </t>
  </si>
  <si>
    <t>#202641450100012992</t>
  </si>
  <si>
    <t>2026-01-30 15:56:41.866325</t>
  </si>
  <si>
    <t xml:space="preserve">PARA EL ÁREA DE SALUD AMBIENTAL: WELLCARE SAS ENVÍA SOLICITUD DE VISITA PARA CONCEPTO SANITARIO. </t>
  </si>
  <si>
    <t>#202641450100013002</t>
  </si>
  <si>
    <t>2026-01-30 16:10:34.515584</t>
  </si>
  <si>
    <t xml:space="preserve">SUPERSALUD NOTIFICA RADICADO 20262100002337712 DEL USUARIO ESPERANZA PARRA CC 31245984 REPORTA  INSUFICIENTE INFORMACIÓN SOBRE LA ATENCIÓN EN SALUD E  INSATISFACCIÓN POR FALTA DE OPORTUNIDAD EN LA ATENCIÓN POR PARTE DEL PERSONAL DE SALUD DEL SERVICIO HOSPITALARIO DE LA IPS CLINICA NUEVA DE CALI SAS
</t>
  </si>
  <si>
    <t>#202641450100013012</t>
  </si>
  <si>
    <t>2026-01-30 16:18:32.716544</t>
  </si>
  <si>
    <t>SUPERSALUD NOTIFICA RADICADO 20262100002317032 DEL USUARIO LUZ ADRIANA VALLECILLA HENAO CC 1107516418 QUIEN PRESENTO ACCIDENTE DE TRANSITO PENDIENTE DE VALORACION CON ORTOPEDIA Y TRAUMATOLOGÍA EN LA IPS FABILU S.A.S CLINICA COLOMBIA ES</t>
  </si>
  <si>
    <t>#202641450100013022</t>
  </si>
  <si>
    <t>2026-01-30 16:29:02.975602</t>
  </si>
  <si>
    <t>LIBARDO CIRILO ANGULO QUIÑONES CON CC 5290158 ENVÍA DERECHO DE PETICIÓN SOLICITANDO LA GARANTÍA DEL SERVICIO DE TRANSPORTE, LA AUTORIZACIÓN DE EXÁMENES MÉDICOS, LA ATENCIÓN INTEGRAL EN SALUD, Y LA AUTORIZACIÓN DE VIÁTICOS DE ALIMENTACIÓN Y ACOMPAÑANTE PARA LA SEÑORA LINA MARCELA ANGULO LLANOS, CON NO. 1192796045. LA CONDICIÓN DE SALUD DE LA SEÑORA LE IMPIDE TRANSPORTARSE POR SUS PROPIOS MEDIOS, RAZÓN POR LA CUAL REQUIERE APOYO INTEGRAL PARA ACCEDER DE MANERA OPORTUNA Y EFECTIVA A LOS SERVICIOS MÉDICOS ORDENADOS.</t>
  </si>
  <si>
    <t>#202641450100013042</t>
  </si>
  <si>
    <t>2026-01-30 16:40:54.016903</t>
  </si>
  <si>
    <t xml:space="preserve">FUNDACION SANTAMARIA ENVIA DERECHO DE PETICIÓN  CON SOLICITUD DE AUTORIZACION DE CITAS VIRTUALES Y ENTREGA DE MEDICAMENTOS PARA MEGHAN ELIZABETH HERNÁNDEZ RICO, MUJER TRANS IDENTIFICADA CON CÉDULA DE CIUDADANÍA NO. 1143842609 </t>
  </si>
  <si>
    <t>#202641450100013062</t>
  </si>
  <si>
    <t>2026-01-30 16:59:06.469407</t>
  </si>
  <si>
    <t>KELLY TATIANA SALAZAR JACOME CON CC 1087130157 ENVÍA DERECHO DE PETICIÓN SOLICITANDO PARA SU MADRE, LAURINA JÁCOME CON CC 27515021, LA AUTORIZACIÓN Y PRESTACIÓN DEL SERVICIO DE TRANSPORTE MÉDICO ASISTENCIAL O AMBULANCIA, PARA EL TRASLADO DESDE SU DOMICILIO HACIA LAS DIFERENTES CITAS MÉDICAS, CONTROLES Y PROCEDIMIENTOS QUE REQUIERA, ASÍ COMO EL RETORNO A SU LUGAR DE RESIDENCIA. LA AUTORIZACIÓN DEL SERVICIO DE ENFERMERÍA DOMICILIARIA. ES UNA ADULTA MAYOR CON DIAGNÓSTICO DE DEMENCIA VASCULAR Y ENFERMEDAD DE ALZHEIMER</t>
  </si>
  <si>
    <t>#202641730100151672</t>
  </si>
  <si>
    <t>2026-01-30 17:51:02.267103</t>
  </si>
  <si>
    <t>SOLICITUD DE APLICACION DE VISITAS DE INSPECCION SANITARIA UTS PRIMERA INFANCIA  CONTRATO FUNDACOBA  ALCALDIA DE SANTIAGO DE CALI VIGENCIA 2026</t>
  </si>
  <si>
    <t>#202641450100013072</t>
  </si>
  <si>
    <t>2026-01-30 18:36:38.517907</t>
  </si>
  <si>
    <t xml:space="preserve">NATALY DOMÍNGUEZ ORDÓÑEZ CON CC 1006330728 ENVÍA DERECHO DE PETICIÓN SOLICITANDO PARA LA SEÑORA NORMA DOMÍNGUEZ ORDÓÑEZ, CC 1006330729, QUE SE LE GARANTICE LA CONTINUIDAD DE LOS CONTROLES POSOPERATORIO CORRESPONDIENTES.
</t>
  </si>
  <si>
    <t>#202641730100151862</t>
  </si>
  <si>
    <t>2026-01-30 18:37:35.743829</t>
  </si>
  <si>
    <t>PETICION DE INSPECCION DE SALUBRIDAD PARA MI RESTAURANTE TX34 ANO 2026</t>
  </si>
  <si>
    <t>#202641450100013082</t>
  </si>
  <si>
    <t>2026-01-30 19:39:31.370843</t>
  </si>
  <si>
    <t>LILIANA GAMBOA CON CC 31303551 ENVÍA DERECHO DE PETICIÓN SOLICITANDO QUE LE AUTORICE Y GARANTICE LA ENTREGA OPORTUNA Y CONTINUA DE LOS MEDICAMENTOS E INSUMOS FORMULADOS OXICODONA, HIDROCODONA, MIPRES – ENSURE, PAÑALES DESECHABLES, TALLA M,  HACE DOS MESES, NO SE HA GARANTIZADO EL SUMINISTRO REGULAR DE DICHOS MEDICAMENTOS, INICIÁNDOSE ACTUALMENTE UN TERCER MES DE INTERRUPCIÓN, SITUACIÓN QUE HA GENERADO UN AGRAVAMIENTO EVIDENTE DEL DOLOR CRÓNICO Y UN DETERIORO PROGRESIVO DE SU ESTADO GENERAL.</t>
  </si>
  <si>
    <t>#202641450100013092</t>
  </si>
  <si>
    <t>2026-01-30 21:49:56.569757</t>
  </si>
  <si>
    <t>RACE Y EQUALITY ENVÍA DERECHO DE PETICIÓN SOLICITANDO LA AUTORIZACIÓN Y PROGRAMACIÓN DE PROCEDIMIENTO QUIRÚRGICO. PARA LA SEÑORA ÁNGELA SOLANGE RAMÍREZ QUIÑONES C.C.66968292.</t>
  </si>
  <si>
    <t>Grupo Jurídico y Sancionatorio</t>
  </si>
  <si>
    <t>MATRIZ DE SEGUIMIENTO A GESTIÓN DE PQRSD ENERO 2026</t>
  </si>
  <si>
    <t>TOTAL PQRSD VENCIDAS ENERO DE 2026</t>
  </si>
  <si>
    <t>TOTAL TUTELAS RECIBIDAS ENERO DE 2026</t>
  </si>
  <si>
    <t>Subsecretaria de Protección de la Salud y Prestación de Servicios</t>
  </si>
  <si>
    <t>Vacunación de caninos y felinos</t>
  </si>
  <si>
    <t>24</t>
  </si>
  <si>
    <t>25</t>
  </si>
  <si>
    <t>SI</t>
  </si>
  <si>
    <r>
      <t xml:space="preserve">26-01-2026 13:56 PM Reasignación UESA ORIENTE - Felipe López Lesmes Cordial saludo, se envía para su debida gestión, gracias.
</t>
    </r>
    <r>
      <rPr>
        <b/>
        <sz val="11"/>
        <color rgb="FFC00000"/>
        <rFont val="Arial Narrow"/>
        <family val="2"/>
      </rPr>
      <t>A la fecha del presente informe no se evidencia gestión por parte de la entidad más allá de las reasignaciones.</t>
    </r>
  </si>
  <si>
    <t>Error de tipificación. No es una queja sino una solicitud de visita para concepto sanitario</t>
  </si>
  <si>
    <t>Se dio respuesta de fondo con el oficio Radicado No.: 202641450200004491
Fecha: 27-01-2026
TRD: 4145.020.13.1.953.000449</t>
  </si>
  <si>
    <r>
      <t xml:space="preserve">Se dio respuesta informando que se hace traslado por competencia en el oficio Radicado No.: 202641450200002231
Fecha: 2026-01-20
TRD: 4145.020.13.1.953.000223.
</t>
    </r>
    <r>
      <rPr>
        <b/>
        <sz val="11"/>
        <color rgb="FFC00000"/>
        <rFont val="Arial Narrow"/>
        <family val="2"/>
      </rPr>
      <t xml:space="preserve">
No se evidencia oficio de traslado por competencia.</t>
    </r>
  </si>
  <si>
    <r>
      <t xml:space="preserve">Es el mismo caso anterior el cual se responde de la misma forma con el oficio Radicado No.: 202641450200002241
Fecha: 2026-01-20
TRD: 4145.020.13.1.953.000224.
</t>
    </r>
    <r>
      <rPr>
        <b/>
        <sz val="11"/>
        <color rgb="FFC00000"/>
        <rFont val="Arial Narrow"/>
        <family val="2"/>
      </rPr>
      <t>De igual forma no se evidencia el oficio de traslado por competencia.</t>
    </r>
  </si>
  <si>
    <r>
      <t xml:space="preserve">Es el mismo caso anterior el cual se responde de la misma forma con el oficio Radicado No.: 202641450200002221
Fecha: 2026-01-20
TRD: 4145.020.13.1.953.000222
</t>
    </r>
    <r>
      <rPr>
        <b/>
        <sz val="11"/>
        <color rgb="FFC00000"/>
        <rFont val="Arial Narrow"/>
        <family val="2"/>
      </rPr>
      <t>De igual forma no se evidencia el oficio de traslado por competencia.</t>
    </r>
    <r>
      <rPr>
        <sz val="11"/>
        <rFont val="Arial Narrow"/>
        <family val="2"/>
      </rPr>
      <t xml:space="preserve">
</t>
    </r>
  </si>
  <si>
    <t>Se da respuesta mediante oficio Radicado No.: 202641450200006171
Fecha: 2026-02-02
TRD: 4145.020.13.1.953.000617
Se evidencia Acta de Visita y Acta de medida sancionatoria.</t>
  </si>
  <si>
    <r>
      <t xml:space="preserve">Se da respuesta mediante oficio Radicado No.: 202641450200004891
Fecha: 2026-01-28
TRD: 4145.020.13.1.953.000489 
</t>
    </r>
    <r>
      <rPr>
        <b/>
        <sz val="11"/>
        <color rgb="FFC00000"/>
        <rFont val="Arial Narrow"/>
        <family val="2"/>
      </rPr>
      <t>Sin embargo, no se evidencian las acciones y medidas preventivas y correctivas anunciadas en el oficio de respuesta como el Acta de visita de Inspección Vigilancia y Control o documentos que evidencien el resultado de dicha inspección.</t>
    </r>
  </si>
  <si>
    <r>
      <t xml:space="preserve">Se da respuesta mediante oficio Radicado No.: 202641450200005091
Fecha: 29-01-2026
TRD: 4145.020.13.1.953.000509
Se evidencia oficio dirigido a CARMEN ELENA DOMINGUEZ MURILLO, Directora técnica Unidad Administrativa Especial de Protección Animal - UAEPA con número de Radicado No.: 202641450200001564 de K10Fecha: 2026-01-29 y TRD: 4145.020.13.1.1002.000156 asociado al 
Rad. Padre: 202641450200001564. 
</t>
    </r>
    <r>
      <rPr>
        <b/>
        <sz val="11"/>
        <color rgb="FFC00000"/>
        <rFont val="Arial Narrow"/>
        <family val="2"/>
      </rPr>
      <t xml:space="preserve">
A la fecha del presente informe no se evidencia el cierre administrativo del radicado en la plataforma ORFEO</t>
    </r>
  </si>
  <si>
    <r>
      <rPr>
        <b/>
        <sz val="11"/>
        <color rgb="FFC00000"/>
        <rFont val="Arial Narrow"/>
        <family val="2"/>
      </rPr>
      <t xml:space="preserve">Error de tipificación. No es un reclamo sino una Petición Prioritaria por tratarse de un menor con discapacidad y en estado de vulnerabilidiad.
</t>
    </r>
    <r>
      <rPr>
        <sz val="11"/>
        <rFont val="Arial Narrow"/>
        <family val="2"/>
      </rPr>
      <t xml:space="preserve">
Se dio respuesta mediante oficio Radicado No.: 202641450200002741
Fecha: 22-01-2026 TRD: 4145.020.14.53.187.000274 en el cual se informa a la peticionaria que debe suministrar la información del menor para proceder a realizar la búsqueda en la PAIWEB.</t>
    </r>
  </si>
  <si>
    <r>
      <t xml:space="preserve">30-01-2026 11:17 AM Reasignación UESA CENTRO - Luz Mary Imbachi Casanova PARA SU GESTION
</t>
    </r>
    <r>
      <rPr>
        <b/>
        <sz val="11"/>
        <color rgb="FFC00000"/>
        <rFont val="Arial Narrow"/>
        <family val="2"/>
      </rPr>
      <t xml:space="preserve">
A la fecha del presente informe no se evidencia gestión por parte de la entidad más allá de las reasignaciones.</t>
    </r>
  </si>
  <si>
    <r>
      <rPr>
        <b/>
        <sz val="11"/>
        <color rgb="FFC00000"/>
        <rFont val="Arial Narrow"/>
        <family val="2"/>
      </rPr>
      <t>Error de tipificación, no es una queja sino una Petición Prioritaria por barreras de acceso a la salud.</t>
    </r>
    <r>
      <rPr>
        <sz val="11"/>
        <rFont val="Arial Narrow"/>
        <family val="2"/>
      </rPr>
      <t xml:space="preserve">
13-01-2026 14:23 PM Reasignación 0 SUBSECRETARIA Proteccion Salud y Prestacion Para fines pertinentes
</t>
    </r>
    <r>
      <rPr>
        <b/>
        <sz val="11"/>
        <color rgb="FFC00000"/>
        <rFont val="Arial Narrow"/>
        <family val="2"/>
      </rPr>
      <t xml:space="preserve">
A la fecha del presente informe no se evidencia gestión por parte de la entidad más allá de la reasignación.</t>
    </r>
  </si>
  <si>
    <r>
      <rPr>
        <b/>
        <sz val="11"/>
        <color rgb="FFC00000"/>
        <rFont val="Arial Narrow"/>
        <family val="2"/>
      </rPr>
      <t>Error de tipificación, no es una queja sino una Petición Prioritaria por barreras de acceso a la salud.</t>
    </r>
    <r>
      <rPr>
        <sz val="11"/>
        <rFont val="Arial Narrow"/>
        <family val="2"/>
      </rPr>
      <t xml:space="preserve">
16-01-2026 09:05 AM Reasignación 0 SUBSECRETARIA Proteccion Salud y Prestacion Para fines pertinentes
</t>
    </r>
    <r>
      <rPr>
        <b/>
        <sz val="11"/>
        <color rgb="FFC00000"/>
        <rFont val="Arial Narrow"/>
        <family val="2"/>
      </rPr>
      <t xml:space="preserve">
A la fecha del presente informe no se evidencia gestión por parte de la entidad más allá de la reasignación.</t>
    </r>
  </si>
  <si>
    <r>
      <rPr>
        <b/>
        <sz val="11"/>
        <color rgb="FFC00000"/>
        <rFont val="Arial Narrow"/>
        <family val="2"/>
      </rPr>
      <t>Error de tipificación, no es una queja sino una Petición Prioritaria por barreras de acceso a la salud.</t>
    </r>
    <r>
      <rPr>
        <sz val="11"/>
        <rFont val="Arial Narrow"/>
        <family val="2"/>
      </rPr>
      <t xml:space="preserve">
16-01-2026 15:58 PM Reasignación 0 SUBSECRETARIA Proteccion Salud y Prestacion para fines pertinentes.
</t>
    </r>
    <r>
      <rPr>
        <b/>
        <sz val="11"/>
        <color rgb="FFC00000"/>
        <rFont val="Arial Narrow"/>
        <family val="2"/>
      </rPr>
      <t>A la fecha del presente informe no se evidencia gestión por parte de la entidad más allá de la reasignación.</t>
    </r>
  </si>
  <si>
    <r>
      <t xml:space="preserve">Error de tipificación, no es una queja sino una Petición Prioritaria por barreras de acceso a la salud.
Se evidencia comunicación con la EPS SURA otorgando un plazo de 5 días hábiles para responder al peticionario. Se evidencia correo electrónico enviado por EPS SURA al peticionario solicitando que adjunte los soportes e historia clínica para proceder a evaluar y/o autorizar el procedimiento requerido. Se evidencia cierre administrativo </t>
    </r>
    <r>
      <rPr>
        <b/>
        <sz val="11"/>
        <rFont val="Arial Narrow"/>
        <family val="2"/>
      </rPr>
      <t xml:space="preserve">20-01-2026 08:35 AM </t>
    </r>
    <r>
      <rPr>
        <sz val="11"/>
        <rFont val="Arial Narrow"/>
        <family val="2"/>
      </rPr>
      <t>Archivar 0 SUBSECRETARIA Proteccion Salud y Prestacion Archivado</t>
    </r>
  </si>
  <si>
    <r>
      <t>Se dio respuesta solicitando ampliación de la información del paciente y de la IPS donde ocurrieron los hechos mediante oficio Radicado No.: 202641450300006881 Fecha: 14-01-2026 TRD:  4145.030.14.72.187.000688
Se evidencia cierre administrativo</t>
    </r>
    <r>
      <rPr>
        <b/>
        <sz val="11"/>
        <rFont val="Arial Narrow"/>
        <family val="2"/>
      </rPr>
      <t xml:space="preserve"> 20-01-2026 09:46 AM</t>
    </r>
    <r>
      <rPr>
        <sz val="11"/>
        <rFont val="Arial Narrow"/>
        <family val="2"/>
      </rPr>
      <t xml:space="preserve"> Archivar 0 SUBSECRETARIA Proteccion Salud y Prestacion Archivado
</t>
    </r>
  </si>
  <si>
    <r>
      <t xml:space="preserve">26-01-2026 15:17 PM Reasignación 0 ASEGURAMIENTO-Carlos Humberto Lopez Lopez Para su debida gestión....
</t>
    </r>
    <r>
      <rPr>
        <b/>
        <sz val="11"/>
        <color rgb="FFC00000"/>
        <rFont val="Arial Narrow"/>
        <family val="2"/>
      </rPr>
      <t>A la fecha del presente informe no se evidencia gestión por parte de la entidad más allá de la reasignación.</t>
    </r>
  </si>
  <si>
    <t>1. PQRSD recibidas enero de 2026</t>
  </si>
  <si>
    <t>7. Cantidad de PQRSD por rango de días desde el vencimiento</t>
  </si>
  <si>
    <t>6. Distribución PQRSD por medio/canal</t>
  </si>
  <si>
    <t>10. Lista de usuarios con PQRSD vencidas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</si>
</sst>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9" x14ac:knownFonts="1">
    <font>
      <sz val="10"/>
      <name val="Arial"/>
      <family val="2"/>
    </font>
    <font>
      <sz val="10"/>
      <name val="Arial"/>
      <family val="2"/>
    </font>
    <font>
      <b/>
      <sz val="11"/>
      <name val="Arial Narrow"/>
      <family val="2"/>
    </font>
    <font>
      <sz val="11"/>
      <name val="Arial Narrow"/>
      <family val="2"/>
    </font>
    <font>
      <b/>
      <sz val="11"/>
      <color rgb="FFC00000"/>
      <name val="Arial Narrow"/>
      <family val="2"/>
    </font>
    <font>
      <b/>
      <sz val="11"/>
      <color theme="0"/>
      <name val="Arial Narrow"/>
      <family val="2"/>
    </font>
    <font>
      <b/>
      <sz val="11"/>
      <color rgb="FFFF0000"/>
      <name val="Arial Narrow"/>
      <family val="2"/>
    </font>
    <font>
      <b/>
      <sz val="10"/>
      <color theme="0"/>
      <name val="Arial"/>
      <family val="2"/>
    </font>
    <font>
      <sz val="11"/>
      <color theme="0"/>
      <name val="Arial Narrow"/>
      <family val="2"/>
    </font>
  </fonts>
  <fills count="7">
    <fill>
      <patternFill patternType="none"/>
    </fill>
    <fill>
      <patternFill patternType="gray125"/>
    </fill>
    <fill>
      <patternFill patternType="solid">
        <fgColor rgb="FF008000"/>
        <bgColor indexed="64"/>
      </patternFill>
    </fill>
    <fill>
      <patternFill patternType="solid">
        <fgColor rgb="FF0070C0"/>
        <bgColor indexed="64"/>
      </patternFill>
    </fill>
    <fill>
      <patternFill patternType="solid">
        <fgColor rgb="FFC00000"/>
        <bgColor indexed="64"/>
      </patternFill>
    </fill>
    <fill>
      <patternFill patternType="solid">
        <fgColor theme="5" tint="0.79998168889431442"/>
        <bgColor indexed="64"/>
      </patternFill>
    </fill>
    <fill>
      <patternFill patternType="solid">
        <fgColor rgb="FFCC66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9" fontId="1" fillId="0" borderId="0" applyFont="0" applyFill="0" applyBorder="0" applyAlignment="0" applyProtection="0"/>
  </cellStyleXfs>
  <cellXfs count="160">
    <xf numFmtId="0" fontId="0" fillId="0" borderId="0" xfId="0"/>
    <xf numFmtId="0" fontId="0" fillId="0" borderId="0" xfId="0" applyAlignment="1">
      <alignment vertical="center"/>
    </xf>
    <xf numFmtId="3" fontId="3"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10" fontId="3" fillId="0" borderId="1" xfId="1" applyNumberFormat="1" applyFont="1" applyFill="1" applyBorder="1" applyAlignment="1">
      <alignment horizontal="center" wrapText="1"/>
    </xf>
    <xf numFmtId="10" fontId="4" fillId="0" borderId="1" xfId="1" applyNumberFormat="1" applyFont="1" applyFill="1" applyBorder="1" applyAlignment="1">
      <alignment horizontal="center" wrapText="1"/>
    </xf>
    <xf numFmtId="0" fontId="3" fillId="0" borderId="0" xfId="0" applyFont="1" applyFill="1" applyAlignment="1">
      <alignment wrapText="1"/>
    </xf>
    <xf numFmtId="0" fontId="3" fillId="0" borderId="1" xfId="0" applyFont="1" applyFill="1" applyBorder="1" applyAlignment="1">
      <alignment horizontal="center" wrapText="1"/>
    </xf>
    <xf numFmtId="0" fontId="4" fillId="0" borderId="1" xfId="0" applyFont="1" applyFill="1" applyBorder="1" applyAlignment="1">
      <alignment horizontal="center" wrapText="1"/>
    </xf>
    <xf numFmtId="10" fontId="3" fillId="0" borderId="0" xfId="0" applyNumberFormat="1" applyFont="1" applyFill="1" applyAlignment="1">
      <alignment wrapText="1"/>
    </xf>
    <xf numFmtId="0" fontId="2" fillId="0" borderId="1" xfId="0" applyFont="1" applyFill="1" applyBorder="1" applyAlignment="1">
      <alignment wrapText="1"/>
    </xf>
    <xf numFmtId="3" fontId="2" fillId="0" borderId="1" xfId="0" applyNumberFormat="1" applyFont="1" applyFill="1" applyBorder="1" applyAlignment="1">
      <alignment horizontal="center" vertical="center" wrapText="1"/>
    </xf>
    <xf numFmtId="0" fontId="3" fillId="0" borderId="4" xfId="0" applyFont="1" applyFill="1" applyBorder="1" applyAlignment="1">
      <alignment wrapText="1"/>
    </xf>
    <xf numFmtId="3" fontId="3" fillId="0" borderId="0" xfId="0" applyNumberFormat="1" applyFont="1" applyFill="1" applyAlignment="1">
      <alignment wrapText="1"/>
    </xf>
    <xf numFmtId="0" fontId="3" fillId="0" borderId="0" xfId="0" applyFont="1" applyFill="1" applyBorder="1" applyAlignment="1">
      <alignment wrapText="1"/>
    </xf>
    <xf numFmtId="0" fontId="2" fillId="0" borderId="1" xfId="0" applyFont="1" applyFill="1" applyBorder="1" applyAlignment="1">
      <alignment vertical="center" wrapText="1"/>
    </xf>
    <xf numFmtId="0" fontId="3" fillId="0" borderId="0" xfId="0" applyFont="1" applyFill="1" applyBorder="1" applyAlignment="1">
      <alignment horizontal="center" wrapText="1"/>
    </xf>
    <xf numFmtId="10" fontId="3" fillId="0" borderId="0" xfId="1" applyNumberFormat="1" applyFont="1" applyFill="1" applyAlignment="1">
      <alignment wrapText="1"/>
    </xf>
    <xf numFmtId="3" fontId="2" fillId="0" borderId="1" xfId="0" applyNumberFormat="1" applyFont="1" applyFill="1" applyBorder="1" applyAlignment="1">
      <alignment horizontal="center" wrapText="1"/>
    </xf>
    <xf numFmtId="3" fontId="3" fillId="0" borderId="1" xfId="0" applyNumberFormat="1" applyFont="1" applyFill="1" applyBorder="1" applyAlignment="1">
      <alignment horizontal="center" wrapText="1"/>
    </xf>
    <xf numFmtId="3" fontId="4" fillId="0" borderId="1" xfId="0" applyNumberFormat="1" applyFont="1" applyFill="1" applyBorder="1" applyAlignment="1">
      <alignment horizontal="center" wrapText="1"/>
    </xf>
    <xf numFmtId="10" fontId="2" fillId="0" borderId="1" xfId="0" applyNumberFormat="1" applyFont="1" applyFill="1" applyBorder="1" applyAlignment="1">
      <alignment horizontal="center" vertical="center" wrapText="1"/>
    </xf>
    <xf numFmtId="0" fontId="3" fillId="0" borderId="0" xfId="0" applyFont="1" applyFill="1" applyAlignment="1">
      <alignment vertical="center" wrapText="1"/>
    </xf>
    <xf numFmtId="3" fontId="5" fillId="0" borderId="0" xfId="0" applyNumberFormat="1" applyFont="1" applyFill="1" applyBorder="1" applyAlignment="1">
      <alignment horizontal="center" wrapText="1"/>
    </xf>
    <xf numFmtId="0" fontId="6" fillId="0" borderId="0" xfId="0" applyFont="1" applyFill="1" applyAlignment="1"/>
    <xf numFmtId="10" fontId="2" fillId="0" borderId="1" xfId="0" applyNumberFormat="1" applyFont="1" applyFill="1" applyBorder="1" applyAlignment="1">
      <alignment horizontal="center" wrapText="1"/>
    </xf>
    <xf numFmtId="0" fontId="7" fillId="3"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xf>
    <xf numFmtId="0" fontId="8" fillId="2" borderId="1" xfId="0" applyFont="1" applyFill="1" applyBorder="1" applyAlignment="1">
      <alignment horizontal="center" vertical="center"/>
    </xf>
    <xf numFmtId="0" fontId="5" fillId="2" borderId="1" xfId="0" applyFont="1" applyFill="1" applyBorder="1" applyAlignment="1">
      <alignment horizontal="center" vertical="center"/>
    </xf>
    <xf numFmtId="9" fontId="5" fillId="2" borderId="1" xfId="1" applyFont="1" applyFill="1" applyBorder="1" applyAlignment="1">
      <alignment horizontal="center" vertical="center"/>
    </xf>
    <xf numFmtId="10" fontId="5" fillId="2" borderId="1" xfId="1" applyNumberFormat="1" applyFont="1" applyFill="1" applyBorder="1" applyAlignment="1">
      <alignment horizontal="center" vertical="center"/>
    </xf>
    <xf numFmtId="0" fontId="4" fillId="0" borderId="1"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10" fontId="2" fillId="0" borderId="0" xfId="0" applyNumberFormat="1" applyFont="1" applyFill="1" applyBorder="1" applyAlignment="1">
      <alignment vertical="center" wrapText="1"/>
    </xf>
    <xf numFmtId="3" fontId="2" fillId="0" borderId="0" xfId="0" applyNumberFormat="1" applyFont="1" applyFill="1" applyBorder="1" applyAlignment="1">
      <alignment horizontal="center" vertical="center" wrapText="1"/>
    </xf>
    <xf numFmtId="10" fontId="2"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wrapText="1"/>
    </xf>
    <xf numFmtId="0" fontId="3" fillId="0" borderId="1" xfId="0" applyFont="1" applyBorder="1" applyAlignment="1">
      <alignment horizontal="center" vertical="center" wrapText="1"/>
    </xf>
    <xf numFmtId="49" fontId="4" fillId="0" borderId="1" xfId="0" applyNumberFormat="1" applyFont="1" applyBorder="1" applyAlignment="1">
      <alignment vertical="center" wrapText="1"/>
    </xf>
    <xf numFmtId="49" fontId="3" fillId="0" borderId="1" xfId="0" applyNumberFormat="1" applyFont="1" applyBorder="1" applyAlignment="1">
      <alignment vertical="center" wrapText="1"/>
    </xf>
    <xf numFmtId="0" fontId="4" fillId="0" borderId="1" xfId="0" applyFont="1" applyBorder="1" applyAlignment="1">
      <alignment vertical="center" wrapText="1"/>
    </xf>
    <xf numFmtId="0" fontId="5" fillId="3" borderId="1" xfId="0" applyFont="1" applyFill="1" applyBorder="1" applyAlignment="1">
      <alignment horizontal="center" vertical="center" wrapText="1"/>
    </xf>
    <xf numFmtId="0" fontId="3" fillId="0" borderId="0" xfId="0" applyFont="1"/>
    <xf numFmtId="0" fontId="2" fillId="0" borderId="1" xfId="0" applyFont="1" applyFill="1" applyBorder="1" applyAlignment="1">
      <alignment horizontal="center" vertical="center" wrapText="1"/>
    </xf>
    <xf numFmtId="0" fontId="0" fillId="0" borderId="1" xfId="0" applyBorder="1" applyAlignment="1">
      <alignment horizontal="center" vertical="center"/>
    </xf>
    <xf numFmtId="0" fontId="2" fillId="0" borderId="1" xfId="0" applyFont="1" applyFill="1" applyBorder="1" applyAlignment="1">
      <alignment horizontal="center" vertical="center" wrapText="1"/>
    </xf>
    <xf numFmtId="0" fontId="2" fillId="0" borderId="0" xfId="0" applyFont="1" applyFill="1" applyBorder="1" applyAlignment="1">
      <alignment wrapText="1"/>
    </xf>
    <xf numFmtId="4" fontId="3" fillId="0" borderId="0" xfId="0" applyNumberFormat="1" applyFont="1" applyFill="1" applyAlignment="1">
      <alignment wrapText="1"/>
    </xf>
    <xf numFmtId="10" fontId="3" fillId="0" borderId="1" xfId="0" applyNumberFormat="1" applyFont="1" applyFill="1" applyBorder="1" applyAlignment="1">
      <alignment horizontal="center" wrapText="1"/>
    </xf>
    <xf numFmtId="10" fontId="3" fillId="0" borderId="1" xfId="1" applyNumberFormat="1" applyFont="1" applyFill="1" applyBorder="1" applyAlignment="1">
      <alignment wrapText="1"/>
    </xf>
    <xf numFmtId="3" fontId="2" fillId="0" borderId="1" xfId="0" applyNumberFormat="1" applyFont="1" applyFill="1" applyBorder="1" applyAlignment="1">
      <alignment horizontal="center" vertical="center" wrapText="1"/>
    </xf>
    <xf numFmtId="2" fontId="3" fillId="0" borderId="0" xfId="0" applyNumberFormat="1" applyFont="1" applyFill="1" applyAlignment="1">
      <alignment wrapText="1"/>
    </xf>
    <xf numFmtId="3" fontId="2" fillId="0" borderId="0" xfId="1" applyNumberFormat="1" applyFont="1" applyFill="1" applyBorder="1" applyAlignment="1">
      <alignment vertical="center" wrapText="1"/>
    </xf>
    <xf numFmtId="3" fontId="3" fillId="0" borderId="0" xfId="0" applyNumberFormat="1" applyFont="1" applyFill="1" applyBorder="1" applyAlignment="1">
      <alignment wrapText="1"/>
    </xf>
    <xf numFmtId="0" fontId="3" fillId="0" borderId="1" xfId="0" applyFont="1" applyFill="1" applyBorder="1" applyAlignment="1">
      <alignment vertical="center" wrapText="1"/>
    </xf>
    <xf numFmtId="49" fontId="3" fillId="0" borderId="1" xfId="0" applyNumberFormat="1" applyFont="1" applyFill="1" applyBorder="1" applyAlignment="1">
      <alignment vertical="center" wrapText="1"/>
    </xf>
    <xf numFmtId="0" fontId="3" fillId="0" borderId="6" xfId="0" applyFont="1" applyBorder="1" applyAlignment="1">
      <alignment vertical="center" wrapText="1"/>
    </xf>
    <xf numFmtId="10" fontId="3" fillId="0" borderId="0" xfId="1" applyNumberFormat="1" applyFont="1" applyFill="1" applyBorder="1" applyAlignment="1">
      <alignment wrapText="1"/>
    </xf>
    <xf numFmtId="0" fontId="3" fillId="0" borderId="0" xfId="0" applyFont="1" applyAlignment="1">
      <alignment horizontal="center" vertical="center"/>
    </xf>
    <xf numFmtId="0" fontId="3" fillId="0" borderId="0" xfId="0" applyFont="1" applyBorder="1" applyAlignment="1">
      <alignment vertical="center" wrapText="1"/>
    </xf>
    <xf numFmtId="49" fontId="4" fillId="0" borderId="0" xfId="0" applyNumberFormat="1"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Fill="1" applyBorder="1" applyAlignment="1">
      <alignment vertical="center" wrapText="1"/>
    </xf>
    <xf numFmtId="49" fontId="4" fillId="0" borderId="0" xfId="0" applyNumberFormat="1" applyFont="1" applyFill="1" applyBorder="1" applyAlignment="1">
      <alignment vertical="center" wrapText="1"/>
    </xf>
    <xf numFmtId="0" fontId="3" fillId="0" borderId="0" xfId="0" applyFont="1" applyBorder="1" applyAlignment="1">
      <alignment horizontal="center" vertical="center"/>
    </xf>
    <xf numFmtId="49" fontId="3" fillId="0" borderId="0" xfId="0" applyNumberFormat="1" applyFont="1" applyFill="1" applyBorder="1" applyAlignment="1">
      <alignment vertical="center" wrapText="1"/>
    </xf>
    <xf numFmtId="49" fontId="3" fillId="0" borderId="0" xfId="0" applyNumberFormat="1" applyFont="1" applyBorder="1" applyAlignment="1">
      <alignment vertical="center" wrapText="1"/>
    </xf>
    <xf numFmtId="0" fontId="3" fillId="0" borderId="0" xfId="0" applyFont="1" applyFill="1" applyBorder="1" applyAlignment="1">
      <alignment horizontal="center" vertical="center" wrapText="1"/>
    </xf>
    <xf numFmtId="49" fontId="4" fillId="0" borderId="6" xfId="0" applyNumberFormat="1" applyFont="1" applyBorder="1" applyAlignment="1">
      <alignment vertical="center" wrapText="1"/>
    </xf>
    <xf numFmtId="3" fontId="4" fillId="0" borderId="0" xfId="0" applyNumberFormat="1" applyFont="1" applyBorder="1" applyAlignment="1">
      <alignment horizontal="center" vertical="center" wrapText="1"/>
    </xf>
    <xf numFmtId="164" fontId="3" fillId="0" borderId="0" xfId="0" applyNumberFormat="1" applyFont="1" applyBorder="1" applyAlignment="1">
      <alignment vertical="center" wrapText="1"/>
    </xf>
    <xf numFmtId="0" fontId="6" fillId="0" borderId="0" xfId="0" applyFont="1" applyBorder="1" applyAlignment="1">
      <alignment vertical="center" wrapText="1"/>
    </xf>
    <xf numFmtId="0" fontId="3" fillId="5" borderId="0" xfId="0" applyFont="1" applyFill="1" applyBorder="1" applyAlignment="1">
      <alignment horizontal="center" vertical="center"/>
    </xf>
    <xf numFmtId="0" fontId="3" fillId="5" borderId="0" xfId="0" applyFont="1" applyFill="1" applyBorder="1" applyAlignment="1">
      <alignment vertical="center" wrapText="1"/>
    </xf>
    <xf numFmtId="49" fontId="4" fillId="5" borderId="0" xfId="0" applyNumberFormat="1" applyFont="1" applyFill="1" applyBorder="1" applyAlignment="1">
      <alignment vertical="center" wrapText="1"/>
    </xf>
    <xf numFmtId="3" fontId="4" fillId="5" borderId="0" xfId="0" applyNumberFormat="1" applyFont="1" applyFill="1" applyBorder="1" applyAlignment="1">
      <alignment horizontal="center" vertical="center" wrapText="1"/>
    </xf>
    <xf numFmtId="0" fontId="3" fillId="5" borderId="0" xfId="0" applyFont="1" applyFill="1" applyBorder="1" applyAlignment="1">
      <alignment horizontal="center" vertical="center" wrapText="1"/>
    </xf>
    <xf numFmtId="0" fontId="4" fillId="0" borderId="0" xfId="0" applyNumberFormat="1" applyFont="1" applyBorder="1" applyAlignment="1">
      <alignment horizontal="center" vertical="center" wrapText="1"/>
    </xf>
    <xf numFmtId="0" fontId="5" fillId="4" borderId="9" xfId="0" applyFont="1" applyFill="1" applyBorder="1" applyAlignment="1">
      <alignment horizontal="center" vertical="center" wrapText="1"/>
    </xf>
    <xf numFmtId="3" fontId="5" fillId="4" borderId="9" xfId="0" applyNumberFormat="1" applyFont="1" applyFill="1" applyBorder="1" applyAlignment="1">
      <alignment horizontal="center" vertical="center" wrapText="1"/>
    </xf>
    <xf numFmtId="0" fontId="2" fillId="0" borderId="0" xfId="0" applyFont="1" applyFill="1" applyBorder="1" applyAlignment="1">
      <alignment vertical="center" wrapText="1"/>
    </xf>
    <xf numFmtId="0" fontId="2" fillId="0" borderId="1" xfId="0"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6" xfId="0" applyFont="1" applyFill="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5" fillId="2" borderId="9"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10" fontId="4"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4" fillId="0" borderId="0" xfId="0" applyFont="1" applyFill="1" applyBorder="1" applyAlignment="1">
      <alignment vertical="center" wrapText="1"/>
    </xf>
    <xf numFmtId="3" fontId="4" fillId="0" borderId="0" xfId="0" applyNumberFormat="1" applyFont="1" applyFill="1" applyBorder="1" applyAlignment="1">
      <alignment vertical="center" wrapText="1"/>
    </xf>
    <xf numFmtId="3" fontId="3" fillId="0" borderId="0" xfId="0" applyNumberFormat="1" applyFont="1" applyFill="1" applyAlignment="1">
      <alignment vertical="center" wrapText="1"/>
    </xf>
    <xf numFmtId="3" fontId="4" fillId="0" borderId="1" xfId="0" applyNumberFormat="1" applyFont="1" applyBorder="1" applyAlignment="1">
      <alignment horizontal="center" vertical="center" wrapText="1"/>
    </xf>
    <xf numFmtId="10" fontId="2" fillId="0" borderId="1" xfId="1" applyNumberFormat="1" applyFont="1" applyFill="1" applyBorder="1" applyAlignment="1">
      <alignment wrapText="1"/>
    </xf>
    <xf numFmtId="3" fontId="2" fillId="0" borderId="1" xfId="0" applyNumberFormat="1"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0" fontId="2" fillId="0" borderId="1" xfId="0" applyFont="1" applyFill="1" applyBorder="1" applyAlignment="1">
      <alignment horizontal="center" wrapText="1"/>
    </xf>
    <xf numFmtId="10" fontId="4" fillId="0" borderId="1" xfId="0" applyNumberFormat="1" applyFont="1" applyFill="1" applyBorder="1" applyAlignment="1">
      <alignment horizontal="center" wrapText="1"/>
    </xf>
    <xf numFmtId="9" fontId="2" fillId="0" borderId="1" xfId="0" applyNumberFormat="1" applyFont="1" applyFill="1" applyBorder="1" applyAlignment="1">
      <alignment horizontal="center" wrapText="1"/>
    </xf>
    <xf numFmtId="10" fontId="2" fillId="0" borderId="12" xfId="1" applyNumberFormat="1" applyFont="1" applyFill="1" applyBorder="1" applyAlignment="1">
      <alignment horizontal="center" vertical="center" wrapText="1"/>
    </xf>
    <xf numFmtId="0" fontId="2" fillId="0" borderId="6" xfId="0" applyFont="1" applyFill="1" applyBorder="1" applyAlignment="1">
      <alignment wrapText="1"/>
    </xf>
    <xf numFmtId="3" fontId="2" fillId="0" borderId="6" xfId="0" applyNumberFormat="1" applyFont="1" applyFill="1" applyBorder="1" applyAlignment="1">
      <alignment horizontal="center" wrapText="1"/>
    </xf>
    <xf numFmtId="10" fontId="2" fillId="0" borderId="1" xfId="1" applyNumberFormat="1" applyFont="1" applyFill="1" applyBorder="1" applyAlignment="1">
      <alignment horizontal="center" wrapText="1"/>
    </xf>
    <xf numFmtId="0" fontId="5" fillId="6" borderId="8" xfId="0" applyFont="1" applyFill="1" applyBorder="1" applyAlignment="1">
      <alignment horizontal="center" vertical="center" wrapText="1"/>
    </xf>
    <xf numFmtId="0" fontId="0" fillId="0" borderId="1" xfId="0" applyBorder="1" applyAlignment="1">
      <alignment horizontal="center" vertical="center" wrapText="1"/>
    </xf>
    <xf numFmtId="0" fontId="2" fillId="0" borderId="1" xfId="0" applyFont="1" applyFill="1" applyBorder="1" applyAlignment="1">
      <alignment horizontal="center" wrapText="1"/>
    </xf>
    <xf numFmtId="0" fontId="3" fillId="0" borderId="1" xfId="0" applyFont="1" applyBorder="1" applyAlignment="1">
      <alignment wrapText="1"/>
    </xf>
    <xf numFmtId="0" fontId="3" fillId="0" borderId="0" xfId="0" applyFont="1" applyAlignment="1">
      <alignment vertical="center" wrapText="1"/>
    </xf>
    <xf numFmtId="0" fontId="2" fillId="0" borderId="1" xfId="0" applyFont="1" applyFill="1" applyBorder="1" applyAlignment="1">
      <alignment horizontal="center" wrapText="1"/>
    </xf>
    <xf numFmtId="10" fontId="2" fillId="0" borderId="6" xfId="0" applyNumberFormat="1" applyFont="1" applyFill="1" applyBorder="1" applyAlignment="1">
      <alignment horizont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49" fontId="4" fillId="0" borderId="1" xfId="0" applyNumberFormat="1" applyFont="1" applyBorder="1" applyAlignment="1">
      <alignment horizontal="left" vertical="center"/>
    </xf>
    <xf numFmtId="0" fontId="3" fillId="0" borderId="1" xfId="0" applyFont="1" applyFill="1" applyBorder="1" applyAlignment="1">
      <alignment horizontal="left" vertical="center"/>
    </xf>
    <xf numFmtId="0" fontId="3" fillId="0" borderId="1" xfId="0" applyFont="1" applyFill="1" applyBorder="1" applyAlignment="1">
      <alignment wrapText="1"/>
    </xf>
    <xf numFmtId="49" fontId="3" fillId="0" borderId="1" xfId="0" applyNumberFormat="1" applyFont="1" applyFill="1" applyBorder="1" applyAlignment="1">
      <alignment horizontal="left" vertical="center"/>
    </xf>
    <xf numFmtId="49" fontId="3" fillId="0" borderId="1" xfId="0" applyNumberFormat="1" applyFont="1" applyBorder="1" applyAlignment="1">
      <alignment horizontal="left" vertical="center"/>
    </xf>
    <xf numFmtId="0" fontId="3" fillId="0" borderId="1" xfId="0" applyFont="1" applyBorder="1" applyAlignment="1">
      <alignment vertical="center"/>
    </xf>
    <xf numFmtId="0" fontId="3" fillId="0" borderId="1" xfId="0" applyFont="1" applyFill="1" applyBorder="1" applyAlignment="1">
      <alignment horizontal="center" vertical="center"/>
    </xf>
    <xf numFmtId="14" fontId="3" fillId="0" borderId="1" xfId="0" applyNumberFormat="1" applyFont="1" applyBorder="1" applyAlignment="1">
      <alignment horizontal="left" vertical="center" wrapText="1"/>
    </xf>
    <xf numFmtId="0" fontId="3" fillId="0" borderId="1" xfId="0" applyNumberFormat="1" applyFont="1" applyFill="1" applyBorder="1" applyAlignment="1">
      <alignment horizontal="left" vertical="center" wrapText="1"/>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vertical="center"/>
    </xf>
    <xf numFmtId="0" fontId="3" fillId="0" borderId="2" xfId="0" applyFont="1" applyBorder="1" applyAlignment="1">
      <alignment horizontal="left" vertical="center" wrapText="1"/>
    </xf>
    <xf numFmtId="0" fontId="3" fillId="0" borderId="6" xfId="0" applyFont="1" applyFill="1" applyBorder="1" applyAlignment="1">
      <alignment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wrapText="1"/>
    </xf>
    <xf numFmtId="0" fontId="5" fillId="2" borderId="8"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wrapText="1"/>
    </xf>
    <xf numFmtId="0" fontId="4" fillId="0" borderId="0" xfId="0" applyFont="1" applyFill="1" applyBorder="1" applyAlignment="1">
      <alignment horizontal="left"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3" fillId="0" borderId="1" xfId="0" applyFont="1" applyBorder="1"/>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mruColors>
      <color rgb="FFFF9900"/>
      <color rgb="FF008000"/>
      <color rgb="FFFF33CC"/>
      <color rgb="FF00FFFF"/>
      <color rgb="FFFFFF00"/>
      <color rgb="FF66FF33"/>
      <color rgb="FFCC6600"/>
      <color rgb="FFFF6600"/>
      <color rgb="FFFF66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008000"/>
              </a:solidFill>
              <a:ln>
                <a:solidFill>
                  <a:srgbClr val="008000"/>
                </a:solidFill>
              </a:ln>
              <a:effectLst/>
            </c:spPr>
          </c:dPt>
          <c:dPt>
            <c:idx val="1"/>
            <c:invertIfNegative val="0"/>
            <c:bubble3D val="0"/>
            <c:spPr>
              <a:solidFill>
                <a:srgbClr val="C00000"/>
              </a:solidFill>
              <a:ln>
                <a:solidFill>
                  <a:srgbClr val="C00000"/>
                </a:solidFill>
              </a:ln>
              <a:effectLst/>
            </c:spPr>
          </c:dPt>
          <c:dLbls>
            <c:dLbl>
              <c:idx val="0"/>
              <c:layout/>
              <c:tx>
                <c:rich>
                  <a:bodyPr/>
                  <a:lstStyle/>
                  <a:p>
                    <a:fld id="{84936AC9-A2FC-462B-88CA-514888FE7B03}" type="VALUE">
                      <a:rPr lang="en-US"/>
                      <a:pPr/>
                      <a:t>[VALOR]</a:t>
                    </a:fld>
                    <a:endParaRPr lang="en-US"/>
                  </a:p>
                  <a:p>
                    <a:r>
                      <a:rPr lang="en-US"/>
                      <a:t>87,11%</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dLbl>
              <c:idx val="1"/>
              <c:layout/>
              <c:tx>
                <c:rich>
                  <a:bodyPr/>
                  <a:lstStyle/>
                  <a:p>
                    <a:fld id="{11F88410-2B27-4158-BA06-D715CDC5A91F}" type="VALUE">
                      <a:rPr lang="en-US"/>
                      <a:pPr/>
                      <a:t>[VALOR]</a:t>
                    </a:fld>
                    <a:endParaRPr lang="en-US"/>
                  </a:p>
                  <a:p>
                    <a:r>
                      <a:rPr lang="en-US"/>
                      <a:t>12,89%</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GRÁFICOS!$B$4:$B$5</c:f>
              <c:strCache>
                <c:ptCount val="2"/>
                <c:pt idx="0">
                  <c:v>TOTAL A TIEMPO</c:v>
                </c:pt>
                <c:pt idx="1">
                  <c:v>TOTAL VENCIDAS </c:v>
                </c:pt>
              </c:strCache>
            </c:strRef>
          </c:cat>
          <c:val>
            <c:numRef>
              <c:f>GRÁFICOS!$C$4:$C$5</c:f>
              <c:numCache>
                <c:formatCode>#,##0</c:formatCode>
                <c:ptCount val="2"/>
                <c:pt idx="0">
                  <c:v>1351</c:v>
                </c:pt>
                <c:pt idx="1">
                  <c:v>200</c:v>
                </c:pt>
              </c:numCache>
            </c:numRef>
          </c:val>
        </c:ser>
        <c:dLbls>
          <c:dLblPos val="outEnd"/>
          <c:showLegendKey val="0"/>
          <c:showVal val="1"/>
          <c:showCatName val="0"/>
          <c:showSerName val="0"/>
          <c:showPercent val="0"/>
          <c:showBubbleSize val="0"/>
        </c:dLbls>
        <c:gapWidth val="219"/>
        <c:overlap val="-27"/>
        <c:axId val="483498312"/>
        <c:axId val="483501448"/>
      </c:barChart>
      <c:catAx>
        <c:axId val="4834983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83501448"/>
        <c:crosses val="autoZero"/>
        <c:auto val="1"/>
        <c:lblAlgn val="ctr"/>
        <c:lblOffset val="100"/>
        <c:noMultiLvlLbl val="0"/>
      </c:catAx>
      <c:valAx>
        <c:axId val="483501448"/>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83498312"/>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Pt>
            <c:idx val="0"/>
            <c:invertIfNegative val="0"/>
            <c:bubble3D val="0"/>
            <c:spPr>
              <a:solidFill>
                <a:srgbClr val="FF33CC"/>
              </a:solidFill>
              <a:ln>
                <a:solidFill>
                  <a:srgbClr val="FF33CC"/>
                </a:solidFill>
              </a:ln>
              <a:effectLst/>
            </c:spPr>
          </c:dPt>
          <c:dPt>
            <c:idx val="1"/>
            <c:invertIfNegative val="0"/>
            <c:bubble3D val="0"/>
            <c:spPr>
              <a:solidFill>
                <a:srgbClr val="00B050"/>
              </a:solidFill>
              <a:ln>
                <a:solidFill>
                  <a:srgbClr val="00B050"/>
                </a:solidFill>
              </a:ln>
              <a:effectLst/>
            </c:spPr>
          </c:dPt>
          <c:dPt>
            <c:idx val="2"/>
            <c:invertIfNegative val="0"/>
            <c:bubble3D val="0"/>
            <c:spPr>
              <a:solidFill>
                <a:srgbClr val="FFC000"/>
              </a:solidFill>
              <a:ln>
                <a:solidFill>
                  <a:srgbClr val="FFC000"/>
                </a:solidFill>
              </a:ln>
              <a:effectLst/>
            </c:spPr>
          </c:dPt>
          <c:dPt>
            <c:idx val="3"/>
            <c:invertIfNegative val="0"/>
            <c:bubble3D val="0"/>
            <c:spPr>
              <a:solidFill>
                <a:srgbClr val="7030A0"/>
              </a:solidFill>
              <a:ln>
                <a:solidFill>
                  <a:srgbClr val="7030A0"/>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eparator> </c:separator>
            <c:showLeaderLines val="0"/>
            <c:extLst>
              <c:ext xmlns:c15="http://schemas.microsoft.com/office/drawing/2012/chart" uri="{CE6537A1-D6FC-4f65-9D91-7224C49458BB}">
                <c15:layout/>
                <c15:showLeaderLines val="0"/>
              </c:ext>
            </c:extLst>
          </c:dLbls>
          <c:cat>
            <c:strRef>
              <c:f>GRÁFICOS!$C$9:$F$9</c:f>
              <c:strCache>
                <c:ptCount val="4"/>
                <c:pt idx="0">
                  <c:v>UAG</c:v>
                </c:pt>
                <c:pt idx="1">
                  <c:v>TUTELAS</c:v>
                </c:pt>
                <c:pt idx="2">
                  <c:v>SPPPSS</c:v>
                </c:pt>
                <c:pt idx="3">
                  <c:v>SPSPS</c:v>
                </c:pt>
              </c:strCache>
            </c:strRef>
          </c:cat>
          <c:val>
            <c:numRef>
              <c:f>GRÁFICOS!$C$10:$F$10</c:f>
              <c:numCache>
                <c:formatCode>#,##0</c:formatCode>
                <c:ptCount val="4"/>
                <c:pt idx="0">
                  <c:v>97</c:v>
                </c:pt>
                <c:pt idx="1">
                  <c:v>43</c:v>
                </c:pt>
                <c:pt idx="2">
                  <c:v>803</c:v>
                </c:pt>
                <c:pt idx="3">
                  <c:v>608</c:v>
                </c:pt>
              </c:numCache>
            </c:numRef>
          </c:val>
        </c:ser>
        <c:dLbls>
          <c:showLegendKey val="0"/>
          <c:showVal val="1"/>
          <c:showCatName val="0"/>
          <c:showSerName val="0"/>
          <c:showPercent val="0"/>
          <c:showBubbleSize val="0"/>
        </c:dLbls>
        <c:gapWidth val="182"/>
        <c:axId val="370554160"/>
        <c:axId val="370554552"/>
      </c:barChart>
      <c:catAx>
        <c:axId val="3705541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0554552"/>
        <c:crosses val="autoZero"/>
        <c:auto val="1"/>
        <c:lblAlgn val="ctr"/>
        <c:lblOffset val="100"/>
        <c:noMultiLvlLbl val="0"/>
      </c:catAx>
      <c:valAx>
        <c:axId val="37055455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0554160"/>
        <c:crosses val="autoZero"/>
        <c:crossBetween val="between"/>
      </c:valAx>
      <c:spPr>
        <a:noFill/>
        <a:ln>
          <a:noFill/>
        </a:ln>
        <a:effectLst/>
      </c:spPr>
    </c:plotArea>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Distribución por Estado</a:t>
            </a:r>
            <a:r>
              <a:rPr lang="es-CO" baseline="0"/>
              <a:t> en la plataforma ORFEO</a:t>
            </a:r>
            <a:endParaRPr lang="es-CO"/>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spPr>
            <a:solidFill>
              <a:schemeClr val="accent1"/>
            </a:solidFill>
            <a:ln>
              <a:noFill/>
            </a:ln>
            <a:effectLst/>
          </c:spPr>
          <c:invertIfNegative val="0"/>
          <c:dPt>
            <c:idx val="0"/>
            <c:invertIfNegative val="0"/>
            <c:bubble3D val="0"/>
            <c:spPr>
              <a:solidFill>
                <a:srgbClr val="808080"/>
              </a:solidFill>
              <a:ln>
                <a:solidFill>
                  <a:srgbClr val="808080"/>
                </a:solidFill>
              </a:ln>
              <a:effectLst/>
            </c:spPr>
          </c:dPt>
          <c:dPt>
            <c:idx val="1"/>
            <c:invertIfNegative val="0"/>
            <c:bubble3D val="0"/>
            <c:spPr>
              <a:solidFill>
                <a:srgbClr val="FFFF00"/>
              </a:solidFill>
              <a:ln>
                <a:solidFill>
                  <a:srgbClr val="FFFF00"/>
                </a:solidFill>
              </a:ln>
              <a:effectLst/>
            </c:spPr>
          </c:dPt>
          <c:dPt>
            <c:idx val="2"/>
            <c:invertIfNegative val="0"/>
            <c:bubble3D val="0"/>
            <c:spPr>
              <a:solidFill>
                <a:srgbClr val="66FF33"/>
              </a:solidFill>
              <a:ln>
                <a:solidFill>
                  <a:srgbClr val="66FF33"/>
                </a:solidFill>
              </a:ln>
              <a:effectLst/>
            </c:spPr>
          </c:dPt>
          <c:dPt>
            <c:idx val="3"/>
            <c:invertIfNegative val="0"/>
            <c:bubble3D val="0"/>
            <c:spPr>
              <a:solidFill>
                <a:srgbClr val="FF0000"/>
              </a:solidFill>
              <a:ln>
                <a:solidFill>
                  <a:srgbClr val="FF0000"/>
                </a:solidFill>
              </a:ln>
              <a:effectLst/>
            </c:spPr>
          </c:dPt>
          <c:dPt>
            <c:idx val="4"/>
            <c:invertIfNegative val="0"/>
            <c:bubble3D val="0"/>
            <c:spPr>
              <a:solidFill>
                <a:srgbClr val="00B0F0"/>
              </a:solidFill>
              <a:ln>
                <a:solidFill>
                  <a:srgbClr val="00B0F0"/>
                </a:solidFill>
              </a:ln>
              <a:effectLst/>
            </c:spPr>
          </c:dPt>
          <c:dPt>
            <c:idx val="5"/>
            <c:invertIfNegative val="0"/>
            <c:bubble3D val="0"/>
            <c:spPr>
              <a:solidFill>
                <a:srgbClr val="FF33CC"/>
              </a:solidFill>
              <a:ln>
                <a:solidFill>
                  <a:srgbClr val="FF33CC"/>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eparator>
</c:separator>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GRÁFICOS!$B$54:$B$59</c:f>
              <c:strCache>
                <c:ptCount val="6"/>
                <c:pt idx="0">
                  <c:v>Archivado con respuesta</c:v>
                </c:pt>
                <c:pt idx="1">
                  <c:v>Archivado sin respuesta </c:v>
                </c:pt>
                <c:pt idx="2">
                  <c:v>Archivado con respuesta sin firma</c:v>
                </c:pt>
                <c:pt idx="3">
                  <c:v>Con respuesta sin archivar </c:v>
                </c:pt>
                <c:pt idx="4">
                  <c:v>Con respuesta sin firma </c:v>
                </c:pt>
                <c:pt idx="5">
                  <c:v>Sin Respuesta</c:v>
                </c:pt>
              </c:strCache>
            </c:strRef>
          </c:cat>
          <c:val>
            <c:numRef>
              <c:f>GRÁFICOS!$C$54:$C$59</c:f>
              <c:numCache>
                <c:formatCode>#,##0</c:formatCode>
                <c:ptCount val="6"/>
                <c:pt idx="0">
                  <c:v>382</c:v>
                </c:pt>
                <c:pt idx="1">
                  <c:v>194</c:v>
                </c:pt>
                <c:pt idx="2">
                  <c:v>1</c:v>
                </c:pt>
                <c:pt idx="3">
                  <c:v>197</c:v>
                </c:pt>
                <c:pt idx="4">
                  <c:v>63</c:v>
                </c:pt>
                <c:pt idx="5">
                  <c:v>714</c:v>
                </c:pt>
              </c:numCache>
            </c:numRef>
          </c:val>
        </c:ser>
        <c:ser>
          <c:idx val="1"/>
          <c:order val="1"/>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GRÁFICOS!$B$54:$B$59</c:f>
              <c:strCache>
                <c:ptCount val="6"/>
                <c:pt idx="0">
                  <c:v>Archivado con respuesta</c:v>
                </c:pt>
                <c:pt idx="1">
                  <c:v>Archivado sin respuesta </c:v>
                </c:pt>
                <c:pt idx="2">
                  <c:v>Archivado con respuesta sin firma</c:v>
                </c:pt>
                <c:pt idx="3">
                  <c:v>Con respuesta sin archivar </c:v>
                </c:pt>
                <c:pt idx="4">
                  <c:v>Con respuesta sin firma </c:v>
                </c:pt>
                <c:pt idx="5">
                  <c:v>Sin Respuesta</c:v>
                </c:pt>
              </c:strCache>
            </c:strRef>
          </c:cat>
          <c:val>
            <c:numRef>
              <c:f>GRÁFICOS!$D$54:$D$59</c:f>
              <c:numCache>
                <c:formatCode>0.00%</c:formatCode>
                <c:ptCount val="6"/>
                <c:pt idx="0">
                  <c:v>0.24629271437782077</c:v>
                </c:pt>
                <c:pt idx="1">
                  <c:v>0.12508059316569956</c:v>
                </c:pt>
                <c:pt idx="2">
                  <c:v>6.4474532559638943E-4</c:v>
                </c:pt>
                <c:pt idx="3">
                  <c:v>0.12701482914248871</c:v>
                </c:pt>
                <c:pt idx="4">
                  <c:v>4.0618955512572531E-2</c:v>
                </c:pt>
                <c:pt idx="5">
                  <c:v>0.46034816247582205</c:v>
                </c:pt>
              </c:numCache>
            </c:numRef>
          </c:val>
        </c:ser>
        <c:dLbls>
          <c:dLblPos val="outEnd"/>
          <c:showLegendKey val="0"/>
          <c:showVal val="1"/>
          <c:showCatName val="0"/>
          <c:showSerName val="0"/>
          <c:showPercent val="0"/>
          <c:showBubbleSize val="0"/>
        </c:dLbls>
        <c:gapWidth val="182"/>
        <c:axId val="370552592"/>
        <c:axId val="476394072"/>
      </c:barChart>
      <c:catAx>
        <c:axId val="3705525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6394072"/>
        <c:crosses val="autoZero"/>
        <c:auto val="1"/>
        <c:lblAlgn val="ctr"/>
        <c:lblOffset val="100"/>
        <c:noMultiLvlLbl val="0"/>
      </c:catAx>
      <c:valAx>
        <c:axId val="47639407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0552592"/>
        <c:crosses val="autoZero"/>
        <c:crossBetween val="between"/>
      </c:valAx>
      <c:spPr>
        <a:noFill/>
        <a:ln>
          <a:noFill/>
        </a:ln>
        <a:effectLst/>
      </c:spPr>
    </c:plotArea>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008000"/>
              </a:solidFill>
              <a:ln w="19050">
                <a:solidFill>
                  <a:srgbClr val="008000"/>
                </a:solidFill>
              </a:ln>
              <a:effectLst/>
            </c:spPr>
          </c:dPt>
          <c:dPt>
            <c:idx val="1"/>
            <c:bubble3D val="0"/>
            <c:spPr>
              <a:solidFill>
                <a:srgbClr val="FF9900"/>
              </a:solidFill>
              <a:ln w="19050">
                <a:solidFill>
                  <a:srgbClr val="FF9900"/>
                </a:solidFill>
              </a:ln>
              <a:effectLst/>
            </c:spPr>
          </c:dPt>
          <c:dPt>
            <c:idx val="2"/>
            <c:bubble3D val="0"/>
            <c:spPr>
              <a:solidFill>
                <a:schemeClr val="bg2">
                  <a:lumMod val="50000"/>
                </a:schemeClr>
              </a:solidFill>
              <a:ln w="19050">
                <a:solidFill>
                  <a:schemeClr val="lt1"/>
                </a:solidFill>
              </a:ln>
              <a:effectLst/>
            </c:spPr>
          </c:dPt>
          <c:dPt>
            <c:idx val="3"/>
            <c:bubble3D val="0"/>
            <c:spPr>
              <a:solidFill>
                <a:srgbClr val="FF66FF"/>
              </a:solidFill>
              <a:ln w="19050">
                <a:solidFill>
                  <a:srgbClr val="FF66FF"/>
                </a:solidFill>
              </a:ln>
              <a:effectLst/>
            </c:spPr>
          </c:dPt>
          <c:dPt>
            <c:idx val="4"/>
            <c:bubble3D val="0"/>
            <c:spPr>
              <a:solidFill>
                <a:srgbClr val="0070C0"/>
              </a:solidFill>
              <a:ln w="19050">
                <a:solidFill>
                  <a:srgbClr val="0070C0"/>
                </a:solidFill>
              </a:ln>
              <a:effectLst/>
            </c:spPr>
          </c:dPt>
          <c:dPt>
            <c:idx val="5"/>
            <c:bubble3D val="0"/>
            <c:spPr>
              <a:solidFill>
                <a:srgbClr val="C00000"/>
              </a:solidFill>
              <a:ln w="19050">
                <a:solidFill>
                  <a:srgbClr val="C00000"/>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GRÁFICOS!$B$54:$B$59</c:f>
              <c:strCache>
                <c:ptCount val="6"/>
                <c:pt idx="0">
                  <c:v>Archivado con respuesta</c:v>
                </c:pt>
                <c:pt idx="1">
                  <c:v>Archivado sin respuesta </c:v>
                </c:pt>
                <c:pt idx="2">
                  <c:v>Archivado con respuesta sin firma</c:v>
                </c:pt>
                <c:pt idx="3">
                  <c:v>Con respuesta sin archivar </c:v>
                </c:pt>
                <c:pt idx="4">
                  <c:v>Con respuesta sin firma </c:v>
                </c:pt>
                <c:pt idx="5">
                  <c:v>Sin Respuesta</c:v>
                </c:pt>
              </c:strCache>
            </c:strRef>
          </c:cat>
          <c:val>
            <c:numRef>
              <c:f>GRÁFICOS!$C$54:$C$59</c:f>
              <c:numCache>
                <c:formatCode>#,##0</c:formatCode>
                <c:ptCount val="6"/>
                <c:pt idx="0">
                  <c:v>382</c:v>
                </c:pt>
                <c:pt idx="1">
                  <c:v>194</c:v>
                </c:pt>
                <c:pt idx="2">
                  <c:v>1</c:v>
                </c:pt>
                <c:pt idx="3">
                  <c:v>197</c:v>
                </c:pt>
                <c:pt idx="4">
                  <c:v>63</c:v>
                </c:pt>
                <c:pt idx="5">
                  <c:v>714</c:v>
                </c:pt>
              </c:numCache>
            </c:numRef>
          </c:val>
        </c:ser>
        <c:ser>
          <c:idx val="1"/>
          <c:order val="1"/>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Pt>
            <c:idx val="4"/>
            <c:bubble3D val="0"/>
            <c:spPr>
              <a:solidFill>
                <a:schemeClr val="accent5"/>
              </a:solidFill>
              <a:ln w="19050">
                <a:solidFill>
                  <a:schemeClr val="lt1"/>
                </a:solidFill>
              </a:ln>
              <a:effectLst/>
            </c:spPr>
          </c:dPt>
          <c:dPt>
            <c:idx val="5"/>
            <c:bubble3D val="0"/>
            <c:spPr>
              <a:solidFill>
                <a:schemeClr val="accent6"/>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GRÁFICOS!$B$54:$B$59</c:f>
              <c:strCache>
                <c:ptCount val="6"/>
                <c:pt idx="0">
                  <c:v>Archivado con respuesta</c:v>
                </c:pt>
                <c:pt idx="1">
                  <c:v>Archivado sin respuesta </c:v>
                </c:pt>
                <c:pt idx="2">
                  <c:v>Archivado con respuesta sin firma</c:v>
                </c:pt>
                <c:pt idx="3">
                  <c:v>Con respuesta sin archivar </c:v>
                </c:pt>
                <c:pt idx="4">
                  <c:v>Con respuesta sin firma </c:v>
                </c:pt>
                <c:pt idx="5">
                  <c:v>Sin Respuesta</c:v>
                </c:pt>
              </c:strCache>
            </c:strRef>
          </c:cat>
          <c:val>
            <c:numRef>
              <c:f>GRÁFICOS!$D$54:$D$59</c:f>
              <c:numCache>
                <c:formatCode>0.00%</c:formatCode>
                <c:ptCount val="6"/>
                <c:pt idx="0">
                  <c:v>0.24629271437782077</c:v>
                </c:pt>
                <c:pt idx="1">
                  <c:v>0.12508059316569956</c:v>
                </c:pt>
                <c:pt idx="2">
                  <c:v>6.4474532559638943E-4</c:v>
                </c:pt>
                <c:pt idx="3">
                  <c:v>0.12701482914248871</c:v>
                </c:pt>
                <c:pt idx="4">
                  <c:v>4.0618955512572531E-2</c:v>
                </c:pt>
                <c:pt idx="5">
                  <c:v>0.46034816247582205</c:v>
                </c:pt>
              </c:numCache>
            </c:numRef>
          </c:val>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66FF"/>
              </a:solidFill>
              <a:ln>
                <a:solidFill>
                  <a:srgbClr val="FF66FF"/>
                </a:solidFill>
              </a:ln>
              <a:effectLst/>
            </c:spPr>
          </c:dPt>
          <c:dPt>
            <c:idx val="1"/>
            <c:invertIfNegative val="0"/>
            <c:bubble3D val="0"/>
            <c:spPr>
              <a:solidFill>
                <a:srgbClr val="FF6600"/>
              </a:solidFill>
              <a:ln>
                <a:solidFill>
                  <a:srgbClr val="FF6600"/>
                </a:solidFill>
              </a:ln>
              <a:effectLst/>
            </c:spPr>
          </c:dPt>
          <c:dPt>
            <c:idx val="2"/>
            <c:invertIfNegative val="0"/>
            <c:bubble3D val="0"/>
            <c:spPr>
              <a:solidFill>
                <a:srgbClr val="00B050"/>
              </a:solidFill>
              <a:ln>
                <a:solidFill>
                  <a:srgbClr val="00B050"/>
                </a:solidFill>
              </a:ln>
              <a:effectLst/>
            </c:spPr>
          </c:dPt>
          <c:dPt>
            <c:idx val="3"/>
            <c:invertIfNegative val="0"/>
            <c:bubble3D val="0"/>
            <c:spPr>
              <a:solidFill>
                <a:srgbClr val="FFFF00"/>
              </a:solidFill>
              <a:ln>
                <a:solidFill>
                  <a:srgbClr val="FFFF00"/>
                </a:solidFill>
              </a:ln>
              <a:effectLst/>
            </c:spPr>
          </c:dPt>
          <c:dPt>
            <c:idx val="4"/>
            <c:invertIfNegative val="0"/>
            <c:bubble3D val="0"/>
            <c:spPr>
              <a:solidFill>
                <a:schemeClr val="accent2">
                  <a:lumMod val="50000"/>
                </a:schemeClr>
              </a:solidFill>
              <a:ln>
                <a:solidFill>
                  <a:schemeClr val="accent2">
                    <a:lumMod val="50000"/>
                  </a:schemeClr>
                </a:solidFill>
              </a:ln>
              <a:effectLst/>
            </c:spPr>
          </c:dPt>
          <c:dPt>
            <c:idx val="6"/>
            <c:invertIfNegative val="0"/>
            <c:bubble3D val="0"/>
            <c:spPr>
              <a:solidFill>
                <a:schemeClr val="accent4"/>
              </a:solidFill>
              <a:ln>
                <a:solidFill>
                  <a:schemeClr val="accent4"/>
                </a:solidFill>
              </a:ln>
              <a:effectLst/>
            </c:spPr>
          </c:dPt>
          <c:dPt>
            <c:idx val="7"/>
            <c:invertIfNegative val="0"/>
            <c:bubble3D val="0"/>
            <c:spPr>
              <a:solidFill>
                <a:srgbClr val="7030A0"/>
              </a:solidFill>
              <a:ln>
                <a:solidFill>
                  <a:srgbClr val="7030A0"/>
                </a:solidFill>
              </a:ln>
              <a:effectLst/>
            </c:spPr>
          </c:dPt>
          <c:dPt>
            <c:idx val="8"/>
            <c:invertIfNegative val="0"/>
            <c:bubble3D val="0"/>
            <c:spPr>
              <a:solidFill>
                <a:schemeClr val="accent4">
                  <a:lumMod val="50000"/>
                </a:schemeClr>
              </a:solidFill>
              <a:ln>
                <a:solidFill>
                  <a:schemeClr val="accent4">
                    <a:lumMod val="50000"/>
                  </a:schemeClr>
                </a:solidFill>
              </a:ln>
              <a:effectLst/>
            </c:spPr>
          </c:dPt>
          <c:dPt>
            <c:idx val="11"/>
            <c:invertIfNegative val="0"/>
            <c:bubble3D val="0"/>
            <c:spPr>
              <a:solidFill>
                <a:srgbClr val="C00000"/>
              </a:solidFill>
              <a:ln>
                <a:solidFill>
                  <a:srgbClr val="C00000"/>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GRÁFICOS!$B$65:$B$76</c:f>
              <c:strCache>
                <c:ptCount val="12"/>
                <c:pt idx="0">
                  <c:v>Concepto Sanitario</c:v>
                </c:pt>
                <c:pt idx="1">
                  <c:v>Entes de Control</c:v>
                </c:pt>
                <c:pt idx="2">
                  <c:v>Otros</c:v>
                </c:pt>
                <c:pt idx="3">
                  <c:v>Petición Entre Autoridades</c:v>
                </c:pt>
                <c:pt idx="4">
                  <c:v>Petición Prioritaria</c:v>
                </c:pt>
                <c:pt idx="5">
                  <c:v>Petición Consulta </c:v>
                </c:pt>
                <c:pt idx="6">
                  <c:v>Petición de Información</c:v>
                </c:pt>
                <c:pt idx="7">
                  <c:v>Petición General</c:v>
                </c:pt>
                <c:pt idx="8">
                  <c:v>Vacunación de caninos y felinos</c:v>
                </c:pt>
                <c:pt idx="9">
                  <c:v>Quejas</c:v>
                </c:pt>
                <c:pt idx="10">
                  <c:v>Reclamo</c:v>
                </c:pt>
                <c:pt idx="11">
                  <c:v>Tutela</c:v>
                </c:pt>
              </c:strCache>
            </c:strRef>
          </c:cat>
          <c:val>
            <c:numRef>
              <c:f>GRÁFICOS!$C$65:$C$76</c:f>
              <c:numCache>
                <c:formatCode>#,##0</c:formatCode>
                <c:ptCount val="12"/>
                <c:pt idx="0">
                  <c:v>398</c:v>
                </c:pt>
                <c:pt idx="1">
                  <c:v>225</c:v>
                </c:pt>
                <c:pt idx="2">
                  <c:v>340</c:v>
                </c:pt>
                <c:pt idx="3">
                  <c:v>70</c:v>
                </c:pt>
                <c:pt idx="4">
                  <c:v>30</c:v>
                </c:pt>
                <c:pt idx="5">
                  <c:v>6</c:v>
                </c:pt>
                <c:pt idx="6">
                  <c:v>18</c:v>
                </c:pt>
                <c:pt idx="7">
                  <c:v>404</c:v>
                </c:pt>
                <c:pt idx="8">
                  <c:v>1</c:v>
                </c:pt>
                <c:pt idx="9">
                  <c:v>14</c:v>
                </c:pt>
                <c:pt idx="10">
                  <c:v>3</c:v>
                </c:pt>
                <c:pt idx="11">
                  <c:v>42</c:v>
                </c:pt>
              </c:numCache>
            </c:numRef>
          </c:val>
        </c:ser>
        <c:dLbls>
          <c:dLblPos val="outEnd"/>
          <c:showLegendKey val="0"/>
          <c:showVal val="1"/>
          <c:showCatName val="0"/>
          <c:showSerName val="0"/>
          <c:showPercent val="0"/>
          <c:showBubbleSize val="0"/>
        </c:dLbls>
        <c:gapWidth val="219"/>
        <c:overlap val="-27"/>
        <c:axId val="480955584"/>
        <c:axId val="364707520"/>
      </c:barChart>
      <c:catAx>
        <c:axId val="480955584"/>
        <c:scaling>
          <c:orientation val="minMax"/>
        </c:scaling>
        <c:delete val="1"/>
        <c:axPos val="b"/>
        <c:numFmt formatCode="General" sourceLinked="1"/>
        <c:majorTickMark val="none"/>
        <c:minorTickMark val="none"/>
        <c:tickLblPos val="nextTo"/>
        <c:crossAx val="364707520"/>
        <c:crosses val="autoZero"/>
        <c:auto val="1"/>
        <c:lblAlgn val="ctr"/>
        <c:lblOffset val="100"/>
        <c:noMultiLvlLbl val="0"/>
      </c:catAx>
      <c:valAx>
        <c:axId val="364707520"/>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8095558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00B050"/>
              </a:solidFill>
              <a:ln>
                <a:solidFill>
                  <a:srgbClr val="00B050"/>
                </a:solidFill>
              </a:ln>
              <a:effectLst/>
            </c:spPr>
          </c:dPt>
          <c:dPt>
            <c:idx val="1"/>
            <c:invertIfNegative val="0"/>
            <c:bubble3D val="0"/>
            <c:spPr>
              <a:solidFill>
                <a:srgbClr val="C00000"/>
              </a:solidFill>
              <a:ln>
                <a:solidFill>
                  <a:srgbClr val="C00000"/>
                </a:solidFill>
              </a:ln>
              <a:effectLst/>
            </c:spPr>
          </c:dPt>
          <c:dLbls>
            <c:dLbl>
              <c:idx val="0"/>
              <c:layout/>
              <c:tx>
                <c:rich>
                  <a:bodyPr/>
                  <a:lstStyle/>
                  <a:p>
                    <a:fld id="{64594866-4A43-4499-8C76-03C11BEAA72C}" type="VALUE">
                      <a:rPr lang="en-US"/>
                      <a:pPr/>
                      <a:t>[VALOR]</a:t>
                    </a:fld>
                    <a:endParaRPr lang="en-US"/>
                  </a:p>
                  <a:p>
                    <a:r>
                      <a:rPr lang="en-US"/>
                      <a:t>37,72%</a:t>
                    </a:r>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0"/>
                </c:ext>
              </c:extLst>
            </c:dLbl>
            <c:dLbl>
              <c:idx val="1"/>
              <c:layout/>
              <c:tx>
                <c:rich>
                  <a:bodyPr/>
                  <a:lstStyle/>
                  <a:p>
                    <a:fld id="{B3FAE124-75B0-41E7-8311-567954A4C1B9}" type="VALUE">
                      <a:rPr lang="en-US"/>
                      <a:pPr/>
                      <a:t>[VALOR]</a:t>
                    </a:fld>
                    <a:endParaRPr lang="en-US"/>
                  </a:p>
                  <a:p>
                    <a:r>
                      <a:rPr lang="en-US"/>
                      <a:t>62,28%</a:t>
                    </a:r>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GRÁFICOS!$B$82:$B$83</c:f>
              <c:strCache>
                <c:ptCount val="2"/>
                <c:pt idx="0">
                  <c:v>Con Eje temático</c:v>
                </c:pt>
                <c:pt idx="1">
                  <c:v>Sin Eje temático</c:v>
                </c:pt>
              </c:strCache>
            </c:strRef>
          </c:cat>
          <c:val>
            <c:numRef>
              <c:f>GRÁFICOS!$C$82:$C$83</c:f>
              <c:numCache>
                <c:formatCode>#,##0</c:formatCode>
                <c:ptCount val="2"/>
                <c:pt idx="0">
                  <c:v>585</c:v>
                </c:pt>
                <c:pt idx="1">
                  <c:v>966</c:v>
                </c:pt>
              </c:numCache>
            </c:numRef>
          </c:val>
        </c:ser>
        <c:dLbls>
          <c:showLegendKey val="0"/>
          <c:showVal val="1"/>
          <c:showCatName val="0"/>
          <c:showSerName val="0"/>
          <c:showPercent val="0"/>
          <c:showBubbleSize val="0"/>
        </c:dLbls>
        <c:gapWidth val="219"/>
        <c:overlap val="-27"/>
        <c:axId val="364708304"/>
        <c:axId val="364708696"/>
      </c:barChart>
      <c:catAx>
        <c:axId val="3647083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4708696"/>
        <c:crosses val="autoZero"/>
        <c:auto val="1"/>
        <c:lblAlgn val="ctr"/>
        <c:lblOffset val="100"/>
        <c:noMultiLvlLbl val="0"/>
      </c:catAx>
      <c:valAx>
        <c:axId val="364708696"/>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4708304"/>
        <c:crosses val="autoZero"/>
        <c:crossBetween val="between"/>
      </c:valAx>
      <c:spPr>
        <a:noFill/>
        <a:ln>
          <a:noFill/>
        </a:ln>
        <a:effectLst/>
      </c:spPr>
    </c:plotArea>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2"/>
          <c:order val="0"/>
          <c:dPt>
            <c:idx val="0"/>
            <c:bubble3D val="0"/>
            <c:spPr>
              <a:solidFill>
                <a:srgbClr val="FF33CC"/>
              </a:solidFill>
              <a:ln w="19050">
                <a:solidFill>
                  <a:srgbClr val="FF33CC"/>
                </a:solidFill>
              </a:ln>
              <a:effectLst/>
            </c:spPr>
          </c:dPt>
          <c:dPt>
            <c:idx val="1"/>
            <c:bubble3D val="0"/>
            <c:spPr>
              <a:solidFill>
                <a:srgbClr val="FFFF00"/>
              </a:solidFill>
              <a:ln w="19050">
                <a:solidFill>
                  <a:srgbClr val="FFFF00"/>
                </a:solidFill>
              </a:ln>
              <a:effectLst/>
            </c:spPr>
          </c:dPt>
          <c:dPt>
            <c:idx val="2"/>
            <c:bubble3D val="0"/>
            <c:spPr>
              <a:solidFill>
                <a:srgbClr val="00FFFF"/>
              </a:solidFill>
              <a:ln w="19050">
                <a:solidFill>
                  <a:srgbClr val="00FFFF"/>
                </a:solidFill>
              </a:ln>
              <a:effectLst/>
            </c:spPr>
          </c:dPt>
          <c:dPt>
            <c:idx val="3"/>
            <c:bubble3D val="0"/>
            <c:spPr>
              <a:solidFill>
                <a:srgbClr val="0070C0"/>
              </a:solidFill>
              <a:ln w="19050">
                <a:solidFill>
                  <a:srgbClr val="0070C0"/>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GRÁFICOS!$B$90:$B$93</c:f>
              <c:strCache>
                <c:ptCount val="4"/>
                <c:pt idx="0">
                  <c:v>Atención Personalizada - Personal</c:v>
                </c:pt>
                <c:pt idx="1">
                  <c:v>Internet - Página Web Alcaldía - En Línea</c:v>
                </c:pt>
                <c:pt idx="2">
                  <c:v>Correo - Mail</c:v>
                </c:pt>
                <c:pt idx="3">
                  <c:v>Telefónico - Fax - Móvil</c:v>
                </c:pt>
              </c:strCache>
            </c:strRef>
          </c:cat>
          <c:val>
            <c:numRef>
              <c:f>GRÁFICOS!$C$90:$C$93</c:f>
              <c:numCache>
                <c:formatCode>#,##0</c:formatCode>
                <c:ptCount val="4"/>
                <c:pt idx="0">
                  <c:v>926</c:v>
                </c:pt>
                <c:pt idx="1">
                  <c:v>181</c:v>
                </c:pt>
                <c:pt idx="2">
                  <c:v>444</c:v>
                </c:pt>
                <c:pt idx="3">
                  <c:v>0</c:v>
                </c:pt>
              </c:numCache>
            </c:numRef>
          </c:val>
        </c:ser>
        <c:ser>
          <c:idx val="3"/>
          <c:order val="1"/>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GRÁFICOS!$B$90:$B$93</c:f>
              <c:strCache>
                <c:ptCount val="4"/>
                <c:pt idx="0">
                  <c:v>Atención Personalizada - Personal</c:v>
                </c:pt>
                <c:pt idx="1">
                  <c:v>Internet - Página Web Alcaldía - En Línea</c:v>
                </c:pt>
                <c:pt idx="2">
                  <c:v>Correo - Mail</c:v>
                </c:pt>
                <c:pt idx="3">
                  <c:v>Telefónico - Fax - Móvil</c:v>
                </c:pt>
              </c:strCache>
            </c:strRef>
          </c:cat>
          <c:val>
            <c:numRef>
              <c:f>GRÁFICOS!$D$90:$D$93</c:f>
              <c:numCache>
                <c:formatCode>0.00%</c:formatCode>
                <c:ptCount val="4"/>
                <c:pt idx="0">
                  <c:v>0.59703417150225657</c:v>
                </c:pt>
                <c:pt idx="1">
                  <c:v>0.11669890393294649</c:v>
                </c:pt>
                <c:pt idx="2">
                  <c:v>0.28626692456479691</c:v>
                </c:pt>
                <c:pt idx="3">
                  <c:v>0</c:v>
                </c:pt>
              </c:numCache>
            </c:numRef>
          </c:val>
        </c:ser>
        <c:ser>
          <c:idx val="0"/>
          <c:order val="2"/>
          <c:dPt>
            <c:idx val="0"/>
            <c:bubble3D val="0"/>
            <c:spPr>
              <a:solidFill>
                <a:srgbClr val="FF33CC"/>
              </a:solidFill>
              <a:ln w="19050">
                <a:solidFill>
                  <a:srgbClr val="FF33CC"/>
                </a:solidFill>
              </a:ln>
              <a:effectLst/>
            </c:spPr>
          </c:dPt>
          <c:dPt>
            <c:idx val="1"/>
            <c:bubble3D val="0"/>
            <c:spPr>
              <a:solidFill>
                <a:srgbClr val="FFFF00"/>
              </a:solidFill>
              <a:ln w="19050">
                <a:solidFill>
                  <a:srgbClr val="FFFF00"/>
                </a:solidFill>
              </a:ln>
              <a:effectLst/>
            </c:spPr>
          </c:dPt>
          <c:dPt>
            <c:idx val="2"/>
            <c:bubble3D val="0"/>
            <c:spPr>
              <a:solidFill>
                <a:srgbClr val="00FFFF"/>
              </a:solidFill>
              <a:ln w="19050">
                <a:solidFill>
                  <a:srgbClr val="00FFFF"/>
                </a:solidFill>
              </a:ln>
              <a:effectLst/>
            </c:spPr>
          </c:dPt>
          <c:dPt>
            <c:idx val="3"/>
            <c:bubble3D val="0"/>
            <c:spPr>
              <a:solidFill>
                <a:srgbClr val="0070C0"/>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GRÁFICOS!$B$90:$B$93</c:f>
              <c:strCache>
                <c:ptCount val="4"/>
                <c:pt idx="0">
                  <c:v>Atención Personalizada - Personal</c:v>
                </c:pt>
                <c:pt idx="1">
                  <c:v>Internet - Página Web Alcaldía - En Línea</c:v>
                </c:pt>
                <c:pt idx="2">
                  <c:v>Correo - Mail</c:v>
                </c:pt>
                <c:pt idx="3">
                  <c:v>Telefónico - Fax - Móvil</c:v>
                </c:pt>
              </c:strCache>
            </c:strRef>
          </c:cat>
          <c:val>
            <c:numRef>
              <c:f>GRÁFICOS!$C$90:$C$93</c:f>
              <c:numCache>
                <c:formatCode>#,##0</c:formatCode>
                <c:ptCount val="4"/>
                <c:pt idx="0">
                  <c:v>926</c:v>
                </c:pt>
                <c:pt idx="1">
                  <c:v>181</c:v>
                </c:pt>
                <c:pt idx="2">
                  <c:v>444</c:v>
                </c:pt>
                <c:pt idx="3">
                  <c:v>0</c:v>
                </c:pt>
              </c:numCache>
            </c:numRef>
          </c:val>
        </c:ser>
        <c:ser>
          <c:idx val="1"/>
          <c:order val="3"/>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GRÁFICOS!$B$90:$B$93</c:f>
              <c:strCache>
                <c:ptCount val="4"/>
                <c:pt idx="0">
                  <c:v>Atención Personalizada - Personal</c:v>
                </c:pt>
                <c:pt idx="1">
                  <c:v>Internet - Página Web Alcaldía - En Línea</c:v>
                </c:pt>
                <c:pt idx="2">
                  <c:v>Correo - Mail</c:v>
                </c:pt>
                <c:pt idx="3">
                  <c:v>Telefónico - Fax - Móvil</c:v>
                </c:pt>
              </c:strCache>
            </c:strRef>
          </c:cat>
          <c:val>
            <c:numRef>
              <c:f>GRÁFICOS!$D$90:$D$93</c:f>
              <c:numCache>
                <c:formatCode>0.00%</c:formatCode>
                <c:ptCount val="4"/>
                <c:pt idx="0">
                  <c:v>0.59703417150225657</c:v>
                </c:pt>
                <c:pt idx="1">
                  <c:v>0.11669890393294649</c:v>
                </c:pt>
                <c:pt idx="2">
                  <c:v>0.28626692456479691</c:v>
                </c:pt>
                <c:pt idx="3">
                  <c:v>0</c:v>
                </c:pt>
              </c:numCache>
            </c:numRef>
          </c:val>
        </c:ser>
        <c:dLbls>
          <c:dLblPos val="outEnd"/>
          <c:showLegendKey val="0"/>
          <c:showVal val="1"/>
          <c:showCatName val="0"/>
          <c:showSerName val="0"/>
          <c:showPercent val="0"/>
          <c:showBubbleSize val="0"/>
          <c:showLeaderLines val="1"/>
        </c:dLbls>
        <c:firstSliceAng val="0"/>
      </c:pieChart>
      <c:spPr>
        <a:noFill/>
        <a:ln>
          <a:noFill/>
        </a:ln>
        <a:effectLst/>
      </c:spPr>
    </c:plotArea>
    <c:legend>
      <c:legendPos val="l"/>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008000"/>
              </a:solidFill>
              <a:ln w="19050">
                <a:solidFill>
                  <a:srgbClr val="00B050"/>
                </a:solidFill>
              </a:ln>
              <a:effectLst/>
            </c:spPr>
          </c:dPt>
          <c:dPt>
            <c:idx val="1"/>
            <c:bubble3D val="0"/>
            <c:spPr>
              <a:solidFill>
                <a:srgbClr val="FF9900"/>
              </a:solidFill>
              <a:ln w="19050">
                <a:solidFill>
                  <a:srgbClr val="FF9900"/>
                </a:solidFill>
              </a:ln>
              <a:effectLst/>
            </c:spPr>
          </c:dPt>
          <c:dPt>
            <c:idx val="2"/>
            <c:bubble3D val="0"/>
            <c:spPr>
              <a:solidFill>
                <a:srgbClr val="C00000"/>
              </a:solidFill>
              <a:ln w="19050">
                <a:solidFill>
                  <a:srgbClr val="C00000"/>
                </a:solidFill>
              </a:ln>
              <a:effectLst/>
            </c:spPr>
          </c:dPt>
          <c:dLbls>
            <c:spPr>
              <a:noFill/>
              <a:ln>
                <a:noFill/>
              </a:ln>
              <a:effectLst/>
            </c:spPr>
            <c:dLblPos val="outEnd"/>
            <c:showLegendKey val="0"/>
            <c:showVal val="1"/>
            <c:showCatName val="0"/>
            <c:showSerName val="0"/>
            <c:showPercent val="1"/>
            <c:showBubbleSize val="0"/>
            <c:separator>
</c:separator>
            <c:showLeaderLines val="1"/>
            <c:extLst>
              <c:ext xmlns:c15="http://schemas.microsoft.com/office/drawing/2012/chart" uri="{CE6537A1-D6FC-4f65-9D91-7224C49458BB}">
                <c15:layout/>
              </c:ext>
            </c:extLst>
          </c:dLbls>
          <c:cat>
            <c:strRef>
              <c:f>GRÁFICOS!$B$99:$B$101</c:f>
              <c:strCache>
                <c:ptCount val="3"/>
                <c:pt idx="0">
                  <c:v>Entre 1 y 10 días</c:v>
                </c:pt>
                <c:pt idx="1">
                  <c:v>Entre 11 y 20 días</c:v>
                </c:pt>
                <c:pt idx="2">
                  <c:v>Entre 21 y 30 días</c:v>
                </c:pt>
              </c:strCache>
            </c:strRef>
          </c:cat>
          <c:val>
            <c:numRef>
              <c:f>GRÁFICOS!$C$99:$C$101</c:f>
              <c:numCache>
                <c:formatCode>#,##0</c:formatCode>
                <c:ptCount val="3"/>
                <c:pt idx="0" formatCode="General">
                  <c:v>132</c:v>
                </c:pt>
                <c:pt idx="1">
                  <c:v>36</c:v>
                </c:pt>
                <c:pt idx="2" formatCode="General">
                  <c:v>32</c:v>
                </c:pt>
              </c:numCache>
            </c:numRef>
          </c:val>
        </c:ser>
        <c:ser>
          <c:idx val="1"/>
          <c:order val="1"/>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cat>
            <c:strRef>
              <c:f>GRÁFICOS!$B$99:$B$101</c:f>
              <c:strCache>
                <c:ptCount val="3"/>
                <c:pt idx="0">
                  <c:v>Entre 1 y 10 días</c:v>
                </c:pt>
                <c:pt idx="1">
                  <c:v>Entre 11 y 20 días</c:v>
                </c:pt>
                <c:pt idx="2">
                  <c:v>Entre 21 y 30 días</c:v>
                </c:pt>
              </c:strCache>
            </c:strRef>
          </c:cat>
          <c:val>
            <c:numRef>
              <c:f>GRÁFICOS!$D$99:$D$101</c:f>
              <c:numCache>
                <c:formatCode>0.00%</c:formatCode>
                <c:ptCount val="3"/>
                <c:pt idx="0">
                  <c:v>8.5106382978723402E-2</c:v>
                </c:pt>
                <c:pt idx="1">
                  <c:v>2.321083172147002E-2</c:v>
                </c:pt>
                <c:pt idx="2">
                  <c:v>2.0631850419084462E-2</c:v>
                </c:pt>
              </c:numCache>
            </c:numRef>
          </c:val>
        </c:ser>
        <c:dLbls>
          <c:showLegendKey val="0"/>
          <c:showVal val="0"/>
          <c:showCatName val="0"/>
          <c:showSerName val="0"/>
          <c:showPercent val="0"/>
          <c:showBubbleSize val="0"/>
          <c:showLeaderLines val="1"/>
        </c:dLbls>
        <c:firstSliceAng val="0"/>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no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6</xdr:col>
      <xdr:colOff>809625</xdr:colOff>
      <xdr:row>0</xdr:row>
      <xdr:rowOff>147637</xdr:rowOff>
    </xdr:from>
    <xdr:to>
      <xdr:col>10</xdr:col>
      <xdr:colOff>304800</xdr:colOff>
      <xdr:row>12</xdr:row>
      <xdr:rowOff>161925</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276225</xdr:colOff>
      <xdr:row>0</xdr:row>
      <xdr:rowOff>119062</xdr:rowOff>
    </xdr:from>
    <xdr:to>
      <xdr:col>15</xdr:col>
      <xdr:colOff>1409700</xdr:colOff>
      <xdr:row>15</xdr:row>
      <xdr:rowOff>14287</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114300</xdr:colOff>
      <xdr:row>28</xdr:row>
      <xdr:rowOff>171450</xdr:rowOff>
    </xdr:from>
    <xdr:to>
      <xdr:col>15</xdr:col>
      <xdr:colOff>257175</xdr:colOff>
      <xdr:row>46</xdr:row>
      <xdr:rowOff>100012</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320932</xdr:colOff>
      <xdr:row>49</xdr:row>
      <xdr:rowOff>159300</xdr:rowOff>
    </xdr:from>
    <xdr:to>
      <xdr:col>12</xdr:col>
      <xdr:colOff>343287</xdr:colOff>
      <xdr:row>62</xdr:row>
      <xdr:rowOff>174074</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678413</xdr:colOff>
      <xdr:row>65</xdr:row>
      <xdr:rowOff>52289</xdr:rowOff>
    </xdr:from>
    <xdr:to>
      <xdr:col>14</xdr:col>
      <xdr:colOff>534565</xdr:colOff>
      <xdr:row>80</xdr:row>
      <xdr:rowOff>174948</xdr:rowOff>
    </xdr:to>
    <xdr:graphicFrame macro="">
      <xdr:nvGraphicFramePr>
        <xdr:cNvPr id="7" name="Gráfico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137773</xdr:colOff>
      <xdr:row>80</xdr:row>
      <xdr:rowOff>308031</xdr:rowOff>
    </xdr:from>
    <xdr:to>
      <xdr:col>12</xdr:col>
      <xdr:colOff>159884</xdr:colOff>
      <xdr:row>91</xdr:row>
      <xdr:rowOff>159713</xdr:rowOff>
    </xdr:to>
    <xdr:graphicFrame macro="">
      <xdr:nvGraphicFramePr>
        <xdr:cNvPr id="8" name="Gráfico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418420</xdr:colOff>
      <xdr:row>94</xdr:row>
      <xdr:rowOff>86915</xdr:rowOff>
    </xdr:from>
    <xdr:to>
      <xdr:col>12</xdr:col>
      <xdr:colOff>440531</xdr:colOff>
      <xdr:row>106</xdr:row>
      <xdr:rowOff>142705</xdr:rowOff>
    </xdr:to>
    <xdr:graphicFrame macro="">
      <xdr:nvGraphicFramePr>
        <xdr:cNvPr id="9" name="Gráfico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xdr:col>
      <xdr:colOff>462017</xdr:colOff>
      <xdr:row>108</xdr:row>
      <xdr:rowOff>68098</xdr:rowOff>
    </xdr:from>
    <xdr:to>
      <xdr:col>10</xdr:col>
      <xdr:colOff>917465</xdr:colOff>
      <xdr:row>121</xdr:row>
      <xdr:rowOff>150867</xdr:rowOff>
    </xdr:to>
    <xdr:graphicFrame macro="">
      <xdr:nvGraphicFramePr>
        <xdr:cNvPr id="10" name="Gráfico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8000"/>
  </sheetPr>
  <dimension ref="A1:Q4657"/>
  <sheetViews>
    <sheetView zoomScaleNormal="100" workbookViewId="0">
      <selection activeCell="A2" sqref="A2"/>
    </sheetView>
  </sheetViews>
  <sheetFormatPr baseColWidth="10" defaultColWidth="11.5703125" defaultRowHeight="16.5" x14ac:dyDescent="0.2"/>
  <cols>
    <col min="1" max="1" width="8.42578125" style="69" customWidth="1"/>
    <col min="2" max="2" width="25.28515625" style="66" customWidth="1"/>
    <col min="3" max="3" width="36.7109375" style="66" customWidth="1"/>
    <col min="4" max="4" width="28.28515625" style="66" customWidth="1"/>
    <col min="5" max="5" width="25.28515625" style="66" hidden="1" customWidth="1"/>
    <col min="6" max="6" width="21.28515625" style="66" hidden="1" customWidth="1"/>
    <col min="7" max="7" width="19.7109375" style="66" hidden="1" customWidth="1"/>
    <col min="8" max="8" width="23.42578125" style="68" hidden="1" customWidth="1"/>
    <col min="9" max="9" width="20.85546875" style="66" hidden="1" customWidth="1"/>
    <col min="10" max="10" width="17.5703125" style="66" hidden="1" customWidth="1"/>
    <col min="11" max="11" width="24.5703125" style="66" hidden="1" customWidth="1"/>
    <col min="12" max="12" width="50.7109375" style="66" hidden="1" customWidth="1"/>
    <col min="13" max="13" width="30.42578125" style="66" customWidth="1"/>
    <col min="14" max="14" width="20.140625" style="66" customWidth="1"/>
    <col min="15" max="15" width="18" style="66" customWidth="1"/>
    <col min="16" max="16" width="15.42578125" style="69" customWidth="1"/>
    <col min="17" max="17" width="74.85546875" style="66" customWidth="1"/>
    <col min="18" max="18" width="61.5703125" style="66" customWidth="1"/>
    <col min="19" max="16384" width="11.5703125" style="66"/>
  </cols>
  <sheetData>
    <row r="1" spans="1:17" ht="38.25" customHeight="1" x14ac:dyDescent="0.2">
      <c r="A1" s="143" t="s">
        <v>5667</v>
      </c>
      <c r="B1" s="143"/>
      <c r="C1" s="143"/>
      <c r="D1" s="143"/>
      <c r="E1" s="143"/>
      <c r="F1" s="143"/>
      <c r="G1" s="143"/>
      <c r="H1" s="143"/>
      <c r="I1" s="143"/>
      <c r="J1" s="143"/>
      <c r="K1" s="143"/>
      <c r="L1" s="143"/>
      <c r="M1" s="143"/>
      <c r="N1" s="143"/>
      <c r="O1" s="143"/>
      <c r="P1" s="143"/>
      <c r="Q1" s="143"/>
    </row>
    <row r="2" spans="1:17" ht="38.25" customHeight="1" x14ac:dyDescent="0.2">
      <c r="A2" s="95" t="s">
        <v>93</v>
      </c>
      <c r="B2" s="95" t="s">
        <v>94</v>
      </c>
      <c r="C2" s="95" t="s">
        <v>320</v>
      </c>
      <c r="D2" s="95" t="s">
        <v>95</v>
      </c>
      <c r="E2" s="95" t="s">
        <v>96</v>
      </c>
      <c r="F2" s="95" t="s">
        <v>97</v>
      </c>
      <c r="G2" s="95" t="s">
        <v>98</v>
      </c>
      <c r="H2" s="95" t="s">
        <v>99</v>
      </c>
      <c r="I2" s="95" t="s">
        <v>271</v>
      </c>
      <c r="J2" s="95" t="s">
        <v>102</v>
      </c>
      <c r="K2" s="95" t="s">
        <v>100</v>
      </c>
      <c r="L2" s="95" t="s">
        <v>277</v>
      </c>
      <c r="M2" s="95" t="s">
        <v>103</v>
      </c>
      <c r="N2" s="95" t="s">
        <v>104</v>
      </c>
      <c r="O2" s="95" t="s">
        <v>105</v>
      </c>
      <c r="P2" s="95" t="s">
        <v>106</v>
      </c>
      <c r="Q2" s="95" t="s">
        <v>270</v>
      </c>
    </row>
    <row r="3" spans="1:17" ht="45" hidden="1" customHeight="1" x14ac:dyDescent="0.3">
      <c r="A3" s="126">
        <v>4145010</v>
      </c>
      <c r="B3" s="61" t="s">
        <v>1</v>
      </c>
      <c r="C3" s="61" t="s">
        <v>5666</v>
      </c>
      <c r="D3" s="125" t="s">
        <v>20</v>
      </c>
      <c r="E3" s="125" t="s">
        <v>20</v>
      </c>
      <c r="F3" s="127" t="s">
        <v>1689</v>
      </c>
      <c r="G3" s="125" t="s">
        <v>1690</v>
      </c>
      <c r="H3" s="128" t="s">
        <v>1691</v>
      </c>
      <c r="I3" s="96" t="s">
        <v>21</v>
      </c>
      <c r="J3" s="96" t="s">
        <v>0</v>
      </c>
      <c r="K3" s="96" t="s">
        <v>4</v>
      </c>
      <c r="L3" s="61" t="s">
        <v>1692</v>
      </c>
      <c r="M3" s="121"/>
      <c r="N3" s="125" t="s">
        <v>1693</v>
      </c>
      <c r="O3" s="127" t="s">
        <v>426</v>
      </c>
      <c r="P3" s="44" t="s">
        <v>24</v>
      </c>
      <c r="Q3" s="4"/>
    </row>
    <row r="4" spans="1:17" ht="45" hidden="1" customHeight="1" x14ac:dyDescent="0.3">
      <c r="A4" s="126">
        <v>4145010</v>
      </c>
      <c r="B4" s="61" t="s">
        <v>1</v>
      </c>
      <c r="C4" s="61" t="s">
        <v>5666</v>
      </c>
      <c r="D4" s="125" t="s">
        <v>20</v>
      </c>
      <c r="E4" s="125" t="s">
        <v>20</v>
      </c>
      <c r="F4" s="127" t="s">
        <v>1812</v>
      </c>
      <c r="G4" s="125" t="s">
        <v>1813</v>
      </c>
      <c r="H4" s="128" t="s">
        <v>1814</v>
      </c>
      <c r="I4" s="96" t="s">
        <v>2</v>
      </c>
      <c r="J4" s="96" t="s">
        <v>0</v>
      </c>
      <c r="K4" s="96" t="s">
        <v>68</v>
      </c>
      <c r="L4" s="61" t="s">
        <v>1815</v>
      </c>
      <c r="M4" s="121"/>
      <c r="N4" s="125"/>
      <c r="O4" s="127"/>
      <c r="P4" s="44" t="s">
        <v>5</v>
      </c>
      <c r="Q4" s="4"/>
    </row>
    <row r="5" spans="1:17" ht="45" hidden="1" customHeight="1" x14ac:dyDescent="0.2">
      <c r="A5" s="126">
        <v>4145010</v>
      </c>
      <c r="B5" s="61" t="s">
        <v>1</v>
      </c>
      <c r="C5" s="61" t="s">
        <v>5666</v>
      </c>
      <c r="D5" s="125" t="s">
        <v>20</v>
      </c>
      <c r="E5" s="125" t="s">
        <v>20</v>
      </c>
      <c r="F5" s="127" t="s">
        <v>2047</v>
      </c>
      <c r="G5" s="125" t="s">
        <v>2048</v>
      </c>
      <c r="H5" s="128" t="s">
        <v>2049</v>
      </c>
      <c r="I5" s="96" t="s">
        <v>21</v>
      </c>
      <c r="J5" s="96" t="s">
        <v>0</v>
      </c>
      <c r="K5" s="96" t="s">
        <v>4</v>
      </c>
      <c r="L5" s="61" t="s">
        <v>2050</v>
      </c>
      <c r="M5" s="4"/>
      <c r="N5" s="125" t="s">
        <v>2051</v>
      </c>
      <c r="O5" s="127" t="s">
        <v>426</v>
      </c>
      <c r="P5" s="44" t="s">
        <v>24</v>
      </c>
      <c r="Q5" s="4"/>
    </row>
    <row r="6" spans="1:17" ht="45" hidden="1" customHeight="1" x14ac:dyDescent="0.2">
      <c r="A6" s="126">
        <v>4145010</v>
      </c>
      <c r="B6" s="61" t="s">
        <v>1</v>
      </c>
      <c r="C6" s="61" t="s">
        <v>5666</v>
      </c>
      <c r="D6" s="125" t="s">
        <v>20</v>
      </c>
      <c r="E6" s="96" t="s">
        <v>20</v>
      </c>
      <c r="F6" s="129" t="s">
        <v>2098</v>
      </c>
      <c r="G6" s="96" t="s">
        <v>2099</v>
      </c>
      <c r="H6" s="128" t="s">
        <v>2100</v>
      </c>
      <c r="I6" s="96" t="s">
        <v>21</v>
      </c>
      <c r="J6" s="96" t="s">
        <v>0</v>
      </c>
      <c r="K6" s="96" t="s">
        <v>4</v>
      </c>
      <c r="L6" s="61" t="s">
        <v>2101</v>
      </c>
      <c r="M6" s="61"/>
      <c r="N6" s="96" t="s">
        <v>2102</v>
      </c>
      <c r="O6" s="129" t="s">
        <v>426</v>
      </c>
      <c r="P6" s="44" t="s">
        <v>24</v>
      </c>
      <c r="Q6" s="4"/>
    </row>
    <row r="7" spans="1:17" ht="45" hidden="1" customHeight="1" x14ac:dyDescent="0.3">
      <c r="A7" s="126">
        <v>4145010</v>
      </c>
      <c r="B7" s="61" t="s">
        <v>1</v>
      </c>
      <c r="C7" s="61" t="s">
        <v>5666</v>
      </c>
      <c r="D7" s="125" t="s">
        <v>20</v>
      </c>
      <c r="E7" s="96" t="s">
        <v>20</v>
      </c>
      <c r="F7" s="129" t="s">
        <v>2105</v>
      </c>
      <c r="G7" s="96" t="s">
        <v>2106</v>
      </c>
      <c r="H7" s="128" t="s">
        <v>2107</v>
      </c>
      <c r="I7" s="96" t="s">
        <v>21</v>
      </c>
      <c r="J7" s="96" t="s">
        <v>0</v>
      </c>
      <c r="K7" s="96" t="s">
        <v>4</v>
      </c>
      <c r="L7" s="61" t="s">
        <v>2108</v>
      </c>
      <c r="M7" s="130"/>
      <c r="N7" s="96" t="s">
        <v>2109</v>
      </c>
      <c r="O7" s="131" t="s">
        <v>426</v>
      </c>
      <c r="P7" s="44" t="s">
        <v>24</v>
      </c>
      <c r="Q7" s="4"/>
    </row>
    <row r="8" spans="1:17" ht="45" hidden="1" customHeight="1" x14ac:dyDescent="0.3">
      <c r="A8" s="126">
        <v>4145010</v>
      </c>
      <c r="B8" s="61" t="s">
        <v>1</v>
      </c>
      <c r="C8" s="61" t="s">
        <v>5666</v>
      </c>
      <c r="D8" s="125" t="s">
        <v>20</v>
      </c>
      <c r="E8" s="125" t="s">
        <v>20</v>
      </c>
      <c r="F8" s="127" t="s">
        <v>2162</v>
      </c>
      <c r="G8" s="125" t="s">
        <v>2163</v>
      </c>
      <c r="H8" s="128" t="s">
        <v>2164</v>
      </c>
      <c r="I8" s="96" t="s">
        <v>21</v>
      </c>
      <c r="J8" s="96" t="s">
        <v>0</v>
      </c>
      <c r="K8" s="96" t="s">
        <v>4</v>
      </c>
      <c r="L8" s="61" t="s">
        <v>2165</v>
      </c>
      <c r="M8" s="121"/>
      <c r="N8" s="125" t="s">
        <v>2166</v>
      </c>
      <c r="O8" s="127" t="s">
        <v>426</v>
      </c>
      <c r="P8" s="44" t="s">
        <v>24</v>
      </c>
      <c r="Q8" s="4"/>
    </row>
    <row r="9" spans="1:17" ht="45" hidden="1" customHeight="1" x14ac:dyDescent="0.3">
      <c r="A9" s="126">
        <v>4145010</v>
      </c>
      <c r="B9" s="4" t="s">
        <v>1</v>
      </c>
      <c r="C9" s="61" t="s">
        <v>5666</v>
      </c>
      <c r="D9" s="125" t="s">
        <v>20</v>
      </c>
      <c r="E9" s="125" t="s">
        <v>20</v>
      </c>
      <c r="F9" s="127" t="s">
        <v>2186</v>
      </c>
      <c r="G9" s="125" t="s">
        <v>2187</v>
      </c>
      <c r="H9" s="128" t="s">
        <v>2188</v>
      </c>
      <c r="I9" s="96" t="s">
        <v>21</v>
      </c>
      <c r="J9" s="96" t="s">
        <v>0</v>
      </c>
      <c r="K9" s="96" t="s">
        <v>4</v>
      </c>
      <c r="L9" s="4" t="s">
        <v>2189</v>
      </c>
      <c r="M9" s="121"/>
      <c r="N9" s="125" t="s">
        <v>2190</v>
      </c>
      <c r="O9" s="125" t="s">
        <v>399</v>
      </c>
      <c r="P9" s="44" t="s">
        <v>24</v>
      </c>
      <c r="Q9" s="4"/>
    </row>
    <row r="10" spans="1:17" ht="45" hidden="1" customHeight="1" x14ac:dyDescent="0.3">
      <c r="A10" s="126">
        <v>4145010</v>
      </c>
      <c r="B10" s="4" t="s">
        <v>1</v>
      </c>
      <c r="C10" s="61" t="s">
        <v>5666</v>
      </c>
      <c r="D10" s="125" t="s">
        <v>20</v>
      </c>
      <c r="E10" s="125" t="s">
        <v>20</v>
      </c>
      <c r="F10" s="127" t="s">
        <v>2344</v>
      </c>
      <c r="G10" s="125" t="s">
        <v>2345</v>
      </c>
      <c r="H10" s="128" t="s">
        <v>2346</v>
      </c>
      <c r="I10" s="96" t="s">
        <v>21</v>
      </c>
      <c r="J10" s="96" t="s">
        <v>0</v>
      </c>
      <c r="K10" s="125" t="s">
        <v>4</v>
      </c>
      <c r="L10" s="4" t="s">
        <v>2347</v>
      </c>
      <c r="M10" s="121"/>
      <c r="N10" s="125" t="s">
        <v>2348</v>
      </c>
      <c r="O10" s="125" t="s">
        <v>426</v>
      </c>
      <c r="P10" s="44" t="s">
        <v>24</v>
      </c>
      <c r="Q10" s="4"/>
    </row>
    <row r="11" spans="1:17" ht="45" hidden="1" customHeight="1" x14ac:dyDescent="0.3">
      <c r="A11" s="126">
        <v>4145010</v>
      </c>
      <c r="B11" s="4" t="s">
        <v>1</v>
      </c>
      <c r="C11" s="61" t="s">
        <v>5666</v>
      </c>
      <c r="D11" s="125" t="s">
        <v>20</v>
      </c>
      <c r="E11" s="125" t="s">
        <v>20</v>
      </c>
      <c r="F11" s="127" t="s">
        <v>2352</v>
      </c>
      <c r="G11" s="125" t="s">
        <v>2353</v>
      </c>
      <c r="H11" s="128" t="s">
        <v>2354</v>
      </c>
      <c r="I11" s="96" t="s">
        <v>21</v>
      </c>
      <c r="J11" s="96" t="s">
        <v>0</v>
      </c>
      <c r="K11" s="96" t="s">
        <v>4</v>
      </c>
      <c r="L11" s="4" t="s">
        <v>2355</v>
      </c>
      <c r="M11" s="121"/>
      <c r="N11" s="125" t="s">
        <v>2356</v>
      </c>
      <c r="O11" s="125" t="s">
        <v>426</v>
      </c>
      <c r="P11" s="44" t="s">
        <v>24</v>
      </c>
      <c r="Q11" s="4"/>
    </row>
    <row r="12" spans="1:17" ht="45" hidden="1" customHeight="1" x14ac:dyDescent="0.3">
      <c r="A12" s="126">
        <v>4145010</v>
      </c>
      <c r="B12" s="61" t="s">
        <v>1</v>
      </c>
      <c r="C12" s="61" t="s">
        <v>5666</v>
      </c>
      <c r="D12" s="125" t="s">
        <v>20</v>
      </c>
      <c r="E12" s="96" t="s">
        <v>20</v>
      </c>
      <c r="F12" s="129" t="s">
        <v>2479</v>
      </c>
      <c r="G12" s="96" t="s">
        <v>2480</v>
      </c>
      <c r="H12" s="128" t="s">
        <v>2481</v>
      </c>
      <c r="I12" s="96" t="s">
        <v>21</v>
      </c>
      <c r="J12" s="96" t="s">
        <v>0</v>
      </c>
      <c r="K12" s="96" t="s">
        <v>4</v>
      </c>
      <c r="L12" s="61" t="s">
        <v>2482</v>
      </c>
      <c r="M12" s="130"/>
      <c r="N12" s="96" t="s">
        <v>2483</v>
      </c>
      <c r="O12" s="129" t="s">
        <v>399</v>
      </c>
      <c r="P12" s="44" t="s">
        <v>24</v>
      </c>
      <c r="Q12" s="4"/>
    </row>
    <row r="13" spans="1:17" ht="45" hidden="1" customHeight="1" x14ac:dyDescent="0.3">
      <c r="A13" s="126">
        <v>4145010</v>
      </c>
      <c r="B13" s="61" t="s">
        <v>1</v>
      </c>
      <c r="C13" s="61" t="s">
        <v>5666</v>
      </c>
      <c r="D13" s="125" t="s">
        <v>20</v>
      </c>
      <c r="E13" s="125" t="s">
        <v>20</v>
      </c>
      <c r="F13" s="127" t="s">
        <v>2495</v>
      </c>
      <c r="G13" s="125" t="s">
        <v>2496</v>
      </c>
      <c r="H13" s="128" t="s">
        <v>2497</v>
      </c>
      <c r="I13" s="96" t="s">
        <v>21</v>
      </c>
      <c r="J13" s="96" t="s">
        <v>0</v>
      </c>
      <c r="K13" s="96" t="s">
        <v>4</v>
      </c>
      <c r="L13" s="61" t="s">
        <v>2498</v>
      </c>
      <c r="M13" s="121"/>
      <c r="N13" s="125" t="s">
        <v>2499</v>
      </c>
      <c r="O13" s="127" t="s">
        <v>426</v>
      </c>
      <c r="P13" s="44" t="s">
        <v>24</v>
      </c>
      <c r="Q13" s="4"/>
    </row>
    <row r="14" spans="1:17" ht="45" hidden="1" customHeight="1" x14ac:dyDescent="0.3">
      <c r="A14" s="126">
        <v>4145010</v>
      </c>
      <c r="B14" s="61" t="s">
        <v>1</v>
      </c>
      <c r="C14" s="61" t="s">
        <v>5666</v>
      </c>
      <c r="D14" s="125" t="s">
        <v>20</v>
      </c>
      <c r="E14" s="125" t="s">
        <v>20</v>
      </c>
      <c r="F14" s="127" t="s">
        <v>2527</v>
      </c>
      <c r="G14" s="125" t="s">
        <v>2528</v>
      </c>
      <c r="H14" s="128" t="s">
        <v>2529</v>
      </c>
      <c r="I14" s="96" t="s">
        <v>21</v>
      </c>
      <c r="J14" s="96" t="s">
        <v>0</v>
      </c>
      <c r="K14" s="96" t="s">
        <v>4</v>
      </c>
      <c r="L14" s="61" t="s">
        <v>2530</v>
      </c>
      <c r="M14" s="121"/>
      <c r="N14" s="125" t="s">
        <v>2531</v>
      </c>
      <c r="O14" s="127" t="s">
        <v>489</v>
      </c>
      <c r="P14" s="44" t="s">
        <v>24</v>
      </c>
      <c r="Q14" s="4"/>
    </row>
    <row r="15" spans="1:17" ht="45" hidden="1" customHeight="1" x14ac:dyDescent="0.3">
      <c r="A15" s="126">
        <v>4145010</v>
      </c>
      <c r="B15" s="61" t="s">
        <v>1</v>
      </c>
      <c r="C15" s="61" t="s">
        <v>5666</v>
      </c>
      <c r="D15" s="125" t="s">
        <v>20</v>
      </c>
      <c r="E15" s="125" t="s">
        <v>20</v>
      </c>
      <c r="F15" s="127" t="s">
        <v>2630</v>
      </c>
      <c r="G15" s="125" t="s">
        <v>2631</v>
      </c>
      <c r="H15" s="128" t="s">
        <v>2632</v>
      </c>
      <c r="I15" s="96" t="s">
        <v>21</v>
      </c>
      <c r="J15" s="96" t="s">
        <v>0</v>
      </c>
      <c r="K15" s="96" t="s">
        <v>4</v>
      </c>
      <c r="L15" s="61" t="s">
        <v>2633</v>
      </c>
      <c r="M15" s="121"/>
      <c r="N15" s="125" t="s">
        <v>2634</v>
      </c>
      <c r="O15" s="127" t="s">
        <v>489</v>
      </c>
      <c r="P15" s="44" t="s">
        <v>24</v>
      </c>
      <c r="Q15" s="4"/>
    </row>
    <row r="16" spans="1:17" ht="45" hidden="1" customHeight="1" x14ac:dyDescent="0.3">
      <c r="A16" s="126">
        <v>4145010</v>
      </c>
      <c r="B16" s="4" t="s">
        <v>1</v>
      </c>
      <c r="C16" s="61" t="s">
        <v>5666</v>
      </c>
      <c r="D16" s="125" t="s">
        <v>20</v>
      </c>
      <c r="E16" s="125" t="s">
        <v>20</v>
      </c>
      <c r="F16" s="127" t="s">
        <v>2661</v>
      </c>
      <c r="G16" s="125" t="s">
        <v>2662</v>
      </c>
      <c r="H16" s="128" t="s">
        <v>2534</v>
      </c>
      <c r="I16" s="96" t="s">
        <v>2</v>
      </c>
      <c r="J16" s="96" t="s">
        <v>0</v>
      </c>
      <c r="K16" s="125" t="s">
        <v>68</v>
      </c>
      <c r="L16" s="4" t="s">
        <v>2663</v>
      </c>
      <c r="M16" s="121"/>
      <c r="N16" s="125"/>
      <c r="O16" s="125"/>
      <c r="P16" s="44" t="s">
        <v>5</v>
      </c>
      <c r="Q16" s="4"/>
    </row>
    <row r="17" spans="1:17" ht="45" hidden="1" customHeight="1" x14ac:dyDescent="0.3">
      <c r="A17" s="126">
        <v>4145010</v>
      </c>
      <c r="B17" s="61" t="s">
        <v>1</v>
      </c>
      <c r="C17" s="61" t="s">
        <v>5666</v>
      </c>
      <c r="D17" s="125" t="s">
        <v>20</v>
      </c>
      <c r="E17" s="125" t="s">
        <v>20</v>
      </c>
      <c r="F17" s="127" t="s">
        <v>2693</v>
      </c>
      <c r="G17" s="125" t="s">
        <v>2694</v>
      </c>
      <c r="H17" s="128" t="s">
        <v>2695</v>
      </c>
      <c r="I17" s="96" t="s">
        <v>21</v>
      </c>
      <c r="J17" s="96" t="s">
        <v>0</v>
      </c>
      <c r="K17" s="96" t="s">
        <v>4</v>
      </c>
      <c r="L17" s="61" t="s">
        <v>2696</v>
      </c>
      <c r="M17" s="121"/>
      <c r="N17" s="125" t="s">
        <v>2697</v>
      </c>
      <c r="O17" s="127" t="s">
        <v>397</v>
      </c>
      <c r="P17" s="44" t="s">
        <v>24</v>
      </c>
      <c r="Q17" s="4"/>
    </row>
    <row r="18" spans="1:17" ht="45" hidden="1" customHeight="1" x14ac:dyDescent="0.3">
      <c r="A18" s="126">
        <v>4145010</v>
      </c>
      <c r="B18" s="61" t="s">
        <v>1</v>
      </c>
      <c r="C18" s="61" t="s">
        <v>5666</v>
      </c>
      <c r="D18" s="125" t="s">
        <v>20</v>
      </c>
      <c r="E18" s="125" t="s">
        <v>20</v>
      </c>
      <c r="F18" s="127" t="s">
        <v>2717</v>
      </c>
      <c r="G18" s="125" t="s">
        <v>2718</v>
      </c>
      <c r="H18" s="128" t="s">
        <v>2719</v>
      </c>
      <c r="I18" s="96" t="s">
        <v>21</v>
      </c>
      <c r="J18" s="96" t="s">
        <v>0</v>
      </c>
      <c r="K18" s="96" t="s">
        <v>4</v>
      </c>
      <c r="L18" s="61" t="s">
        <v>2720</v>
      </c>
      <c r="M18" s="121"/>
      <c r="N18" s="125" t="s">
        <v>2721</v>
      </c>
      <c r="O18" s="127" t="s">
        <v>494</v>
      </c>
      <c r="P18" s="44" t="s">
        <v>24</v>
      </c>
      <c r="Q18" s="4"/>
    </row>
    <row r="19" spans="1:17" ht="45" hidden="1" customHeight="1" x14ac:dyDescent="0.3">
      <c r="A19" s="126">
        <v>4145010</v>
      </c>
      <c r="B19" s="4" t="s">
        <v>1</v>
      </c>
      <c r="C19" s="61" t="s">
        <v>5666</v>
      </c>
      <c r="D19" s="125" t="s">
        <v>20</v>
      </c>
      <c r="E19" s="125" t="s">
        <v>20</v>
      </c>
      <c r="F19" s="127" t="s">
        <v>2768</v>
      </c>
      <c r="G19" s="125" t="s">
        <v>2769</v>
      </c>
      <c r="H19" s="128" t="s">
        <v>2770</v>
      </c>
      <c r="I19" s="96" t="s">
        <v>21</v>
      </c>
      <c r="J19" s="96" t="s">
        <v>0</v>
      </c>
      <c r="K19" s="125" t="s">
        <v>4</v>
      </c>
      <c r="L19" s="4" t="s">
        <v>2771</v>
      </c>
      <c r="M19" s="121"/>
      <c r="N19" s="125" t="s">
        <v>2772</v>
      </c>
      <c r="O19" s="125" t="s">
        <v>494</v>
      </c>
      <c r="P19" s="44" t="s">
        <v>24</v>
      </c>
      <c r="Q19" s="4"/>
    </row>
    <row r="20" spans="1:17" ht="45" hidden="1" customHeight="1" x14ac:dyDescent="0.3">
      <c r="A20" s="126">
        <v>4145010</v>
      </c>
      <c r="B20" s="61" t="s">
        <v>1</v>
      </c>
      <c r="C20" s="61" t="s">
        <v>5666</v>
      </c>
      <c r="D20" s="125" t="s">
        <v>20</v>
      </c>
      <c r="E20" s="125" t="s">
        <v>20</v>
      </c>
      <c r="F20" s="127" t="s">
        <v>2789</v>
      </c>
      <c r="G20" s="125" t="s">
        <v>2790</v>
      </c>
      <c r="H20" s="128" t="s">
        <v>2791</v>
      </c>
      <c r="I20" s="96" t="s">
        <v>21</v>
      </c>
      <c r="J20" s="96" t="s">
        <v>0</v>
      </c>
      <c r="K20" s="96" t="s">
        <v>4</v>
      </c>
      <c r="L20" s="61" t="s">
        <v>2792</v>
      </c>
      <c r="M20" s="121"/>
      <c r="N20" s="125" t="s">
        <v>2793</v>
      </c>
      <c r="O20" s="127" t="s">
        <v>399</v>
      </c>
      <c r="P20" s="44" t="s">
        <v>24</v>
      </c>
      <c r="Q20" s="4"/>
    </row>
    <row r="21" spans="1:17" ht="45" hidden="1" customHeight="1" x14ac:dyDescent="0.3">
      <c r="A21" s="126">
        <v>4145010</v>
      </c>
      <c r="B21" s="4" t="s">
        <v>1</v>
      </c>
      <c r="C21" s="61" t="s">
        <v>5666</v>
      </c>
      <c r="D21" s="125" t="s">
        <v>20</v>
      </c>
      <c r="E21" s="125" t="s">
        <v>20</v>
      </c>
      <c r="F21" s="127" t="s">
        <v>2798</v>
      </c>
      <c r="G21" s="125" t="s">
        <v>2799</v>
      </c>
      <c r="H21" s="128" t="s">
        <v>2800</v>
      </c>
      <c r="I21" s="96" t="s">
        <v>21</v>
      </c>
      <c r="J21" s="96" t="s">
        <v>0</v>
      </c>
      <c r="K21" s="125" t="s">
        <v>4</v>
      </c>
      <c r="L21" s="4" t="s">
        <v>2801</v>
      </c>
      <c r="M21" s="121"/>
      <c r="N21" s="125" t="s">
        <v>2802</v>
      </c>
      <c r="O21" s="125" t="s">
        <v>397</v>
      </c>
      <c r="P21" s="44" t="s">
        <v>24</v>
      </c>
      <c r="Q21" s="4"/>
    </row>
    <row r="22" spans="1:17" ht="45" hidden="1" customHeight="1" x14ac:dyDescent="0.3">
      <c r="A22" s="126">
        <v>4145010</v>
      </c>
      <c r="B22" s="61" t="s">
        <v>1</v>
      </c>
      <c r="C22" s="61" t="s">
        <v>5666</v>
      </c>
      <c r="D22" s="125" t="s">
        <v>20</v>
      </c>
      <c r="E22" s="125" t="s">
        <v>20</v>
      </c>
      <c r="F22" s="127" t="s">
        <v>2975</v>
      </c>
      <c r="G22" s="125" t="s">
        <v>2976</v>
      </c>
      <c r="H22" s="128" t="s">
        <v>2977</v>
      </c>
      <c r="I22" s="96" t="s">
        <v>21</v>
      </c>
      <c r="J22" s="96" t="s">
        <v>0</v>
      </c>
      <c r="K22" s="96" t="s">
        <v>4</v>
      </c>
      <c r="L22" s="61" t="s">
        <v>2978</v>
      </c>
      <c r="M22" s="121"/>
      <c r="N22" s="125" t="s">
        <v>2979</v>
      </c>
      <c r="O22" s="127" t="s">
        <v>494</v>
      </c>
      <c r="P22" s="126" t="s">
        <v>24</v>
      </c>
      <c r="Q22" s="4"/>
    </row>
    <row r="23" spans="1:17" ht="45" hidden="1" customHeight="1" x14ac:dyDescent="0.3">
      <c r="A23" s="126">
        <v>4145010</v>
      </c>
      <c r="B23" s="61" t="s">
        <v>1</v>
      </c>
      <c r="C23" s="61" t="s">
        <v>5666</v>
      </c>
      <c r="D23" s="125" t="s">
        <v>20</v>
      </c>
      <c r="E23" s="125" t="s">
        <v>20</v>
      </c>
      <c r="F23" s="127" t="s">
        <v>2991</v>
      </c>
      <c r="G23" s="125" t="s">
        <v>2992</v>
      </c>
      <c r="H23" s="128" t="s">
        <v>2993</v>
      </c>
      <c r="I23" s="96" t="s">
        <v>21</v>
      </c>
      <c r="J23" s="96" t="s">
        <v>0</v>
      </c>
      <c r="K23" s="96" t="s">
        <v>4</v>
      </c>
      <c r="L23" s="61" t="s">
        <v>2994</v>
      </c>
      <c r="M23" s="121"/>
      <c r="N23" s="125" t="s">
        <v>2995</v>
      </c>
      <c r="O23" s="127" t="s">
        <v>489</v>
      </c>
      <c r="P23" s="44" t="s">
        <v>24</v>
      </c>
      <c r="Q23" s="4"/>
    </row>
    <row r="24" spans="1:17" ht="45" hidden="1" customHeight="1" x14ac:dyDescent="0.3">
      <c r="A24" s="126">
        <v>4145010</v>
      </c>
      <c r="B24" s="4" t="s">
        <v>1</v>
      </c>
      <c r="C24" s="61" t="s">
        <v>5666</v>
      </c>
      <c r="D24" s="125" t="s">
        <v>20</v>
      </c>
      <c r="E24" s="125" t="s">
        <v>20</v>
      </c>
      <c r="F24" s="127" t="s">
        <v>3012</v>
      </c>
      <c r="G24" s="125" t="s">
        <v>3013</v>
      </c>
      <c r="H24" s="128" t="s">
        <v>3014</v>
      </c>
      <c r="I24" s="96" t="s">
        <v>21</v>
      </c>
      <c r="J24" s="96" t="s">
        <v>0</v>
      </c>
      <c r="K24" s="125" t="s">
        <v>4</v>
      </c>
      <c r="L24" s="4" t="s">
        <v>3015</v>
      </c>
      <c r="M24" s="121"/>
      <c r="N24" s="125" t="s">
        <v>3016</v>
      </c>
      <c r="O24" s="125" t="s">
        <v>489</v>
      </c>
      <c r="P24" s="44" t="s">
        <v>24</v>
      </c>
      <c r="Q24" s="4"/>
    </row>
    <row r="25" spans="1:17" ht="45" hidden="1" customHeight="1" x14ac:dyDescent="0.3">
      <c r="A25" s="126">
        <v>4145010</v>
      </c>
      <c r="B25" s="61" t="s">
        <v>1</v>
      </c>
      <c r="C25" s="61" t="s">
        <v>5666</v>
      </c>
      <c r="D25" s="125" t="s">
        <v>20</v>
      </c>
      <c r="E25" s="96" t="s">
        <v>20</v>
      </c>
      <c r="F25" s="129" t="s">
        <v>3335</v>
      </c>
      <c r="G25" s="96" t="s">
        <v>3336</v>
      </c>
      <c r="H25" s="128" t="s">
        <v>3337</v>
      </c>
      <c r="I25" s="96" t="s">
        <v>21</v>
      </c>
      <c r="J25" s="96" t="s">
        <v>0</v>
      </c>
      <c r="K25" s="96" t="s">
        <v>4</v>
      </c>
      <c r="L25" s="61" t="s">
        <v>3338</v>
      </c>
      <c r="M25" s="130"/>
      <c r="N25" s="96" t="s">
        <v>3339</v>
      </c>
      <c r="O25" s="96" t="s">
        <v>437</v>
      </c>
      <c r="P25" s="102" t="s">
        <v>24</v>
      </c>
      <c r="Q25" s="4"/>
    </row>
    <row r="26" spans="1:17" ht="45" hidden="1" customHeight="1" x14ac:dyDescent="0.3">
      <c r="A26" s="126">
        <v>4145010</v>
      </c>
      <c r="B26" s="61" t="s">
        <v>1</v>
      </c>
      <c r="C26" s="61" t="s">
        <v>5666</v>
      </c>
      <c r="D26" s="125" t="s">
        <v>20</v>
      </c>
      <c r="E26" s="125" t="s">
        <v>20</v>
      </c>
      <c r="F26" s="127" t="s">
        <v>3349</v>
      </c>
      <c r="G26" s="125" t="s">
        <v>3350</v>
      </c>
      <c r="H26" s="128" t="s">
        <v>3351</v>
      </c>
      <c r="I26" s="96" t="s">
        <v>21</v>
      </c>
      <c r="J26" s="96" t="s">
        <v>0</v>
      </c>
      <c r="K26" s="96" t="s">
        <v>4</v>
      </c>
      <c r="L26" s="61" t="s">
        <v>3352</v>
      </c>
      <c r="M26" s="121"/>
      <c r="N26" s="125" t="s">
        <v>3353</v>
      </c>
      <c r="O26" s="127" t="s">
        <v>426</v>
      </c>
      <c r="P26" s="44" t="s">
        <v>24</v>
      </c>
      <c r="Q26" s="4"/>
    </row>
    <row r="27" spans="1:17" ht="45" hidden="1" customHeight="1" x14ac:dyDescent="0.3">
      <c r="A27" s="126">
        <v>4145010</v>
      </c>
      <c r="B27" s="4" t="s">
        <v>1</v>
      </c>
      <c r="C27" s="61" t="s">
        <v>5666</v>
      </c>
      <c r="D27" s="125" t="s">
        <v>20</v>
      </c>
      <c r="E27" s="125" t="s">
        <v>20</v>
      </c>
      <c r="F27" s="127" t="s">
        <v>3360</v>
      </c>
      <c r="G27" s="125" t="s">
        <v>3361</v>
      </c>
      <c r="H27" s="128" t="s">
        <v>3362</v>
      </c>
      <c r="I27" s="96" t="s">
        <v>21</v>
      </c>
      <c r="J27" s="96" t="s">
        <v>0</v>
      </c>
      <c r="K27" s="125" t="s">
        <v>4</v>
      </c>
      <c r="L27" s="4" t="s">
        <v>3363</v>
      </c>
      <c r="M27" s="121"/>
      <c r="N27" s="125" t="s">
        <v>3364</v>
      </c>
      <c r="O27" s="125" t="s">
        <v>494</v>
      </c>
      <c r="P27" s="44" t="s">
        <v>24</v>
      </c>
      <c r="Q27" s="4"/>
    </row>
    <row r="28" spans="1:17" ht="45" hidden="1" customHeight="1" x14ac:dyDescent="0.3">
      <c r="A28" s="126">
        <v>4145010</v>
      </c>
      <c r="B28" s="4" t="s">
        <v>1</v>
      </c>
      <c r="C28" s="61" t="s">
        <v>5666</v>
      </c>
      <c r="D28" s="125" t="s">
        <v>20</v>
      </c>
      <c r="E28" s="125" t="s">
        <v>20</v>
      </c>
      <c r="F28" s="127" t="s">
        <v>3458</v>
      </c>
      <c r="G28" s="125" t="s">
        <v>3459</v>
      </c>
      <c r="H28" s="128" t="s">
        <v>3460</v>
      </c>
      <c r="I28" s="96" t="s">
        <v>21</v>
      </c>
      <c r="J28" s="125" t="s">
        <v>0</v>
      </c>
      <c r="K28" s="4" t="s">
        <v>4</v>
      </c>
      <c r="L28" s="125" t="s">
        <v>3461</v>
      </c>
      <c r="M28" s="121"/>
      <c r="N28" s="125" t="s">
        <v>3462</v>
      </c>
      <c r="O28" s="125" t="s">
        <v>494</v>
      </c>
      <c r="P28" s="44" t="s">
        <v>24</v>
      </c>
      <c r="Q28" s="4"/>
    </row>
    <row r="29" spans="1:17" ht="45" hidden="1" customHeight="1" x14ac:dyDescent="0.3">
      <c r="A29" s="126">
        <v>4145010</v>
      </c>
      <c r="B29" s="61" t="s">
        <v>1</v>
      </c>
      <c r="C29" s="61" t="s">
        <v>5666</v>
      </c>
      <c r="D29" s="125" t="s">
        <v>20</v>
      </c>
      <c r="E29" s="125" t="s">
        <v>20</v>
      </c>
      <c r="F29" s="127" t="s">
        <v>3466</v>
      </c>
      <c r="G29" s="125" t="s">
        <v>3467</v>
      </c>
      <c r="H29" s="128" t="s">
        <v>3468</v>
      </c>
      <c r="I29" s="96" t="s">
        <v>21</v>
      </c>
      <c r="J29" s="96" t="s">
        <v>0</v>
      </c>
      <c r="K29" s="96" t="s">
        <v>4</v>
      </c>
      <c r="L29" s="61" t="s">
        <v>3469</v>
      </c>
      <c r="M29" s="121"/>
      <c r="N29" s="125" t="s">
        <v>3470</v>
      </c>
      <c r="O29" s="132" t="s">
        <v>399</v>
      </c>
      <c r="P29" s="44" t="s">
        <v>24</v>
      </c>
      <c r="Q29" s="4"/>
    </row>
    <row r="30" spans="1:17" ht="45" hidden="1" customHeight="1" x14ac:dyDescent="0.3">
      <c r="A30" s="126">
        <v>4145010</v>
      </c>
      <c r="B30" s="61" t="s">
        <v>1</v>
      </c>
      <c r="C30" s="61" t="s">
        <v>5666</v>
      </c>
      <c r="D30" s="125" t="s">
        <v>20</v>
      </c>
      <c r="E30" s="96" t="s">
        <v>20</v>
      </c>
      <c r="F30" s="129" t="s">
        <v>3471</v>
      </c>
      <c r="G30" s="96" t="s">
        <v>3472</v>
      </c>
      <c r="H30" s="128" t="s">
        <v>3473</v>
      </c>
      <c r="I30" s="96" t="s">
        <v>21</v>
      </c>
      <c r="J30" s="96" t="s">
        <v>0</v>
      </c>
      <c r="K30" s="96" t="s">
        <v>4</v>
      </c>
      <c r="L30" s="61" t="s">
        <v>3474</v>
      </c>
      <c r="M30" s="130"/>
      <c r="N30" s="96" t="s">
        <v>3475</v>
      </c>
      <c r="O30" s="96" t="s">
        <v>426</v>
      </c>
      <c r="P30" s="102" t="s">
        <v>24</v>
      </c>
      <c r="Q30" s="4"/>
    </row>
    <row r="31" spans="1:17" ht="45" hidden="1" customHeight="1" x14ac:dyDescent="0.3">
      <c r="A31" s="126">
        <v>4145010</v>
      </c>
      <c r="B31" s="61" t="s">
        <v>1</v>
      </c>
      <c r="C31" s="61" t="s">
        <v>5666</v>
      </c>
      <c r="D31" s="125" t="s">
        <v>20</v>
      </c>
      <c r="E31" s="125" t="s">
        <v>20</v>
      </c>
      <c r="F31" s="127" t="s">
        <v>3488</v>
      </c>
      <c r="G31" s="125" t="s">
        <v>3489</v>
      </c>
      <c r="H31" s="128" t="s">
        <v>3490</v>
      </c>
      <c r="I31" s="96" t="s">
        <v>21</v>
      </c>
      <c r="J31" s="96" t="s">
        <v>0</v>
      </c>
      <c r="K31" s="96" t="s">
        <v>4</v>
      </c>
      <c r="L31" s="61" t="s">
        <v>3491</v>
      </c>
      <c r="M31" s="121"/>
      <c r="N31" s="125" t="s">
        <v>3492</v>
      </c>
      <c r="O31" s="127" t="s">
        <v>489</v>
      </c>
      <c r="P31" s="44" t="s">
        <v>24</v>
      </c>
      <c r="Q31" s="4"/>
    </row>
    <row r="32" spans="1:17" ht="45" hidden="1" customHeight="1" x14ac:dyDescent="0.3">
      <c r="A32" s="126">
        <v>4145010</v>
      </c>
      <c r="B32" s="61" t="s">
        <v>1</v>
      </c>
      <c r="C32" s="61" t="s">
        <v>5666</v>
      </c>
      <c r="D32" s="125" t="s">
        <v>20</v>
      </c>
      <c r="E32" s="125" t="s">
        <v>20</v>
      </c>
      <c r="F32" s="127" t="s">
        <v>3584</v>
      </c>
      <c r="G32" s="125" t="s">
        <v>3585</v>
      </c>
      <c r="H32" s="128" t="s">
        <v>3586</v>
      </c>
      <c r="I32" s="96" t="s">
        <v>21</v>
      </c>
      <c r="J32" s="96" t="s">
        <v>0</v>
      </c>
      <c r="K32" s="96" t="s">
        <v>4</v>
      </c>
      <c r="L32" s="61" t="s">
        <v>3587</v>
      </c>
      <c r="M32" s="121"/>
      <c r="N32" s="125" t="s">
        <v>3588</v>
      </c>
      <c r="O32" s="127" t="s">
        <v>489</v>
      </c>
      <c r="P32" s="44" t="s">
        <v>24</v>
      </c>
      <c r="Q32" s="4"/>
    </row>
    <row r="33" spans="1:17" ht="45" hidden="1" customHeight="1" x14ac:dyDescent="0.3">
      <c r="A33" s="126">
        <v>4145010</v>
      </c>
      <c r="B33" s="61" t="s">
        <v>1</v>
      </c>
      <c r="C33" s="61" t="s">
        <v>5666</v>
      </c>
      <c r="D33" s="125" t="s">
        <v>20</v>
      </c>
      <c r="E33" s="125" t="s">
        <v>20</v>
      </c>
      <c r="F33" s="127" t="s">
        <v>3832</v>
      </c>
      <c r="G33" s="125" t="s">
        <v>3833</v>
      </c>
      <c r="H33" s="128" t="s">
        <v>3834</v>
      </c>
      <c r="I33" s="96" t="s">
        <v>21</v>
      </c>
      <c r="J33" s="96" t="s">
        <v>0</v>
      </c>
      <c r="K33" s="96" t="s">
        <v>4</v>
      </c>
      <c r="L33" s="61" t="s">
        <v>3835</v>
      </c>
      <c r="M33" s="121"/>
      <c r="N33" s="125" t="s">
        <v>3836</v>
      </c>
      <c r="O33" s="127" t="s">
        <v>489</v>
      </c>
      <c r="P33" s="44" t="s">
        <v>24</v>
      </c>
      <c r="Q33" s="4"/>
    </row>
    <row r="34" spans="1:17" ht="45" hidden="1" customHeight="1" x14ac:dyDescent="0.3">
      <c r="A34" s="126">
        <v>4145010</v>
      </c>
      <c r="B34" s="4" t="s">
        <v>1</v>
      </c>
      <c r="C34" s="61" t="s">
        <v>5666</v>
      </c>
      <c r="D34" s="125" t="s">
        <v>20</v>
      </c>
      <c r="E34" s="125" t="s">
        <v>20</v>
      </c>
      <c r="F34" s="127" t="s">
        <v>3974</v>
      </c>
      <c r="G34" s="125" t="s">
        <v>3975</v>
      </c>
      <c r="H34" s="128" t="s">
        <v>3707</v>
      </c>
      <c r="I34" s="96" t="s">
        <v>2</v>
      </c>
      <c r="J34" s="96" t="s">
        <v>0</v>
      </c>
      <c r="K34" s="125" t="s">
        <v>68</v>
      </c>
      <c r="L34" s="4" t="s">
        <v>3976</v>
      </c>
      <c r="M34" s="121"/>
      <c r="N34" s="125"/>
      <c r="O34" s="125"/>
      <c r="P34" s="44" t="s">
        <v>5</v>
      </c>
      <c r="Q34" s="4"/>
    </row>
    <row r="35" spans="1:17" ht="45" hidden="1" customHeight="1" x14ac:dyDescent="0.3">
      <c r="A35" s="126">
        <v>4145010</v>
      </c>
      <c r="B35" s="61" t="s">
        <v>1</v>
      </c>
      <c r="C35" s="61" t="s">
        <v>5666</v>
      </c>
      <c r="D35" s="125" t="s">
        <v>20</v>
      </c>
      <c r="E35" s="125" t="s">
        <v>20</v>
      </c>
      <c r="F35" s="127" t="s">
        <v>4087</v>
      </c>
      <c r="G35" s="125" t="s">
        <v>4088</v>
      </c>
      <c r="H35" s="128" t="s">
        <v>4089</v>
      </c>
      <c r="I35" s="96" t="s">
        <v>21</v>
      </c>
      <c r="J35" s="96" t="s">
        <v>0</v>
      </c>
      <c r="K35" s="96" t="s">
        <v>4</v>
      </c>
      <c r="L35" s="61" t="s">
        <v>4090</v>
      </c>
      <c r="M35" s="121"/>
      <c r="N35" s="125" t="s">
        <v>4091</v>
      </c>
      <c r="O35" s="127" t="s">
        <v>489</v>
      </c>
      <c r="P35" s="126" t="s">
        <v>24</v>
      </c>
      <c r="Q35" s="4"/>
    </row>
    <row r="36" spans="1:17" ht="45" hidden="1" customHeight="1" x14ac:dyDescent="0.3">
      <c r="A36" s="126">
        <v>4145010</v>
      </c>
      <c r="B36" s="4" t="s">
        <v>1</v>
      </c>
      <c r="C36" s="61" t="s">
        <v>5666</v>
      </c>
      <c r="D36" s="125" t="s">
        <v>20</v>
      </c>
      <c r="E36" s="125" t="s">
        <v>20</v>
      </c>
      <c r="F36" s="127" t="s">
        <v>4095</v>
      </c>
      <c r="G36" s="125" t="s">
        <v>4096</v>
      </c>
      <c r="H36" s="128" t="s">
        <v>4097</v>
      </c>
      <c r="I36" s="96" t="s">
        <v>21</v>
      </c>
      <c r="J36" s="96" t="s">
        <v>0</v>
      </c>
      <c r="K36" s="125" t="s">
        <v>4</v>
      </c>
      <c r="L36" s="4" t="s">
        <v>4098</v>
      </c>
      <c r="M36" s="121"/>
      <c r="N36" s="125" t="s">
        <v>4099</v>
      </c>
      <c r="O36" s="125" t="s">
        <v>489</v>
      </c>
      <c r="P36" s="44" t="s">
        <v>24</v>
      </c>
      <c r="Q36" s="4"/>
    </row>
    <row r="37" spans="1:17" ht="45" hidden="1" customHeight="1" x14ac:dyDescent="0.3">
      <c r="A37" s="126">
        <v>4145010</v>
      </c>
      <c r="B37" s="61" t="s">
        <v>1</v>
      </c>
      <c r="C37" s="61" t="s">
        <v>5666</v>
      </c>
      <c r="D37" s="125" t="s">
        <v>20</v>
      </c>
      <c r="E37" s="125" t="s">
        <v>20</v>
      </c>
      <c r="F37" s="127" t="s">
        <v>4107</v>
      </c>
      <c r="G37" s="125" t="s">
        <v>4108</v>
      </c>
      <c r="H37" s="128" t="s">
        <v>4109</v>
      </c>
      <c r="I37" s="96" t="s">
        <v>21</v>
      </c>
      <c r="J37" s="125" t="s">
        <v>0</v>
      </c>
      <c r="K37" s="96" t="s">
        <v>4</v>
      </c>
      <c r="L37" s="61" t="s">
        <v>4110</v>
      </c>
      <c r="M37" s="121"/>
      <c r="N37" s="125" t="s">
        <v>4111</v>
      </c>
      <c r="O37" s="127" t="s">
        <v>489</v>
      </c>
      <c r="P37" s="126" t="s">
        <v>24</v>
      </c>
      <c r="Q37" s="4"/>
    </row>
    <row r="38" spans="1:17" ht="45" hidden="1" customHeight="1" x14ac:dyDescent="0.3">
      <c r="A38" s="126">
        <v>4145010</v>
      </c>
      <c r="B38" s="61" t="s">
        <v>1</v>
      </c>
      <c r="C38" s="61" t="s">
        <v>5666</v>
      </c>
      <c r="D38" s="125" t="s">
        <v>20</v>
      </c>
      <c r="E38" s="125" t="s">
        <v>20</v>
      </c>
      <c r="F38" s="127" t="s">
        <v>4284</v>
      </c>
      <c r="G38" s="125" t="s">
        <v>4285</v>
      </c>
      <c r="H38" s="128" t="s">
        <v>4286</v>
      </c>
      <c r="I38" s="96" t="s">
        <v>21</v>
      </c>
      <c r="J38" s="125" t="s">
        <v>0</v>
      </c>
      <c r="K38" s="96" t="s">
        <v>4</v>
      </c>
      <c r="L38" s="61" t="s">
        <v>4287</v>
      </c>
      <c r="M38" s="121"/>
      <c r="N38" s="125" t="s">
        <v>4288</v>
      </c>
      <c r="O38" s="132" t="s">
        <v>489</v>
      </c>
      <c r="P38" s="44" t="s">
        <v>24</v>
      </c>
      <c r="Q38" s="4"/>
    </row>
    <row r="39" spans="1:17" ht="45" hidden="1" customHeight="1" x14ac:dyDescent="0.3">
      <c r="A39" s="126">
        <v>4145010</v>
      </c>
      <c r="B39" s="61" t="s">
        <v>1</v>
      </c>
      <c r="C39" s="61" t="s">
        <v>5666</v>
      </c>
      <c r="D39" s="125" t="s">
        <v>20</v>
      </c>
      <c r="E39" s="125" t="s">
        <v>20</v>
      </c>
      <c r="F39" s="127" t="s">
        <v>4822</v>
      </c>
      <c r="G39" s="125" t="s">
        <v>4823</v>
      </c>
      <c r="H39" s="128" t="s">
        <v>4824</v>
      </c>
      <c r="I39" s="96" t="s">
        <v>21</v>
      </c>
      <c r="J39" s="96" t="s">
        <v>0</v>
      </c>
      <c r="K39" s="96" t="s">
        <v>4</v>
      </c>
      <c r="L39" s="61" t="s">
        <v>4825</v>
      </c>
      <c r="M39" s="121"/>
      <c r="N39" s="125" t="s">
        <v>4826</v>
      </c>
      <c r="O39" s="132" t="s">
        <v>489</v>
      </c>
      <c r="P39" s="44" t="s">
        <v>24</v>
      </c>
      <c r="Q39" s="4"/>
    </row>
    <row r="40" spans="1:17" ht="45" hidden="1" customHeight="1" x14ac:dyDescent="0.3">
      <c r="A40" s="126">
        <v>4145010</v>
      </c>
      <c r="B40" s="61" t="s">
        <v>1</v>
      </c>
      <c r="C40" s="61" t="s">
        <v>5666</v>
      </c>
      <c r="D40" s="125" t="s">
        <v>20</v>
      </c>
      <c r="E40" s="125" t="s">
        <v>20</v>
      </c>
      <c r="F40" s="127" t="s">
        <v>4981</v>
      </c>
      <c r="G40" s="125" t="s">
        <v>4982</v>
      </c>
      <c r="H40" s="128" t="s">
        <v>803</v>
      </c>
      <c r="I40" s="96" t="s">
        <v>2</v>
      </c>
      <c r="J40" s="96" t="s">
        <v>0</v>
      </c>
      <c r="K40" s="96" t="s">
        <v>68</v>
      </c>
      <c r="L40" s="61" t="s">
        <v>4983</v>
      </c>
      <c r="M40" s="121"/>
      <c r="N40" s="125"/>
      <c r="O40" s="127"/>
      <c r="P40" s="44" t="s">
        <v>5</v>
      </c>
      <c r="Q40" s="4"/>
    </row>
    <row r="41" spans="1:17" ht="45" hidden="1" customHeight="1" x14ac:dyDescent="0.3">
      <c r="A41" s="126">
        <v>4145010</v>
      </c>
      <c r="B41" s="61" t="s">
        <v>1</v>
      </c>
      <c r="C41" s="61" t="s">
        <v>5666</v>
      </c>
      <c r="D41" s="125" t="s">
        <v>20</v>
      </c>
      <c r="E41" s="125" t="s">
        <v>20</v>
      </c>
      <c r="F41" s="127" t="s">
        <v>5012</v>
      </c>
      <c r="G41" s="125" t="s">
        <v>5013</v>
      </c>
      <c r="H41" s="128" t="s">
        <v>5014</v>
      </c>
      <c r="I41" s="96" t="s">
        <v>21</v>
      </c>
      <c r="J41" s="125" t="s">
        <v>0</v>
      </c>
      <c r="K41" s="96" t="s">
        <v>4</v>
      </c>
      <c r="L41" s="61" t="s">
        <v>5015</v>
      </c>
      <c r="M41" s="121"/>
      <c r="N41" s="125" t="s">
        <v>5016</v>
      </c>
      <c r="O41" s="127" t="s">
        <v>489</v>
      </c>
      <c r="P41" s="44" t="s">
        <v>24</v>
      </c>
      <c r="Q41" s="4"/>
    </row>
    <row r="42" spans="1:17" ht="45" hidden="1" customHeight="1" x14ac:dyDescent="0.3">
      <c r="A42" s="126">
        <v>4145010</v>
      </c>
      <c r="B42" s="4" t="s">
        <v>1</v>
      </c>
      <c r="C42" s="61" t="s">
        <v>331</v>
      </c>
      <c r="D42" s="125" t="s">
        <v>22</v>
      </c>
      <c r="E42" s="125" t="s">
        <v>22</v>
      </c>
      <c r="F42" s="127" t="s">
        <v>685</v>
      </c>
      <c r="G42" s="125" t="s">
        <v>686</v>
      </c>
      <c r="H42" s="128" t="s">
        <v>604</v>
      </c>
      <c r="I42" s="96" t="s">
        <v>8</v>
      </c>
      <c r="J42" s="96" t="s">
        <v>3</v>
      </c>
      <c r="K42" s="125" t="s">
        <v>4</v>
      </c>
      <c r="L42" s="4" t="s">
        <v>23</v>
      </c>
      <c r="M42" s="121"/>
      <c r="N42" s="125" t="s">
        <v>687</v>
      </c>
      <c r="O42" s="125" t="s">
        <v>383</v>
      </c>
      <c r="P42" s="44" t="s">
        <v>5</v>
      </c>
      <c r="Q42" s="4"/>
    </row>
    <row r="43" spans="1:17" ht="45" hidden="1" customHeight="1" x14ac:dyDescent="0.3">
      <c r="A43" s="126">
        <v>4145010</v>
      </c>
      <c r="B43" s="61" t="s">
        <v>1</v>
      </c>
      <c r="C43" s="61" t="s">
        <v>331</v>
      </c>
      <c r="D43" s="125" t="s">
        <v>22</v>
      </c>
      <c r="E43" s="125" t="s">
        <v>22</v>
      </c>
      <c r="F43" s="127" t="s">
        <v>688</v>
      </c>
      <c r="G43" s="125" t="s">
        <v>689</v>
      </c>
      <c r="H43" s="128" t="s">
        <v>604</v>
      </c>
      <c r="I43" s="96" t="s">
        <v>8</v>
      </c>
      <c r="J43" s="96" t="s">
        <v>70</v>
      </c>
      <c r="K43" s="96" t="s">
        <v>4</v>
      </c>
      <c r="L43" s="61" t="s">
        <v>690</v>
      </c>
      <c r="M43" s="121"/>
      <c r="N43" s="125" t="s">
        <v>691</v>
      </c>
      <c r="O43" s="127" t="s">
        <v>381</v>
      </c>
      <c r="P43" s="44" t="s">
        <v>5</v>
      </c>
      <c r="Q43" s="4"/>
    </row>
    <row r="44" spans="1:17" ht="45" hidden="1" customHeight="1" x14ac:dyDescent="0.3">
      <c r="A44" s="126">
        <v>4145010</v>
      </c>
      <c r="B44" s="61" t="s">
        <v>1</v>
      </c>
      <c r="C44" s="61" t="s">
        <v>331</v>
      </c>
      <c r="D44" s="125" t="s">
        <v>22</v>
      </c>
      <c r="E44" s="125" t="s">
        <v>22</v>
      </c>
      <c r="F44" s="127" t="s">
        <v>692</v>
      </c>
      <c r="G44" s="125" t="s">
        <v>693</v>
      </c>
      <c r="H44" s="128" t="s">
        <v>604</v>
      </c>
      <c r="I44" s="96" t="s">
        <v>8</v>
      </c>
      <c r="J44" s="96" t="s">
        <v>70</v>
      </c>
      <c r="K44" s="96" t="s">
        <v>4</v>
      </c>
      <c r="L44" s="61" t="s">
        <v>694</v>
      </c>
      <c r="M44" s="121"/>
      <c r="N44" s="125" t="s">
        <v>695</v>
      </c>
      <c r="O44" s="127" t="s">
        <v>383</v>
      </c>
      <c r="P44" s="44" t="s">
        <v>5</v>
      </c>
      <c r="Q44" s="4"/>
    </row>
    <row r="45" spans="1:17" ht="45" hidden="1" customHeight="1" x14ac:dyDescent="0.3">
      <c r="A45" s="126">
        <v>4145010</v>
      </c>
      <c r="B45" s="61" t="s">
        <v>1</v>
      </c>
      <c r="C45" s="61" t="s">
        <v>331</v>
      </c>
      <c r="D45" s="125" t="s">
        <v>22</v>
      </c>
      <c r="E45" s="125" t="s">
        <v>22</v>
      </c>
      <c r="F45" s="127" t="s">
        <v>717</v>
      </c>
      <c r="G45" s="125" t="s">
        <v>718</v>
      </c>
      <c r="H45" s="128" t="s">
        <v>604</v>
      </c>
      <c r="I45" s="96" t="s">
        <v>8</v>
      </c>
      <c r="J45" s="96" t="s">
        <v>3</v>
      </c>
      <c r="K45" s="96" t="s">
        <v>4</v>
      </c>
      <c r="L45" s="61" t="s">
        <v>23</v>
      </c>
      <c r="M45" s="121"/>
      <c r="N45" s="125" t="s">
        <v>719</v>
      </c>
      <c r="O45" s="127" t="s">
        <v>383</v>
      </c>
      <c r="P45" s="44" t="s">
        <v>5</v>
      </c>
      <c r="Q45" s="4"/>
    </row>
    <row r="46" spans="1:17" ht="45" hidden="1" customHeight="1" x14ac:dyDescent="0.3">
      <c r="A46" s="126">
        <v>4145010</v>
      </c>
      <c r="B46" s="61" t="s">
        <v>1</v>
      </c>
      <c r="C46" s="61" t="s">
        <v>331</v>
      </c>
      <c r="D46" s="125" t="s">
        <v>22</v>
      </c>
      <c r="E46" s="125" t="s">
        <v>22</v>
      </c>
      <c r="F46" s="127" t="s">
        <v>728</v>
      </c>
      <c r="G46" s="125" t="s">
        <v>729</v>
      </c>
      <c r="H46" s="128" t="s">
        <v>604</v>
      </c>
      <c r="I46" s="96" t="s">
        <v>8</v>
      </c>
      <c r="J46" s="96" t="s">
        <v>3</v>
      </c>
      <c r="K46" s="96" t="s">
        <v>4</v>
      </c>
      <c r="L46" s="61" t="s">
        <v>23</v>
      </c>
      <c r="M46" s="121"/>
      <c r="N46" s="125" t="s">
        <v>730</v>
      </c>
      <c r="O46" s="127" t="s">
        <v>381</v>
      </c>
      <c r="P46" s="44" t="s">
        <v>5</v>
      </c>
      <c r="Q46" s="4"/>
    </row>
    <row r="47" spans="1:17" ht="45" hidden="1" customHeight="1" x14ac:dyDescent="0.3">
      <c r="A47" s="126">
        <v>4145010</v>
      </c>
      <c r="B47" s="61" t="s">
        <v>1</v>
      </c>
      <c r="C47" s="61" t="s">
        <v>331</v>
      </c>
      <c r="D47" s="125" t="s">
        <v>22</v>
      </c>
      <c r="E47" s="96" t="s">
        <v>22</v>
      </c>
      <c r="F47" s="129" t="s">
        <v>731</v>
      </c>
      <c r="G47" s="96" t="s">
        <v>732</v>
      </c>
      <c r="H47" s="128" t="s">
        <v>604</v>
      </c>
      <c r="I47" s="96" t="s">
        <v>8</v>
      </c>
      <c r="J47" s="96" t="s">
        <v>70</v>
      </c>
      <c r="K47" s="96" t="s">
        <v>4</v>
      </c>
      <c r="L47" s="61" t="s">
        <v>733</v>
      </c>
      <c r="M47" s="130"/>
      <c r="N47" s="96" t="s">
        <v>734</v>
      </c>
      <c r="O47" s="129" t="s">
        <v>383</v>
      </c>
      <c r="P47" s="102" t="s">
        <v>5</v>
      </c>
      <c r="Q47" s="4"/>
    </row>
    <row r="48" spans="1:17" ht="45" hidden="1" customHeight="1" x14ac:dyDescent="0.3">
      <c r="A48" s="126">
        <v>4145010</v>
      </c>
      <c r="B48" s="61" t="s">
        <v>1</v>
      </c>
      <c r="C48" s="61" t="s">
        <v>331</v>
      </c>
      <c r="D48" s="125" t="s">
        <v>22</v>
      </c>
      <c r="E48" s="96" t="s">
        <v>22</v>
      </c>
      <c r="F48" s="129" t="s">
        <v>735</v>
      </c>
      <c r="G48" s="96" t="s">
        <v>736</v>
      </c>
      <c r="H48" s="128" t="s">
        <v>604</v>
      </c>
      <c r="I48" s="96" t="s">
        <v>8</v>
      </c>
      <c r="J48" s="96" t="s">
        <v>3</v>
      </c>
      <c r="K48" s="96" t="s">
        <v>4</v>
      </c>
      <c r="L48" s="61" t="s">
        <v>23</v>
      </c>
      <c r="M48" s="130"/>
      <c r="N48" s="96" t="s">
        <v>737</v>
      </c>
      <c r="O48" s="129" t="s">
        <v>381</v>
      </c>
      <c r="P48" s="102" t="s">
        <v>5</v>
      </c>
      <c r="Q48" s="4"/>
    </row>
    <row r="49" spans="1:17" ht="45" hidden="1" customHeight="1" x14ac:dyDescent="0.3">
      <c r="A49" s="126">
        <v>4145010</v>
      </c>
      <c r="B49" s="61" t="s">
        <v>1</v>
      </c>
      <c r="C49" s="61" t="s">
        <v>331</v>
      </c>
      <c r="D49" s="125" t="s">
        <v>22</v>
      </c>
      <c r="E49" s="96" t="s">
        <v>22</v>
      </c>
      <c r="F49" s="129" t="s">
        <v>738</v>
      </c>
      <c r="G49" s="96" t="s">
        <v>739</v>
      </c>
      <c r="H49" s="128" t="s">
        <v>604</v>
      </c>
      <c r="I49" s="96" t="s">
        <v>8</v>
      </c>
      <c r="J49" s="96" t="s">
        <v>3</v>
      </c>
      <c r="K49" s="96" t="s">
        <v>4</v>
      </c>
      <c r="L49" s="61" t="s">
        <v>23</v>
      </c>
      <c r="M49" s="130"/>
      <c r="N49" s="96" t="s">
        <v>740</v>
      </c>
      <c r="O49" s="129" t="s">
        <v>383</v>
      </c>
      <c r="P49" s="102" t="s">
        <v>5</v>
      </c>
      <c r="Q49" s="4"/>
    </row>
    <row r="50" spans="1:17" ht="45" hidden="1" customHeight="1" x14ac:dyDescent="0.3">
      <c r="A50" s="126">
        <v>4145010</v>
      </c>
      <c r="B50" s="61" t="s">
        <v>1</v>
      </c>
      <c r="C50" s="61" t="s">
        <v>331</v>
      </c>
      <c r="D50" s="125" t="s">
        <v>22</v>
      </c>
      <c r="E50" s="96" t="s">
        <v>22</v>
      </c>
      <c r="F50" s="129" t="s">
        <v>741</v>
      </c>
      <c r="G50" s="96" t="s">
        <v>742</v>
      </c>
      <c r="H50" s="128" t="s">
        <v>604</v>
      </c>
      <c r="I50" s="96" t="s">
        <v>8</v>
      </c>
      <c r="J50" s="96" t="s">
        <v>3</v>
      </c>
      <c r="K50" s="96" t="s">
        <v>4</v>
      </c>
      <c r="L50" s="61" t="s">
        <v>23</v>
      </c>
      <c r="M50" s="130"/>
      <c r="N50" s="96" t="s">
        <v>743</v>
      </c>
      <c r="O50" s="129" t="s">
        <v>381</v>
      </c>
      <c r="P50" s="102" t="s">
        <v>5</v>
      </c>
      <c r="Q50" s="4"/>
    </row>
    <row r="51" spans="1:17" ht="45" hidden="1" customHeight="1" x14ac:dyDescent="0.3">
      <c r="A51" s="126">
        <v>4145010</v>
      </c>
      <c r="B51" s="61" t="s">
        <v>1</v>
      </c>
      <c r="C51" s="61" t="s">
        <v>331</v>
      </c>
      <c r="D51" s="125" t="s">
        <v>22</v>
      </c>
      <c r="E51" s="125" t="s">
        <v>22</v>
      </c>
      <c r="F51" s="127" t="s">
        <v>757</v>
      </c>
      <c r="G51" s="125" t="s">
        <v>758</v>
      </c>
      <c r="H51" s="128" t="s">
        <v>604</v>
      </c>
      <c r="I51" s="96" t="s">
        <v>8</v>
      </c>
      <c r="J51" s="96" t="s">
        <v>3</v>
      </c>
      <c r="K51" s="96" t="s">
        <v>4</v>
      </c>
      <c r="L51" s="61" t="s">
        <v>23</v>
      </c>
      <c r="M51" s="121"/>
      <c r="N51" s="125" t="s">
        <v>759</v>
      </c>
      <c r="O51" s="127" t="s">
        <v>381</v>
      </c>
      <c r="P51" s="44" t="s">
        <v>5</v>
      </c>
      <c r="Q51" s="4"/>
    </row>
    <row r="52" spans="1:17" ht="45" hidden="1" customHeight="1" x14ac:dyDescent="0.3">
      <c r="A52" s="126">
        <v>4145010</v>
      </c>
      <c r="B52" s="4" t="s">
        <v>1</v>
      </c>
      <c r="C52" s="61" t="s">
        <v>331</v>
      </c>
      <c r="D52" s="125" t="s">
        <v>22</v>
      </c>
      <c r="E52" s="125" t="s">
        <v>22</v>
      </c>
      <c r="F52" s="127" t="s">
        <v>764</v>
      </c>
      <c r="G52" s="125" t="s">
        <v>765</v>
      </c>
      <c r="H52" s="128" t="s">
        <v>604</v>
      </c>
      <c r="I52" s="96" t="s">
        <v>8</v>
      </c>
      <c r="J52" s="96" t="s">
        <v>70</v>
      </c>
      <c r="K52" s="96" t="s">
        <v>4</v>
      </c>
      <c r="L52" s="4" t="s">
        <v>766</v>
      </c>
      <c r="M52" s="121"/>
      <c r="N52" s="125" t="s">
        <v>767</v>
      </c>
      <c r="O52" s="125" t="s">
        <v>383</v>
      </c>
      <c r="P52" s="44" t="s">
        <v>5</v>
      </c>
      <c r="Q52" s="4"/>
    </row>
    <row r="53" spans="1:17" ht="45" hidden="1" customHeight="1" x14ac:dyDescent="0.3">
      <c r="A53" s="126">
        <v>4145010</v>
      </c>
      <c r="B53" s="61" t="s">
        <v>1</v>
      </c>
      <c r="C53" s="61" t="s">
        <v>331</v>
      </c>
      <c r="D53" s="125" t="s">
        <v>22</v>
      </c>
      <c r="E53" s="96" t="s">
        <v>22</v>
      </c>
      <c r="F53" s="129" t="s">
        <v>820</v>
      </c>
      <c r="G53" s="96" t="s">
        <v>821</v>
      </c>
      <c r="H53" s="128" t="s">
        <v>494</v>
      </c>
      <c r="I53" s="96" t="s">
        <v>8</v>
      </c>
      <c r="J53" s="96" t="s">
        <v>3</v>
      </c>
      <c r="K53" s="96" t="s">
        <v>4</v>
      </c>
      <c r="L53" s="61" t="s">
        <v>23</v>
      </c>
      <c r="M53" s="130"/>
      <c r="N53" s="96" t="s">
        <v>822</v>
      </c>
      <c r="O53" s="129" t="s">
        <v>383</v>
      </c>
      <c r="P53" s="102" t="s">
        <v>5</v>
      </c>
      <c r="Q53" s="4"/>
    </row>
    <row r="54" spans="1:17" ht="45" hidden="1" customHeight="1" x14ac:dyDescent="0.3">
      <c r="A54" s="126">
        <v>4145010</v>
      </c>
      <c r="B54" s="61" t="s">
        <v>1</v>
      </c>
      <c r="C54" s="61" t="s">
        <v>331</v>
      </c>
      <c r="D54" s="125" t="s">
        <v>22</v>
      </c>
      <c r="E54" s="125" t="s">
        <v>22</v>
      </c>
      <c r="F54" s="127" t="s">
        <v>854</v>
      </c>
      <c r="G54" s="125" t="s">
        <v>855</v>
      </c>
      <c r="H54" s="128" t="s">
        <v>494</v>
      </c>
      <c r="I54" s="96" t="s">
        <v>8</v>
      </c>
      <c r="J54" s="96" t="s">
        <v>70</v>
      </c>
      <c r="K54" s="96" t="s">
        <v>4</v>
      </c>
      <c r="L54" s="61" t="s">
        <v>856</v>
      </c>
      <c r="M54" s="121"/>
      <c r="N54" s="125" t="s">
        <v>857</v>
      </c>
      <c r="O54" s="127" t="s">
        <v>385</v>
      </c>
      <c r="P54" s="44" t="s">
        <v>5</v>
      </c>
      <c r="Q54" s="4"/>
    </row>
    <row r="55" spans="1:17" ht="45" hidden="1" customHeight="1" x14ac:dyDescent="0.3">
      <c r="A55" s="126">
        <v>4145010</v>
      </c>
      <c r="B55" s="61" t="s">
        <v>1</v>
      </c>
      <c r="C55" s="61" t="s">
        <v>331</v>
      </c>
      <c r="D55" s="125" t="s">
        <v>22</v>
      </c>
      <c r="E55" s="125" t="s">
        <v>22</v>
      </c>
      <c r="F55" s="127" t="s">
        <v>866</v>
      </c>
      <c r="G55" s="125" t="s">
        <v>867</v>
      </c>
      <c r="H55" s="128" t="s">
        <v>494</v>
      </c>
      <c r="I55" s="96" t="s">
        <v>8</v>
      </c>
      <c r="J55" s="96" t="s">
        <v>70</v>
      </c>
      <c r="K55" s="96" t="s">
        <v>4</v>
      </c>
      <c r="L55" s="61" t="s">
        <v>868</v>
      </c>
      <c r="M55" s="121"/>
      <c r="N55" s="125" t="s">
        <v>869</v>
      </c>
      <c r="O55" s="127" t="s">
        <v>389</v>
      </c>
      <c r="P55" s="126" t="s">
        <v>5</v>
      </c>
      <c r="Q55" s="4"/>
    </row>
    <row r="56" spans="1:17" ht="45" hidden="1" customHeight="1" x14ac:dyDescent="0.3">
      <c r="A56" s="126">
        <v>4145010</v>
      </c>
      <c r="B56" s="4" t="s">
        <v>1</v>
      </c>
      <c r="C56" s="61" t="s">
        <v>331</v>
      </c>
      <c r="D56" s="125" t="s">
        <v>22</v>
      </c>
      <c r="E56" s="125" t="s">
        <v>22</v>
      </c>
      <c r="F56" s="127" t="s">
        <v>893</v>
      </c>
      <c r="G56" s="125" t="s">
        <v>894</v>
      </c>
      <c r="H56" s="128" t="s">
        <v>494</v>
      </c>
      <c r="I56" s="96" t="s">
        <v>8</v>
      </c>
      <c r="J56" s="125" t="s">
        <v>70</v>
      </c>
      <c r="K56" s="125" t="s">
        <v>4</v>
      </c>
      <c r="L56" s="4" t="s">
        <v>895</v>
      </c>
      <c r="M56" s="121"/>
      <c r="N56" s="125" t="s">
        <v>896</v>
      </c>
      <c r="O56" s="125" t="s">
        <v>383</v>
      </c>
      <c r="P56" s="44" t="s">
        <v>5</v>
      </c>
      <c r="Q56" s="4"/>
    </row>
    <row r="57" spans="1:17" ht="45" hidden="1" customHeight="1" x14ac:dyDescent="0.3">
      <c r="A57" s="126">
        <v>4145010</v>
      </c>
      <c r="B57" s="61" t="s">
        <v>1</v>
      </c>
      <c r="C57" s="61" t="s">
        <v>331</v>
      </c>
      <c r="D57" s="125" t="s">
        <v>22</v>
      </c>
      <c r="E57" s="125" t="s">
        <v>22</v>
      </c>
      <c r="F57" s="127" t="s">
        <v>904</v>
      </c>
      <c r="G57" s="125" t="s">
        <v>905</v>
      </c>
      <c r="H57" s="128" t="s">
        <v>494</v>
      </c>
      <c r="I57" s="96" t="s">
        <v>8</v>
      </c>
      <c r="J57" s="96" t="s">
        <v>70</v>
      </c>
      <c r="K57" s="96" t="s">
        <v>4</v>
      </c>
      <c r="L57" s="61" t="s">
        <v>906</v>
      </c>
      <c r="M57" s="121"/>
      <c r="N57" s="125" t="s">
        <v>907</v>
      </c>
      <c r="O57" s="127" t="s">
        <v>383</v>
      </c>
      <c r="P57" s="44" t="s">
        <v>5</v>
      </c>
      <c r="Q57" s="4"/>
    </row>
    <row r="58" spans="1:17" ht="45" hidden="1" customHeight="1" x14ac:dyDescent="0.3">
      <c r="A58" s="126">
        <v>4145010</v>
      </c>
      <c r="B58" s="61" t="s">
        <v>1</v>
      </c>
      <c r="C58" s="61" t="s">
        <v>331</v>
      </c>
      <c r="D58" s="125" t="s">
        <v>22</v>
      </c>
      <c r="E58" s="125" t="s">
        <v>22</v>
      </c>
      <c r="F58" s="127" t="s">
        <v>918</v>
      </c>
      <c r="G58" s="125" t="s">
        <v>919</v>
      </c>
      <c r="H58" s="128" t="s">
        <v>494</v>
      </c>
      <c r="I58" s="96" t="s">
        <v>8</v>
      </c>
      <c r="J58" s="96" t="s">
        <v>3</v>
      </c>
      <c r="K58" s="96" t="s">
        <v>4</v>
      </c>
      <c r="L58" s="61" t="s">
        <v>23</v>
      </c>
      <c r="M58" s="121"/>
      <c r="N58" s="125" t="s">
        <v>920</v>
      </c>
      <c r="O58" s="127" t="s">
        <v>389</v>
      </c>
      <c r="P58" s="44" t="s">
        <v>5</v>
      </c>
      <c r="Q58" s="4"/>
    </row>
    <row r="59" spans="1:17" ht="45" hidden="1" customHeight="1" x14ac:dyDescent="0.3">
      <c r="A59" s="126">
        <v>4145010</v>
      </c>
      <c r="B59" s="61" t="s">
        <v>1</v>
      </c>
      <c r="C59" s="61" t="s">
        <v>331</v>
      </c>
      <c r="D59" s="125" t="s">
        <v>22</v>
      </c>
      <c r="E59" s="125" t="s">
        <v>22</v>
      </c>
      <c r="F59" s="127" t="s">
        <v>921</v>
      </c>
      <c r="G59" s="125" t="s">
        <v>922</v>
      </c>
      <c r="H59" s="128" t="s">
        <v>494</v>
      </c>
      <c r="I59" s="96" t="s">
        <v>8</v>
      </c>
      <c r="J59" s="96" t="s">
        <v>70</v>
      </c>
      <c r="K59" s="96" t="s">
        <v>4</v>
      </c>
      <c r="L59" s="61" t="s">
        <v>923</v>
      </c>
      <c r="M59" s="121"/>
      <c r="N59" s="125" t="s">
        <v>924</v>
      </c>
      <c r="O59" s="127" t="s">
        <v>389</v>
      </c>
      <c r="P59" s="44" t="s">
        <v>5</v>
      </c>
      <c r="Q59" s="4"/>
    </row>
    <row r="60" spans="1:17" ht="45" hidden="1" customHeight="1" x14ac:dyDescent="0.3">
      <c r="A60" s="126">
        <v>4145010</v>
      </c>
      <c r="B60" s="61" t="s">
        <v>1</v>
      </c>
      <c r="C60" s="61" t="s">
        <v>331</v>
      </c>
      <c r="D60" s="125" t="s">
        <v>22</v>
      </c>
      <c r="E60" s="125" t="s">
        <v>22</v>
      </c>
      <c r="F60" s="127" t="s">
        <v>976</v>
      </c>
      <c r="G60" s="125" t="s">
        <v>977</v>
      </c>
      <c r="H60" s="128" t="s">
        <v>494</v>
      </c>
      <c r="I60" s="96" t="s">
        <v>8</v>
      </c>
      <c r="J60" s="96" t="s">
        <v>70</v>
      </c>
      <c r="K60" s="61" t="s">
        <v>4</v>
      </c>
      <c r="L60" s="121" t="s">
        <v>978</v>
      </c>
      <c r="M60" s="125"/>
      <c r="N60" s="127" t="s">
        <v>979</v>
      </c>
      <c r="O60" s="4" t="s">
        <v>383</v>
      </c>
      <c r="P60" s="44" t="s">
        <v>5</v>
      </c>
      <c r="Q60" s="4"/>
    </row>
    <row r="61" spans="1:17" ht="45" hidden="1" customHeight="1" x14ac:dyDescent="0.3">
      <c r="A61" s="126">
        <v>4145010</v>
      </c>
      <c r="B61" s="61" t="s">
        <v>1</v>
      </c>
      <c r="C61" s="61" t="s">
        <v>331</v>
      </c>
      <c r="D61" s="125" t="s">
        <v>22</v>
      </c>
      <c r="E61" s="125" t="s">
        <v>22</v>
      </c>
      <c r="F61" s="127" t="s">
        <v>984</v>
      </c>
      <c r="G61" s="125" t="s">
        <v>985</v>
      </c>
      <c r="H61" s="128" t="s">
        <v>494</v>
      </c>
      <c r="I61" s="96" t="s">
        <v>8</v>
      </c>
      <c r="J61" s="96" t="s">
        <v>70</v>
      </c>
      <c r="K61" s="61" t="s">
        <v>4</v>
      </c>
      <c r="L61" s="121" t="s">
        <v>986</v>
      </c>
      <c r="M61" s="125"/>
      <c r="N61" s="127" t="s">
        <v>987</v>
      </c>
      <c r="O61" s="4" t="s">
        <v>389</v>
      </c>
      <c r="P61" s="44" t="s">
        <v>5</v>
      </c>
      <c r="Q61" s="4"/>
    </row>
    <row r="62" spans="1:17" ht="45" hidden="1" customHeight="1" x14ac:dyDescent="0.3">
      <c r="A62" s="126">
        <v>4145010</v>
      </c>
      <c r="B62" s="4" t="s">
        <v>1</v>
      </c>
      <c r="C62" s="61" t="s">
        <v>331</v>
      </c>
      <c r="D62" s="125" t="s">
        <v>22</v>
      </c>
      <c r="E62" s="125" t="s">
        <v>22</v>
      </c>
      <c r="F62" s="127" t="s">
        <v>1045</v>
      </c>
      <c r="G62" s="125" t="s">
        <v>1046</v>
      </c>
      <c r="H62" s="128" t="s">
        <v>489</v>
      </c>
      <c r="I62" s="96" t="s">
        <v>8</v>
      </c>
      <c r="J62" s="96" t="s">
        <v>70</v>
      </c>
      <c r="K62" s="4" t="s">
        <v>4</v>
      </c>
      <c r="L62" s="121" t="s">
        <v>1047</v>
      </c>
      <c r="M62" s="125"/>
      <c r="N62" s="125" t="s">
        <v>1048</v>
      </c>
      <c r="O62" s="4" t="s">
        <v>387</v>
      </c>
      <c r="P62" s="44" t="s">
        <v>5</v>
      </c>
      <c r="Q62" s="4"/>
    </row>
    <row r="63" spans="1:17" ht="45" hidden="1" customHeight="1" x14ac:dyDescent="0.3">
      <c r="A63" s="126">
        <v>4145010</v>
      </c>
      <c r="B63" s="61" t="s">
        <v>1</v>
      </c>
      <c r="C63" s="61" t="s">
        <v>331</v>
      </c>
      <c r="D63" s="125" t="s">
        <v>22</v>
      </c>
      <c r="E63" s="125" t="s">
        <v>22</v>
      </c>
      <c r="F63" s="127" t="s">
        <v>1062</v>
      </c>
      <c r="G63" s="125" t="s">
        <v>1063</v>
      </c>
      <c r="H63" s="128" t="s">
        <v>489</v>
      </c>
      <c r="I63" s="96" t="s">
        <v>8</v>
      </c>
      <c r="J63" s="96" t="s">
        <v>70</v>
      </c>
      <c r="K63" s="61" t="s">
        <v>4</v>
      </c>
      <c r="L63" s="121" t="s">
        <v>1064</v>
      </c>
      <c r="M63" s="125"/>
      <c r="N63" s="127" t="s">
        <v>1065</v>
      </c>
      <c r="O63" s="4" t="s">
        <v>387</v>
      </c>
      <c r="P63" s="44" t="s">
        <v>5</v>
      </c>
      <c r="Q63" s="4"/>
    </row>
    <row r="64" spans="1:17" ht="45" hidden="1" customHeight="1" x14ac:dyDescent="0.3">
      <c r="A64" s="126">
        <v>4145010</v>
      </c>
      <c r="B64" s="61" t="s">
        <v>1</v>
      </c>
      <c r="C64" s="61" t="s">
        <v>331</v>
      </c>
      <c r="D64" s="125" t="s">
        <v>22</v>
      </c>
      <c r="E64" s="96" t="s">
        <v>22</v>
      </c>
      <c r="F64" s="129" t="s">
        <v>1113</v>
      </c>
      <c r="G64" s="96" t="s">
        <v>1114</v>
      </c>
      <c r="H64" s="128" t="s">
        <v>489</v>
      </c>
      <c r="I64" s="96" t="s">
        <v>8</v>
      </c>
      <c r="J64" s="96" t="s">
        <v>70</v>
      </c>
      <c r="K64" s="61" t="s">
        <v>4</v>
      </c>
      <c r="L64" s="130" t="s">
        <v>1115</v>
      </c>
      <c r="M64" s="96"/>
      <c r="N64" s="129" t="s">
        <v>1116</v>
      </c>
      <c r="O64" s="61" t="s">
        <v>389</v>
      </c>
      <c r="P64" s="102" t="s">
        <v>5</v>
      </c>
      <c r="Q64" s="4"/>
    </row>
    <row r="65" spans="1:17" ht="45" hidden="1" customHeight="1" x14ac:dyDescent="0.3">
      <c r="A65" s="126">
        <v>4145010</v>
      </c>
      <c r="B65" s="61" t="s">
        <v>1</v>
      </c>
      <c r="C65" s="61" t="s">
        <v>331</v>
      </c>
      <c r="D65" s="125" t="s">
        <v>22</v>
      </c>
      <c r="E65" s="125" t="s">
        <v>22</v>
      </c>
      <c r="F65" s="127" t="s">
        <v>1124</v>
      </c>
      <c r="G65" s="125" t="s">
        <v>1125</v>
      </c>
      <c r="H65" s="128" t="s">
        <v>489</v>
      </c>
      <c r="I65" s="96" t="s">
        <v>8</v>
      </c>
      <c r="J65" s="96" t="s">
        <v>70</v>
      </c>
      <c r="K65" s="61" t="s">
        <v>4</v>
      </c>
      <c r="L65" s="121" t="s">
        <v>1126</v>
      </c>
      <c r="M65" s="125"/>
      <c r="N65" s="127" t="s">
        <v>1127</v>
      </c>
      <c r="O65" s="4" t="s">
        <v>383</v>
      </c>
      <c r="P65" s="44" t="s">
        <v>5</v>
      </c>
      <c r="Q65" s="4"/>
    </row>
    <row r="66" spans="1:17" ht="45" hidden="1" customHeight="1" x14ac:dyDescent="0.3">
      <c r="A66" s="126">
        <v>4145010</v>
      </c>
      <c r="B66" s="61" t="s">
        <v>1</v>
      </c>
      <c r="C66" s="61" t="s">
        <v>331</v>
      </c>
      <c r="D66" s="125" t="s">
        <v>22</v>
      </c>
      <c r="E66" s="96" t="s">
        <v>22</v>
      </c>
      <c r="F66" s="129" t="s">
        <v>1131</v>
      </c>
      <c r="G66" s="96" t="s">
        <v>1132</v>
      </c>
      <c r="H66" s="128" t="s">
        <v>489</v>
      </c>
      <c r="I66" s="96" t="s">
        <v>8</v>
      </c>
      <c r="J66" s="96" t="s">
        <v>70</v>
      </c>
      <c r="K66" s="61" t="s">
        <v>4</v>
      </c>
      <c r="L66" s="130" t="s">
        <v>1133</v>
      </c>
      <c r="M66" s="96"/>
      <c r="N66" s="129" t="s">
        <v>1134</v>
      </c>
      <c r="O66" s="61" t="s">
        <v>387</v>
      </c>
      <c r="P66" s="102" t="s">
        <v>5</v>
      </c>
      <c r="Q66" s="4"/>
    </row>
    <row r="67" spans="1:17" ht="45" hidden="1" customHeight="1" x14ac:dyDescent="0.3">
      <c r="A67" s="126">
        <v>4145010</v>
      </c>
      <c r="B67" s="61" t="s">
        <v>1</v>
      </c>
      <c r="C67" s="61" t="s">
        <v>331</v>
      </c>
      <c r="D67" s="125" t="s">
        <v>22</v>
      </c>
      <c r="E67" s="125" t="s">
        <v>22</v>
      </c>
      <c r="F67" s="127" t="s">
        <v>1162</v>
      </c>
      <c r="G67" s="125" t="s">
        <v>1163</v>
      </c>
      <c r="H67" s="128" t="s">
        <v>489</v>
      </c>
      <c r="I67" s="96" t="s">
        <v>8</v>
      </c>
      <c r="J67" s="96" t="s">
        <v>70</v>
      </c>
      <c r="K67" s="61" t="s">
        <v>4</v>
      </c>
      <c r="L67" s="121" t="s">
        <v>1164</v>
      </c>
      <c r="M67" s="125"/>
      <c r="N67" s="127" t="s">
        <v>1165</v>
      </c>
      <c r="O67" s="4" t="s">
        <v>387</v>
      </c>
      <c r="P67" s="44" t="s">
        <v>5</v>
      </c>
      <c r="Q67" s="4"/>
    </row>
    <row r="68" spans="1:17" ht="45" hidden="1" customHeight="1" x14ac:dyDescent="0.3">
      <c r="A68" s="126">
        <v>4145010</v>
      </c>
      <c r="B68" s="61" t="s">
        <v>1</v>
      </c>
      <c r="C68" s="61" t="s">
        <v>331</v>
      </c>
      <c r="D68" s="125" t="s">
        <v>22</v>
      </c>
      <c r="E68" s="125" t="s">
        <v>22</v>
      </c>
      <c r="F68" s="127" t="s">
        <v>1166</v>
      </c>
      <c r="G68" s="125" t="s">
        <v>1167</v>
      </c>
      <c r="H68" s="128" t="s">
        <v>489</v>
      </c>
      <c r="I68" s="96" t="s">
        <v>8</v>
      </c>
      <c r="J68" s="96" t="s">
        <v>70</v>
      </c>
      <c r="K68" s="61" t="s">
        <v>4</v>
      </c>
      <c r="L68" s="121" t="s">
        <v>1168</v>
      </c>
      <c r="M68" s="125"/>
      <c r="N68" s="127" t="s">
        <v>1169</v>
      </c>
      <c r="O68" s="4" t="s">
        <v>387</v>
      </c>
      <c r="P68" s="44" t="s">
        <v>5</v>
      </c>
      <c r="Q68" s="4"/>
    </row>
    <row r="69" spans="1:17" ht="45" hidden="1" customHeight="1" x14ac:dyDescent="0.3">
      <c r="A69" s="126">
        <v>4145010</v>
      </c>
      <c r="B69" s="61" t="s">
        <v>1</v>
      </c>
      <c r="C69" s="61" t="s">
        <v>331</v>
      </c>
      <c r="D69" s="125" t="s">
        <v>22</v>
      </c>
      <c r="E69" s="96" t="s">
        <v>22</v>
      </c>
      <c r="F69" s="129" t="s">
        <v>1183</v>
      </c>
      <c r="G69" s="96" t="s">
        <v>1184</v>
      </c>
      <c r="H69" s="128" t="s">
        <v>489</v>
      </c>
      <c r="I69" s="96" t="s">
        <v>8</v>
      </c>
      <c r="J69" s="96" t="s">
        <v>70</v>
      </c>
      <c r="K69" s="61" t="s">
        <v>4</v>
      </c>
      <c r="L69" s="130" t="s">
        <v>1185</v>
      </c>
      <c r="M69" s="96"/>
      <c r="N69" s="96" t="s">
        <v>1186</v>
      </c>
      <c r="O69" s="61" t="s">
        <v>389</v>
      </c>
      <c r="P69" s="102" t="s">
        <v>5</v>
      </c>
      <c r="Q69" s="4"/>
    </row>
    <row r="70" spans="1:17" ht="45" hidden="1" customHeight="1" x14ac:dyDescent="0.3">
      <c r="A70" s="126">
        <v>4145010</v>
      </c>
      <c r="B70" s="61" t="s">
        <v>1</v>
      </c>
      <c r="C70" s="61" t="s">
        <v>331</v>
      </c>
      <c r="D70" s="125" t="s">
        <v>22</v>
      </c>
      <c r="E70" s="125" t="s">
        <v>22</v>
      </c>
      <c r="F70" s="127" t="s">
        <v>1219</v>
      </c>
      <c r="G70" s="125" t="s">
        <v>1220</v>
      </c>
      <c r="H70" s="128" t="s">
        <v>489</v>
      </c>
      <c r="I70" s="96" t="s">
        <v>8</v>
      </c>
      <c r="J70" s="96" t="s">
        <v>70</v>
      </c>
      <c r="K70" s="61" t="s">
        <v>4</v>
      </c>
      <c r="L70" s="121" t="s">
        <v>1221</v>
      </c>
      <c r="M70" s="125"/>
      <c r="N70" s="127" t="s">
        <v>1222</v>
      </c>
      <c r="O70" s="4" t="s">
        <v>387</v>
      </c>
      <c r="P70" s="44" t="s">
        <v>5</v>
      </c>
      <c r="Q70" s="4"/>
    </row>
    <row r="71" spans="1:17" ht="45" hidden="1" customHeight="1" x14ac:dyDescent="0.3">
      <c r="A71" s="126">
        <v>4145010</v>
      </c>
      <c r="B71" s="61" t="s">
        <v>1</v>
      </c>
      <c r="C71" s="61" t="s">
        <v>331</v>
      </c>
      <c r="D71" s="125" t="s">
        <v>22</v>
      </c>
      <c r="E71" s="96" t="s">
        <v>22</v>
      </c>
      <c r="F71" s="129" t="s">
        <v>1231</v>
      </c>
      <c r="G71" s="96" t="s">
        <v>1232</v>
      </c>
      <c r="H71" s="128" t="s">
        <v>489</v>
      </c>
      <c r="I71" s="96" t="s">
        <v>8</v>
      </c>
      <c r="J71" s="96" t="s">
        <v>70</v>
      </c>
      <c r="K71" s="61" t="s">
        <v>4</v>
      </c>
      <c r="L71" s="130" t="s">
        <v>1233</v>
      </c>
      <c r="M71" s="96"/>
      <c r="N71" s="129" t="s">
        <v>1234</v>
      </c>
      <c r="O71" s="61" t="s">
        <v>387</v>
      </c>
      <c r="P71" s="102" t="s">
        <v>5</v>
      </c>
      <c r="Q71" s="4"/>
    </row>
    <row r="72" spans="1:17" ht="45" hidden="1" customHeight="1" x14ac:dyDescent="0.3">
      <c r="A72" s="126">
        <v>4145010</v>
      </c>
      <c r="B72" s="4" t="s">
        <v>1</v>
      </c>
      <c r="C72" s="61" t="s">
        <v>331</v>
      </c>
      <c r="D72" s="125" t="s">
        <v>22</v>
      </c>
      <c r="E72" s="125" t="s">
        <v>22</v>
      </c>
      <c r="F72" s="127" t="s">
        <v>1235</v>
      </c>
      <c r="G72" s="125" t="s">
        <v>1236</v>
      </c>
      <c r="H72" s="128" t="s">
        <v>489</v>
      </c>
      <c r="I72" s="96" t="s">
        <v>8</v>
      </c>
      <c r="J72" s="125" t="s">
        <v>70</v>
      </c>
      <c r="K72" s="4" t="s">
        <v>4</v>
      </c>
      <c r="L72" s="121" t="s">
        <v>1237</v>
      </c>
      <c r="M72" s="125"/>
      <c r="N72" s="125" t="s">
        <v>1238</v>
      </c>
      <c r="O72" s="4" t="s">
        <v>387</v>
      </c>
      <c r="P72" s="44" t="s">
        <v>5</v>
      </c>
      <c r="Q72" s="4"/>
    </row>
    <row r="73" spans="1:17" ht="45" hidden="1" customHeight="1" x14ac:dyDescent="0.3">
      <c r="A73" s="126">
        <v>4145010</v>
      </c>
      <c r="B73" s="61" t="s">
        <v>1</v>
      </c>
      <c r="C73" s="61" t="s">
        <v>331</v>
      </c>
      <c r="D73" s="125" t="s">
        <v>22</v>
      </c>
      <c r="E73" s="125" t="s">
        <v>22</v>
      </c>
      <c r="F73" s="127" t="s">
        <v>1243</v>
      </c>
      <c r="G73" s="125" t="s">
        <v>1244</v>
      </c>
      <c r="H73" s="128" t="s">
        <v>489</v>
      </c>
      <c r="I73" s="96" t="s">
        <v>8</v>
      </c>
      <c r="J73" s="96" t="s">
        <v>70</v>
      </c>
      <c r="K73" s="61" t="s">
        <v>4</v>
      </c>
      <c r="L73" s="121" t="s">
        <v>1245</v>
      </c>
      <c r="M73" s="125"/>
      <c r="N73" s="127" t="s">
        <v>1246</v>
      </c>
      <c r="O73" s="4" t="s">
        <v>389</v>
      </c>
      <c r="P73" s="44" t="s">
        <v>5</v>
      </c>
      <c r="Q73" s="4"/>
    </row>
    <row r="74" spans="1:17" ht="45" hidden="1" customHeight="1" x14ac:dyDescent="0.3">
      <c r="A74" s="126">
        <v>4145010</v>
      </c>
      <c r="B74" s="61" t="s">
        <v>1</v>
      </c>
      <c r="C74" s="61" t="s">
        <v>331</v>
      </c>
      <c r="D74" s="125" t="s">
        <v>22</v>
      </c>
      <c r="E74" s="125" t="s">
        <v>22</v>
      </c>
      <c r="F74" s="127" t="s">
        <v>1258</v>
      </c>
      <c r="G74" s="125" t="s">
        <v>1259</v>
      </c>
      <c r="H74" s="128" t="s">
        <v>489</v>
      </c>
      <c r="I74" s="96" t="s">
        <v>8</v>
      </c>
      <c r="J74" s="96" t="s">
        <v>70</v>
      </c>
      <c r="K74" s="61" t="s">
        <v>4</v>
      </c>
      <c r="L74" s="121" t="s">
        <v>1260</v>
      </c>
      <c r="M74" s="125"/>
      <c r="N74" s="127" t="s">
        <v>1261</v>
      </c>
      <c r="O74" s="4" t="s">
        <v>387</v>
      </c>
      <c r="P74" s="44" t="s">
        <v>5</v>
      </c>
      <c r="Q74" s="4"/>
    </row>
    <row r="75" spans="1:17" ht="45" hidden="1" customHeight="1" x14ac:dyDescent="0.3">
      <c r="A75" s="126">
        <v>4145010</v>
      </c>
      <c r="B75" s="61" t="s">
        <v>1</v>
      </c>
      <c r="C75" s="61" t="s">
        <v>331</v>
      </c>
      <c r="D75" s="125" t="s">
        <v>22</v>
      </c>
      <c r="E75" s="125" t="s">
        <v>22</v>
      </c>
      <c r="F75" s="127" t="s">
        <v>1262</v>
      </c>
      <c r="G75" s="125" t="s">
        <v>1263</v>
      </c>
      <c r="H75" s="128" t="s">
        <v>489</v>
      </c>
      <c r="I75" s="96" t="s">
        <v>8</v>
      </c>
      <c r="J75" s="96" t="s">
        <v>70</v>
      </c>
      <c r="K75" s="61" t="s">
        <v>4</v>
      </c>
      <c r="L75" s="121" t="s">
        <v>1264</v>
      </c>
      <c r="M75" s="125"/>
      <c r="N75" s="127" t="s">
        <v>1265</v>
      </c>
      <c r="O75" s="4" t="s">
        <v>387</v>
      </c>
      <c r="P75" s="44" t="s">
        <v>5</v>
      </c>
      <c r="Q75" s="4"/>
    </row>
    <row r="76" spans="1:17" ht="45" hidden="1" customHeight="1" x14ac:dyDescent="0.3">
      <c r="A76" s="126">
        <v>4145010</v>
      </c>
      <c r="B76" s="61" t="s">
        <v>1</v>
      </c>
      <c r="C76" s="61" t="s">
        <v>331</v>
      </c>
      <c r="D76" s="125" t="s">
        <v>22</v>
      </c>
      <c r="E76" s="125" t="s">
        <v>22</v>
      </c>
      <c r="F76" s="127" t="s">
        <v>1266</v>
      </c>
      <c r="G76" s="125" t="s">
        <v>1267</v>
      </c>
      <c r="H76" s="128" t="s">
        <v>489</v>
      </c>
      <c r="I76" s="96" t="s">
        <v>8</v>
      </c>
      <c r="J76" s="96" t="s">
        <v>70</v>
      </c>
      <c r="K76" s="61" t="s">
        <v>4</v>
      </c>
      <c r="L76" s="121" t="s">
        <v>1268</v>
      </c>
      <c r="M76" s="125"/>
      <c r="N76" s="127" t="s">
        <v>1269</v>
      </c>
      <c r="O76" s="4" t="s">
        <v>389</v>
      </c>
      <c r="P76" s="44" t="s">
        <v>5</v>
      </c>
      <c r="Q76" s="4"/>
    </row>
    <row r="77" spans="1:17" ht="45" hidden="1" customHeight="1" x14ac:dyDescent="0.3">
      <c r="A77" s="126">
        <v>4145010</v>
      </c>
      <c r="B77" s="4" t="s">
        <v>1</v>
      </c>
      <c r="C77" s="61" t="s">
        <v>331</v>
      </c>
      <c r="D77" s="125" t="s">
        <v>22</v>
      </c>
      <c r="E77" s="125" t="s">
        <v>22</v>
      </c>
      <c r="F77" s="127" t="s">
        <v>1373</v>
      </c>
      <c r="G77" s="125" t="s">
        <v>1374</v>
      </c>
      <c r="H77" s="128" t="s">
        <v>432</v>
      </c>
      <c r="I77" s="125" t="s">
        <v>8</v>
      </c>
      <c r="J77" s="96" t="s">
        <v>70</v>
      </c>
      <c r="K77" s="4" t="s">
        <v>4</v>
      </c>
      <c r="L77" s="121" t="s">
        <v>1375</v>
      </c>
      <c r="M77" s="125"/>
      <c r="N77" s="125" t="s">
        <v>1376</v>
      </c>
      <c r="O77" s="4" t="s">
        <v>389</v>
      </c>
      <c r="P77" s="44" t="s">
        <v>5</v>
      </c>
      <c r="Q77" s="4"/>
    </row>
    <row r="78" spans="1:17" ht="45" hidden="1" customHeight="1" x14ac:dyDescent="0.3">
      <c r="A78" s="126">
        <v>4145010</v>
      </c>
      <c r="B78" s="61" t="s">
        <v>1</v>
      </c>
      <c r="C78" s="61" t="s">
        <v>331</v>
      </c>
      <c r="D78" s="125" t="s">
        <v>22</v>
      </c>
      <c r="E78" s="125" t="s">
        <v>22</v>
      </c>
      <c r="F78" s="127" t="s">
        <v>1389</v>
      </c>
      <c r="G78" s="125" t="s">
        <v>1390</v>
      </c>
      <c r="H78" s="128" t="s">
        <v>432</v>
      </c>
      <c r="I78" s="96" t="s">
        <v>8</v>
      </c>
      <c r="J78" s="96" t="s">
        <v>70</v>
      </c>
      <c r="K78" s="61" t="s">
        <v>4</v>
      </c>
      <c r="L78" s="121" t="s">
        <v>1391</v>
      </c>
      <c r="M78" s="125"/>
      <c r="N78" s="127" t="s">
        <v>1392</v>
      </c>
      <c r="O78" s="4" t="s">
        <v>387</v>
      </c>
      <c r="P78" s="44" t="s">
        <v>5</v>
      </c>
      <c r="Q78" s="4"/>
    </row>
    <row r="79" spans="1:17" ht="45" hidden="1" customHeight="1" x14ac:dyDescent="0.3">
      <c r="A79" s="126">
        <v>4145010</v>
      </c>
      <c r="B79" s="61" t="s">
        <v>1</v>
      </c>
      <c r="C79" s="61" t="s">
        <v>331</v>
      </c>
      <c r="D79" s="125" t="s">
        <v>22</v>
      </c>
      <c r="E79" s="125" t="s">
        <v>22</v>
      </c>
      <c r="F79" s="127" t="s">
        <v>1411</v>
      </c>
      <c r="G79" s="125" t="s">
        <v>1412</v>
      </c>
      <c r="H79" s="128" t="s">
        <v>432</v>
      </c>
      <c r="I79" s="96" t="s">
        <v>8</v>
      </c>
      <c r="J79" s="96" t="s">
        <v>70</v>
      </c>
      <c r="K79" s="61" t="s">
        <v>4</v>
      </c>
      <c r="L79" s="121" t="s">
        <v>1413</v>
      </c>
      <c r="M79" s="125"/>
      <c r="N79" s="127" t="s">
        <v>1414</v>
      </c>
      <c r="O79" s="4" t="s">
        <v>387</v>
      </c>
      <c r="P79" s="44" t="s">
        <v>5</v>
      </c>
      <c r="Q79" s="4"/>
    </row>
    <row r="80" spans="1:17" ht="45" hidden="1" customHeight="1" x14ac:dyDescent="0.3">
      <c r="A80" s="126">
        <v>4145010</v>
      </c>
      <c r="B80" s="4" t="s">
        <v>1</v>
      </c>
      <c r="C80" s="61" t="s">
        <v>331</v>
      </c>
      <c r="D80" s="125" t="s">
        <v>22</v>
      </c>
      <c r="E80" s="125" t="s">
        <v>22</v>
      </c>
      <c r="F80" s="127" t="s">
        <v>1415</v>
      </c>
      <c r="G80" s="125" t="s">
        <v>1416</v>
      </c>
      <c r="H80" s="128" t="s">
        <v>432</v>
      </c>
      <c r="I80" s="96" t="s">
        <v>8</v>
      </c>
      <c r="J80" s="125" t="s">
        <v>70</v>
      </c>
      <c r="K80" s="4" t="s">
        <v>4</v>
      </c>
      <c r="L80" s="121" t="s">
        <v>1417</v>
      </c>
      <c r="M80" s="125"/>
      <c r="N80" s="125" t="s">
        <v>1418</v>
      </c>
      <c r="O80" s="4" t="s">
        <v>389</v>
      </c>
      <c r="P80" s="44" t="s">
        <v>5</v>
      </c>
      <c r="Q80" s="4"/>
    </row>
    <row r="81" spans="1:17" ht="45" hidden="1" customHeight="1" x14ac:dyDescent="0.3">
      <c r="A81" s="126">
        <v>4145010</v>
      </c>
      <c r="B81" s="61" t="s">
        <v>1</v>
      </c>
      <c r="C81" s="61" t="s">
        <v>331</v>
      </c>
      <c r="D81" s="125" t="s">
        <v>22</v>
      </c>
      <c r="E81" s="125" t="s">
        <v>22</v>
      </c>
      <c r="F81" s="127" t="s">
        <v>1439</v>
      </c>
      <c r="G81" s="125" t="s">
        <v>1440</v>
      </c>
      <c r="H81" s="128" t="s">
        <v>432</v>
      </c>
      <c r="I81" s="96" t="s">
        <v>8</v>
      </c>
      <c r="J81" s="96" t="s">
        <v>70</v>
      </c>
      <c r="K81" s="61" t="s">
        <v>4</v>
      </c>
      <c r="L81" s="121" t="s">
        <v>1441</v>
      </c>
      <c r="M81" s="125"/>
      <c r="N81" s="127" t="s">
        <v>1442</v>
      </c>
      <c r="O81" s="4" t="s">
        <v>387</v>
      </c>
      <c r="P81" s="44" t="s">
        <v>5</v>
      </c>
      <c r="Q81" s="4"/>
    </row>
    <row r="82" spans="1:17" ht="45" hidden="1" customHeight="1" x14ac:dyDescent="0.3">
      <c r="A82" s="126">
        <v>4145010</v>
      </c>
      <c r="B82" s="61" t="s">
        <v>1</v>
      </c>
      <c r="C82" s="61" t="s">
        <v>331</v>
      </c>
      <c r="D82" s="125" t="s">
        <v>22</v>
      </c>
      <c r="E82" s="125" t="s">
        <v>22</v>
      </c>
      <c r="F82" s="127" t="s">
        <v>1447</v>
      </c>
      <c r="G82" s="125" t="s">
        <v>1448</v>
      </c>
      <c r="H82" s="128" t="s">
        <v>432</v>
      </c>
      <c r="I82" s="96" t="s">
        <v>8</v>
      </c>
      <c r="J82" s="96" t="s">
        <v>70</v>
      </c>
      <c r="K82" s="61" t="s">
        <v>4</v>
      </c>
      <c r="L82" s="121" t="s">
        <v>1449</v>
      </c>
      <c r="M82" s="125"/>
      <c r="N82" s="127" t="s">
        <v>1450</v>
      </c>
      <c r="O82" s="4" t="s">
        <v>387</v>
      </c>
      <c r="P82" s="44" t="s">
        <v>5</v>
      </c>
      <c r="Q82" s="4"/>
    </row>
    <row r="83" spans="1:17" ht="45" hidden="1" customHeight="1" x14ac:dyDescent="0.3">
      <c r="A83" s="126">
        <v>4145010</v>
      </c>
      <c r="B83" s="4" t="s">
        <v>1</v>
      </c>
      <c r="C83" s="61" t="s">
        <v>331</v>
      </c>
      <c r="D83" s="125" t="s">
        <v>22</v>
      </c>
      <c r="E83" s="125" t="s">
        <v>22</v>
      </c>
      <c r="F83" s="127" t="s">
        <v>1455</v>
      </c>
      <c r="G83" s="125" t="s">
        <v>1456</v>
      </c>
      <c r="H83" s="128" t="s">
        <v>432</v>
      </c>
      <c r="I83" s="96" t="s">
        <v>8</v>
      </c>
      <c r="J83" s="96" t="s">
        <v>0</v>
      </c>
      <c r="K83" s="4" t="s">
        <v>4</v>
      </c>
      <c r="L83" s="121" t="s">
        <v>1457</v>
      </c>
      <c r="M83" s="125"/>
      <c r="N83" s="125" t="s">
        <v>1458</v>
      </c>
      <c r="O83" s="4" t="s">
        <v>389</v>
      </c>
      <c r="P83" s="44" t="s">
        <v>5</v>
      </c>
      <c r="Q83" s="4"/>
    </row>
    <row r="84" spans="1:17" ht="45" hidden="1" customHeight="1" x14ac:dyDescent="0.3">
      <c r="A84" s="126">
        <v>4145010</v>
      </c>
      <c r="B84" s="61" t="s">
        <v>1</v>
      </c>
      <c r="C84" s="61" t="s">
        <v>331</v>
      </c>
      <c r="D84" s="125" t="s">
        <v>22</v>
      </c>
      <c r="E84" s="125" t="s">
        <v>22</v>
      </c>
      <c r="F84" s="127" t="s">
        <v>1459</v>
      </c>
      <c r="G84" s="125" t="s">
        <v>1460</v>
      </c>
      <c r="H84" s="128" t="s">
        <v>432</v>
      </c>
      <c r="I84" s="96" t="s">
        <v>8</v>
      </c>
      <c r="J84" s="96" t="s">
        <v>70</v>
      </c>
      <c r="K84" s="61" t="s">
        <v>4</v>
      </c>
      <c r="L84" s="121" t="s">
        <v>1461</v>
      </c>
      <c r="M84" s="125"/>
      <c r="N84" s="127" t="s">
        <v>1462</v>
      </c>
      <c r="O84" s="4" t="s">
        <v>387</v>
      </c>
      <c r="P84" s="44" t="s">
        <v>5</v>
      </c>
      <c r="Q84" s="4"/>
    </row>
    <row r="85" spans="1:17" ht="45" hidden="1" customHeight="1" x14ac:dyDescent="0.3">
      <c r="A85" s="126">
        <v>4145010</v>
      </c>
      <c r="B85" s="61" t="s">
        <v>1</v>
      </c>
      <c r="C85" s="61" t="s">
        <v>331</v>
      </c>
      <c r="D85" s="125" t="s">
        <v>22</v>
      </c>
      <c r="E85" s="125" t="s">
        <v>22</v>
      </c>
      <c r="F85" s="127" t="s">
        <v>1507</v>
      </c>
      <c r="G85" s="125" t="s">
        <v>1508</v>
      </c>
      <c r="H85" s="128" t="s">
        <v>566</v>
      </c>
      <c r="I85" s="125" t="s">
        <v>8</v>
      </c>
      <c r="J85" s="96" t="s">
        <v>18</v>
      </c>
      <c r="K85" s="61" t="s">
        <v>4</v>
      </c>
      <c r="L85" s="121" t="s">
        <v>1509</v>
      </c>
      <c r="M85" s="125"/>
      <c r="N85" s="127" t="s">
        <v>1510</v>
      </c>
      <c r="O85" s="4" t="s">
        <v>387</v>
      </c>
      <c r="P85" s="44" t="s">
        <v>5</v>
      </c>
      <c r="Q85" s="4"/>
    </row>
    <row r="86" spans="1:17" ht="45" hidden="1" customHeight="1" x14ac:dyDescent="0.3">
      <c r="A86" s="126">
        <v>4145010</v>
      </c>
      <c r="B86" s="61" t="s">
        <v>1</v>
      </c>
      <c r="C86" s="61" t="s">
        <v>331</v>
      </c>
      <c r="D86" s="125" t="s">
        <v>22</v>
      </c>
      <c r="E86" s="125" t="s">
        <v>22</v>
      </c>
      <c r="F86" s="127" t="s">
        <v>1583</v>
      </c>
      <c r="G86" s="125" t="s">
        <v>1584</v>
      </c>
      <c r="H86" s="128" t="s">
        <v>566</v>
      </c>
      <c r="I86" s="96" t="s">
        <v>8</v>
      </c>
      <c r="J86" s="96" t="s">
        <v>70</v>
      </c>
      <c r="K86" s="61" t="s">
        <v>4</v>
      </c>
      <c r="L86" s="121" t="s">
        <v>1585</v>
      </c>
      <c r="M86" s="125"/>
      <c r="N86" s="127" t="s">
        <v>1586</v>
      </c>
      <c r="O86" s="4" t="s">
        <v>389</v>
      </c>
      <c r="P86" s="44" t="s">
        <v>5</v>
      </c>
      <c r="Q86" s="4"/>
    </row>
    <row r="87" spans="1:17" ht="45" hidden="1" customHeight="1" x14ac:dyDescent="0.3">
      <c r="A87" s="126">
        <v>4145010</v>
      </c>
      <c r="B87" s="4" t="s">
        <v>1</v>
      </c>
      <c r="C87" s="61" t="s">
        <v>331</v>
      </c>
      <c r="D87" s="125" t="s">
        <v>22</v>
      </c>
      <c r="E87" s="125" t="s">
        <v>22</v>
      </c>
      <c r="F87" s="127" t="s">
        <v>1599</v>
      </c>
      <c r="G87" s="125" t="s">
        <v>1600</v>
      </c>
      <c r="H87" s="128" t="s">
        <v>566</v>
      </c>
      <c r="I87" s="96" t="s">
        <v>25</v>
      </c>
      <c r="J87" s="125" t="s">
        <v>70</v>
      </c>
      <c r="K87" s="4" t="s">
        <v>4</v>
      </c>
      <c r="L87" s="121" t="s">
        <v>1601</v>
      </c>
      <c r="M87" s="125"/>
      <c r="N87" s="125" t="s">
        <v>1602</v>
      </c>
      <c r="O87" s="4" t="s">
        <v>389</v>
      </c>
      <c r="P87" s="44" t="s">
        <v>5</v>
      </c>
      <c r="Q87" s="4"/>
    </row>
    <row r="88" spans="1:17" ht="45" hidden="1" customHeight="1" x14ac:dyDescent="0.3">
      <c r="A88" s="126">
        <v>4145010</v>
      </c>
      <c r="B88" s="61" t="s">
        <v>1</v>
      </c>
      <c r="C88" s="61" t="s">
        <v>331</v>
      </c>
      <c r="D88" s="125" t="s">
        <v>22</v>
      </c>
      <c r="E88" s="125" t="s">
        <v>22</v>
      </c>
      <c r="F88" s="127" t="s">
        <v>1650</v>
      </c>
      <c r="G88" s="125" t="s">
        <v>1651</v>
      </c>
      <c r="H88" s="128" t="s">
        <v>566</v>
      </c>
      <c r="I88" s="96" t="s">
        <v>8</v>
      </c>
      <c r="J88" s="96" t="s">
        <v>70</v>
      </c>
      <c r="K88" s="61" t="s">
        <v>4</v>
      </c>
      <c r="L88" s="121" t="s">
        <v>1652</v>
      </c>
      <c r="M88" s="96"/>
      <c r="N88" s="96" t="s">
        <v>1653</v>
      </c>
      <c r="O88" s="61" t="s">
        <v>389</v>
      </c>
      <c r="P88" s="44" t="s">
        <v>5</v>
      </c>
      <c r="Q88" s="4"/>
    </row>
    <row r="89" spans="1:17" ht="45" hidden="1" customHeight="1" x14ac:dyDescent="0.3">
      <c r="A89" s="126">
        <v>4145010</v>
      </c>
      <c r="B89" s="61" t="s">
        <v>1</v>
      </c>
      <c r="C89" s="61" t="s">
        <v>331</v>
      </c>
      <c r="D89" s="125" t="s">
        <v>22</v>
      </c>
      <c r="E89" s="125" t="s">
        <v>22</v>
      </c>
      <c r="F89" s="127" t="s">
        <v>1682</v>
      </c>
      <c r="G89" s="125" t="s">
        <v>1683</v>
      </c>
      <c r="H89" s="128" t="s">
        <v>566</v>
      </c>
      <c r="I89" s="96" t="s">
        <v>8</v>
      </c>
      <c r="J89" s="96" t="s">
        <v>70</v>
      </c>
      <c r="K89" s="61" t="s">
        <v>4</v>
      </c>
      <c r="L89" s="121" t="s">
        <v>1684</v>
      </c>
      <c r="M89" s="125"/>
      <c r="N89" s="127" t="s">
        <v>1685</v>
      </c>
      <c r="O89" s="4" t="s">
        <v>387</v>
      </c>
      <c r="P89" s="44" t="s">
        <v>5</v>
      </c>
      <c r="Q89" s="4"/>
    </row>
    <row r="90" spans="1:17" ht="45" hidden="1" customHeight="1" x14ac:dyDescent="0.3">
      <c r="A90" s="126">
        <v>4145010</v>
      </c>
      <c r="B90" s="4" t="s">
        <v>1</v>
      </c>
      <c r="C90" s="61" t="s">
        <v>5666</v>
      </c>
      <c r="D90" s="125" t="s">
        <v>20</v>
      </c>
      <c r="E90" s="4" t="s">
        <v>20</v>
      </c>
      <c r="F90" s="4" t="s">
        <v>2503</v>
      </c>
      <c r="G90" s="44" t="s">
        <v>2504</v>
      </c>
      <c r="H90" s="128" t="s">
        <v>395</v>
      </c>
      <c r="I90" s="125" t="s">
        <v>21</v>
      </c>
      <c r="J90" s="4" t="s">
        <v>0</v>
      </c>
      <c r="K90" s="125" t="s">
        <v>4</v>
      </c>
      <c r="L90" s="121" t="s">
        <v>2505</v>
      </c>
      <c r="M90" s="4"/>
      <c r="N90" s="125" t="s">
        <v>2506</v>
      </c>
      <c r="O90" s="4" t="s">
        <v>395</v>
      </c>
      <c r="P90" s="44" t="s">
        <v>5</v>
      </c>
      <c r="Q90" s="4"/>
    </row>
    <row r="91" spans="1:17" ht="45" hidden="1" customHeight="1" x14ac:dyDescent="0.3">
      <c r="A91" s="126">
        <v>4145010</v>
      </c>
      <c r="B91" s="4" t="s">
        <v>1</v>
      </c>
      <c r="C91" s="61" t="s">
        <v>5666</v>
      </c>
      <c r="D91" s="125" t="s">
        <v>20</v>
      </c>
      <c r="E91" s="4" t="s">
        <v>20</v>
      </c>
      <c r="F91" s="4" t="s">
        <v>2522</v>
      </c>
      <c r="G91" s="44" t="s">
        <v>2523</v>
      </c>
      <c r="H91" s="128" t="s">
        <v>2524</v>
      </c>
      <c r="I91" s="125" t="s">
        <v>21</v>
      </c>
      <c r="J91" s="4" t="s">
        <v>0</v>
      </c>
      <c r="K91" s="125" t="s">
        <v>4</v>
      </c>
      <c r="L91" s="121" t="s">
        <v>2525</v>
      </c>
      <c r="M91" s="4"/>
      <c r="N91" s="125" t="s">
        <v>2526</v>
      </c>
      <c r="O91" s="4" t="s">
        <v>397</v>
      </c>
      <c r="P91" s="44" t="s">
        <v>24</v>
      </c>
      <c r="Q91" s="4"/>
    </row>
    <row r="92" spans="1:17" ht="45" hidden="1" customHeight="1" x14ac:dyDescent="0.3">
      <c r="A92" s="126">
        <v>4145010</v>
      </c>
      <c r="B92" s="4" t="s">
        <v>1</v>
      </c>
      <c r="C92" s="61" t="s">
        <v>5666</v>
      </c>
      <c r="D92" s="125" t="s">
        <v>20</v>
      </c>
      <c r="E92" s="4" t="s">
        <v>20</v>
      </c>
      <c r="F92" s="4" t="s">
        <v>2739</v>
      </c>
      <c r="G92" s="44" t="s">
        <v>2740</v>
      </c>
      <c r="H92" s="128" t="s">
        <v>397</v>
      </c>
      <c r="I92" s="125" t="s">
        <v>21</v>
      </c>
      <c r="J92" s="4" t="s">
        <v>0</v>
      </c>
      <c r="K92" s="125" t="s">
        <v>4</v>
      </c>
      <c r="L92" s="121" t="s">
        <v>2741</v>
      </c>
      <c r="M92" s="4"/>
      <c r="N92" s="125" t="s">
        <v>2742</v>
      </c>
      <c r="O92" s="4" t="s">
        <v>437</v>
      </c>
      <c r="P92" s="44" t="s">
        <v>24</v>
      </c>
      <c r="Q92" s="4"/>
    </row>
    <row r="93" spans="1:17" ht="45" hidden="1" customHeight="1" x14ac:dyDescent="0.2">
      <c r="A93" s="44">
        <v>4145010</v>
      </c>
      <c r="B93" s="4" t="s">
        <v>1</v>
      </c>
      <c r="C93" s="4" t="s">
        <v>338</v>
      </c>
      <c r="D93" s="4" t="s">
        <v>53</v>
      </c>
      <c r="E93" s="4" t="s">
        <v>76</v>
      </c>
      <c r="F93" s="4" t="s">
        <v>5603</v>
      </c>
      <c r="G93" s="4" t="s">
        <v>5604</v>
      </c>
      <c r="H93" s="128" t="s">
        <v>5469</v>
      </c>
      <c r="I93" s="125" t="s">
        <v>2</v>
      </c>
      <c r="J93" s="4" t="s">
        <v>3</v>
      </c>
      <c r="K93" s="125" t="s">
        <v>67</v>
      </c>
      <c r="L93" s="4" t="s">
        <v>5605</v>
      </c>
      <c r="M93" s="4"/>
      <c r="N93" s="125"/>
      <c r="O93" s="44"/>
      <c r="P93" s="44" t="s">
        <v>5</v>
      </c>
      <c r="Q93" s="4"/>
    </row>
    <row r="94" spans="1:17" ht="45" hidden="1" customHeight="1" x14ac:dyDescent="0.2">
      <c r="A94" s="44">
        <v>4145010</v>
      </c>
      <c r="B94" s="4" t="s">
        <v>1</v>
      </c>
      <c r="C94" s="4" t="s">
        <v>338</v>
      </c>
      <c r="D94" s="4" t="s">
        <v>53</v>
      </c>
      <c r="E94" s="4" t="s">
        <v>76</v>
      </c>
      <c r="F94" s="4" t="s">
        <v>5618</v>
      </c>
      <c r="G94" s="4" t="s">
        <v>5619</v>
      </c>
      <c r="H94" s="128" t="s">
        <v>5469</v>
      </c>
      <c r="I94" s="125" t="s">
        <v>8</v>
      </c>
      <c r="J94" s="4" t="s">
        <v>0</v>
      </c>
      <c r="K94" s="125" t="s">
        <v>67</v>
      </c>
      <c r="L94" s="4" t="s">
        <v>5620</v>
      </c>
      <c r="M94" s="4"/>
      <c r="N94" s="125"/>
      <c r="O94" s="44"/>
      <c r="P94" s="44" t="s">
        <v>5</v>
      </c>
      <c r="Q94" s="4"/>
    </row>
    <row r="95" spans="1:17" ht="45" hidden="1" customHeight="1" x14ac:dyDescent="0.2">
      <c r="A95" s="44">
        <v>4145010</v>
      </c>
      <c r="B95" s="4" t="s">
        <v>1</v>
      </c>
      <c r="C95" s="4" t="s">
        <v>338</v>
      </c>
      <c r="D95" s="4" t="s">
        <v>53</v>
      </c>
      <c r="E95" s="4" t="s">
        <v>76</v>
      </c>
      <c r="F95" s="4" t="s">
        <v>5621</v>
      </c>
      <c r="G95" s="4" t="s">
        <v>5622</v>
      </c>
      <c r="H95" s="128" t="s">
        <v>5469</v>
      </c>
      <c r="I95" s="125" t="s">
        <v>8</v>
      </c>
      <c r="J95" s="4" t="s">
        <v>3</v>
      </c>
      <c r="K95" s="125" t="s">
        <v>67</v>
      </c>
      <c r="L95" s="4" t="s">
        <v>5623</v>
      </c>
      <c r="M95" s="4"/>
      <c r="N95" s="125"/>
      <c r="O95" s="44"/>
      <c r="P95" s="44" t="s">
        <v>5</v>
      </c>
      <c r="Q95" s="4"/>
    </row>
    <row r="96" spans="1:17" ht="45" hidden="1" customHeight="1" x14ac:dyDescent="0.2">
      <c r="A96" s="44">
        <v>4145010</v>
      </c>
      <c r="B96" s="4" t="s">
        <v>1</v>
      </c>
      <c r="C96" s="4" t="s">
        <v>338</v>
      </c>
      <c r="D96" s="4" t="s">
        <v>57</v>
      </c>
      <c r="E96" s="4" t="s">
        <v>76</v>
      </c>
      <c r="F96" s="4" t="s">
        <v>5636</v>
      </c>
      <c r="G96" s="4" t="s">
        <v>5637</v>
      </c>
      <c r="H96" s="128" t="s">
        <v>2058</v>
      </c>
      <c r="I96" s="125" t="s">
        <v>6</v>
      </c>
      <c r="J96" s="4" t="s">
        <v>3</v>
      </c>
      <c r="K96" s="125" t="s">
        <v>67</v>
      </c>
      <c r="L96" s="4" t="s">
        <v>5638</v>
      </c>
      <c r="M96" s="4"/>
      <c r="N96" s="125"/>
      <c r="O96" s="44"/>
      <c r="P96" s="44" t="s">
        <v>5</v>
      </c>
      <c r="Q96" s="4"/>
    </row>
    <row r="97" spans="1:17" ht="45" hidden="1" customHeight="1" x14ac:dyDescent="0.2">
      <c r="A97" s="44">
        <v>4145010</v>
      </c>
      <c r="B97" s="4" t="s">
        <v>1</v>
      </c>
      <c r="C97" s="4" t="s">
        <v>338</v>
      </c>
      <c r="D97" s="4" t="s">
        <v>57</v>
      </c>
      <c r="E97" s="4" t="s">
        <v>76</v>
      </c>
      <c r="F97" s="4" t="s">
        <v>5639</v>
      </c>
      <c r="G97" s="4" t="s">
        <v>5640</v>
      </c>
      <c r="H97" s="128" t="s">
        <v>2058</v>
      </c>
      <c r="I97" s="125" t="s">
        <v>6</v>
      </c>
      <c r="J97" s="4" t="s">
        <v>3</v>
      </c>
      <c r="K97" s="125" t="s">
        <v>67</v>
      </c>
      <c r="L97" s="4" t="s">
        <v>5641</v>
      </c>
      <c r="M97" s="4"/>
      <c r="N97" s="125"/>
      <c r="O97" s="44"/>
      <c r="P97" s="44" t="s">
        <v>5</v>
      </c>
      <c r="Q97" s="4"/>
    </row>
    <row r="98" spans="1:17" ht="45" hidden="1" customHeight="1" x14ac:dyDescent="0.2">
      <c r="A98" s="44">
        <v>4145010</v>
      </c>
      <c r="B98" s="4" t="s">
        <v>1</v>
      </c>
      <c r="C98" s="4" t="s">
        <v>338</v>
      </c>
      <c r="D98" s="4" t="s">
        <v>57</v>
      </c>
      <c r="E98" s="4" t="s">
        <v>76</v>
      </c>
      <c r="F98" s="4" t="s">
        <v>5642</v>
      </c>
      <c r="G98" s="4" t="s">
        <v>5643</v>
      </c>
      <c r="H98" s="128" t="s">
        <v>5469</v>
      </c>
      <c r="I98" s="125" t="s">
        <v>8</v>
      </c>
      <c r="J98" s="4" t="s">
        <v>0</v>
      </c>
      <c r="K98" s="125" t="s">
        <v>67</v>
      </c>
      <c r="L98" s="4" t="s">
        <v>5644</v>
      </c>
      <c r="M98" s="4"/>
      <c r="N98" s="125"/>
      <c r="O98" s="44"/>
      <c r="P98" s="44" t="s">
        <v>5</v>
      </c>
      <c r="Q98" s="4"/>
    </row>
    <row r="99" spans="1:17" ht="45" hidden="1" customHeight="1" x14ac:dyDescent="0.2">
      <c r="A99" s="44">
        <v>4145010</v>
      </c>
      <c r="B99" s="4" t="s">
        <v>1</v>
      </c>
      <c r="C99" s="4" t="s">
        <v>338</v>
      </c>
      <c r="D99" s="4" t="s">
        <v>57</v>
      </c>
      <c r="E99" s="4" t="s">
        <v>76</v>
      </c>
      <c r="F99" s="4" t="s">
        <v>5645</v>
      </c>
      <c r="G99" s="4" t="s">
        <v>5646</v>
      </c>
      <c r="H99" s="128" t="s">
        <v>5469</v>
      </c>
      <c r="I99" s="125" t="s">
        <v>8</v>
      </c>
      <c r="J99" s="4" t="s">
        <v>3</v>
      </c>
      <c r="K99" s="125" t="s">
        <v>67</v>
      </c>
      <c r="L99" s="4" t="s">
        <v>5647</v>
      </c>
      <c r="M99" s="4"/>
      <c r="N99" s="125"/>
      <c r="O99" s="44"/>
      <c r="P99" s="44" t="s">
        <v>5</v>
      </c>
      <c r="Q99" s="4"/>
    </row>
    <row r="100" spans="1:17" ht="45" hidden="1" customHeight="1" x14ac:dyDescent="0.2">
      <c r="A100" s="44">
        <v>4145010</v>
      </c>
      <c r="B100" s="4" t="s">
        <v>1</v>
      </c>
      <c r="C100" s="4" t="s">
        <v>338</v>
      </c>
      <c r="D100" s="4" t="s">
        <v>57</v>
      </c>
      <c r="E100" s="4" t="s">
        <v>76</v>
      </c>
      <c r="F100" s="4" t="s">
        <v>5648</v>
      </c>
      <c r="G100" s="4" t="s">
        <v>5649</v>
      </c>
      <c r="H100" s="128" t="s">
        <v>5469</v>
      </c>
      <c r="I100" s="125" t="s">
        <v>8</v>
      </c>
      <c r="J100" s="4" t="s">
        <v>0</v>
      </c>
      <c r="K100" s="125" t="s">
        <v>67</v>
      </c>
      <c r="L100" s="4" t="s">
        <v>5650</v>
      </c>
      <c r="M100" s="4"/>
      <c r="N100" s="125"/>
      <c r="O100" s="44"/>
      <c r="P100" s="44" t="s">
        <v>5</v>
      </c>
      <c r="Q100" s="4"/>
    </row>
    <row r="101" spans="1:17" ht="45" hidden="1" customHeight="1" x14ac:dyDescent="0.2">
      <c r="A101" s="44">
        <v>4145010</v>
      </c>
      <c r="B101" s="4" t="s">
        <v>1</v>
      </c>
      <c r="C101" s="4" t="s">
        <v>338</v>
      </c>
      <c r="D101" s="4" t="s">
        <v>57</v>
      </c>
      <c r="E101" s="4" t="s">
        <v>76</v>
      </c>
      <c r="F101" s="4" t="s">
        <v>5654</v>
      </c>
      <c r="G101" s="4" t="s">
        <v>5655</v>
      </c>
      <c r="H101" s="128" t="s">
        <v>5469</v>
      </c>
      <c r="I101" s="125" t="s">
        <v>8</v>
      </c>
      <c r="J101" s="4" t="s">
        <v>0</v>
      </c>
      <c r="K101" s="125" t="s">
        <v>67</v>
      </c>
      <c r="L101" s="4" t="s">
        <v>5656</v>
      </c>
      <c r="M101" s="4"/>
      <c r="N101" s="125"/>
      <c r="O101" s="44"/>
      <c r="P101" s="44" t="s">
        <v>5</v>
      </c>
      <c r="Q101" s="4"/>
    </row>
    <row r="102" spans="1:17" ht="45" hidden="1" customHeight="1" x14ac:dyDescent="0.2">
      <c r="A102" s="44">
        <v>4145010</v>
      </c>
      <c r="B102" s="4" t="s">
        <v>1</v>
      </c>
      <c r="C102" s="4" t="s">
        <v>338</v>
      </c>
      <c r="D102" s="4" t="s">
        <v>57</v>
      </c>
      <c r="E102" s="4" t="s">
        <v>76</v>
      </c>
      <c r="F102" s="4" t="s">
        <v>5660</v>
      </c>
      <c r="G102" s="4" t="s">
        <v>5661</v>
      </c>
      <c r="H102" s="128" t="s">
        <v>5469</v>
      </c>
      <c r="I102" s="125" t="s">
        <v>8</v>
      </c>
      <c r="J102" s="4" t="s">
        <v>0</v>
      </c>
      <c r="K102" s="125" t="s">
        <v>67</v>
      </c>
      <c r="L102" s="4" t="s">
        <v>5662</v>
      </c>
      <c r="M102" s="4"/>
      <c r="N102" s="125"/>
      <c r="O102" s="44"/>
      <c r="P102" s="44" t="s">
        <v>5</v>
      </c>
      <c r="Q102" s="4"/>
    </row>
    <row r="103" spans="1:17" ht="45" hidden="1" customHeight="1" x14ac:dyDescent="0.2">
      <c r="A103" s="44">
        <v>4145010</v>
      </c>
      <c r="B103" s="4" t="s">
        <v>1</v>
      </c>
      <c r="C103" s="4" t="s">
        <v>338</v>
      </c>
      <c r="D103" s="4" t="s">
        <v>57</v>
      </c>
      <c r="E103" s="4" t="s">
        <v>76</v>
      </c>
      <c r="F103" s="4" t="s">
        <v>5663</v>
      </c>
      <c r="G103" s="4" t="s">
        <v>5664</v>
      </c>
      <c r="H103" s="128" t="s">
        <v>5469</v>
      </c>
      <c r="I103" s="125" t="s">
        <v>8</v>
      </c>
      <c r="J103" s="4" t="s">
        <v>0</v>
      </c>
      <c r="K103" s="125" t="s">
        <v>67</v>
      </c>
      <c r="L103" s="4" t="s">
        <v>5665</v>
      </c>
      <c r="M103" s="4"/>
      <c r="N103" s="125"/>
      <c r="O103" s="44"/>
      <c r="P103" s="44" t="s">
        <v>5</v>
      </c>
      <c r="Q103" s="4"/>
    </row>
    <row r="104" spans="1:17" ht="45" hidden="1" customHeight="1" x14ac:dyDescent="0.2">
      <c r="A104" s="44">
        <v>4145010</v>
      </c>
      <c r="B104" s="4" t="s">
        <v>1</v>
      </c>
      <c r="C104" s="4" t="s">
        <v>338</v>
      </c>
      <c r="D104" s="4" t="s">
        <v>423</v>
      </c>
      <c r="E104" s="4" t="s">
        <v>76</v>
      </c>
      <c r="F104" s="4" t="s">
        <v>517</v>
      </c>
      <c r="G104" s="4" t="s">
        <v>518</v>
      </c>
      <c r="H104" s="128" t="s">
        <v>399</v>
      </c>
      <c r="I104" s="125" t="s">
        <v>2</v>
      </c>
      <c r="J104" s="4" t="s">
        <v>15</v>
      </c>
      <c r="K104" s="125" t="s">
        <v>68</v>
      </c>
      <c r="L104" s="4" t="s">
        <v>519</v>
      </c>
      <c r="M104" s="4"/>
      <c r="N104" s="125"/>
      <c r="O104" s="44"/>
      <c r="P104" s="44" t="s">
        <v>24</v>
      </c>
      <c r="Q104" s="4"/>
    </row>
    <row r="105" spans="1:17" ht="45" hidden="1" customHeight="1" x14ac:dyDescent="0.2">
      <c r="A105" s="126">
        <v>4145010</v>
      </c>
      <c r="B105" s="4" t="s">
        <v>1</v>
      </c>
      <c r="C105" s="61" t="s">
        <v>331</v>
      </c>
      <c r="D105" s="125" t="s">
        <v>22</v>
      </c>
      <c r="E105" s="4" t="s">
        <v>22</v>
      </c>
      <c r="F105" s="4" t="s">
        <v>949</v>
      </c>
      <c r="G105" s="4" t="s">
        <v>950</v>
      </c>
      <c r="H105" s="128" t="s">
        <v>494</v>
      </c>
      <c r="I105" s="125" t="s">
        <v>2</v>
      </c>
      <c r="J105" s="4" t="s">
        <v>15</v>
      </c>
      <c r="K105" s="125" t="s">
        <v>4</v>
      </c>
      <c r="L105" s="4" t="s">
        <v>951</v>
      </c>
      <c r="M105" s="4"/>
      <c r="N105" s="125" t="s">
        <v>952</v>
      </c>
      <c r="O105" s="44" t="s">
        <v>385</v>
      </c>
      <c r="P105" s="44" t="s">
        <v>5</v>
      </c>
      <c r="Q105" s="4"/>
    </row>
    <row r="106" spans="1:17" ht="45" hidden="1" customHeight="1" x14ac:dyDescent="0.2">
      <c r="A106" s="126">
        <v>4145010</v>
      </c>
      <c r="B106" s="4" t="s">
        <v>1</v>
      </c>
      <c r="C106" s="61" t="s">
        <v>331</v>
      </c>
      <c r="D106" s="125" t="s">
        <v>22</v>
      </c>
      <c r="E106" s="4" t="s">
        <v>22</v>
      </c>
      <c r="F106" s="4" t="s">
        <v>1139</v>
      </c>
      <c r="G106" s="4" t="s">
        <v>1140</v>
      </c>
      <c r="H106" s="128" t="s">
        <v>489</v>
      </c>
      <c r="I106" s="125" t="s">
        <v>8</v>
      </c>
      <c r="J106" s="4" t="s">
        <v>3</v>
      </c>
      <c r="K106" s="125" t="s">
        <v>4</v>
      </c>
      <c r="L106" s="4" t="s">
        <v>1141</v>
      </c>
      <c r="M106" s="4"/>
      <c r="N106" s="125" t="s">
        <v>1142</v>
      </c>
      <c r="O106" s="44" t="s">
        <v>387</v>
      </c>
      <c r="P106" s="44" t="s">
        <v>5</v>
      </c>
      <c r="Q106" s="4"/>
    </row>
    <row r="107" spans="1:17" ht="45" hidden="1" customHeight="1" x14ac:dyDescent="0.2">
      <c r="A107" s="126">
        <v>4145010</v>
      </c>
      <c r="B107" s="4" t="s">
        <v>1</v>
      </c>
      <c r="C107" s="61" t="s">
        <v>331</v>
      </c>
      <c r="D107" s="125" t="s">
        <v>22</v>
      </c>
      <c r="E107" s="4" t="s">
        <v>22</v>
      </c>
      <c r="F107" s="4" t="s">
        <v>1613</v>
      </c>
      <c r="G107" s="4" t="s">
        <v>1614</v>
      </c>
      <c r="H107" s="128" t="s">
        <v>399</v>
      </c>
      <c r="I107" s="125" t="s">
        <v>26</v>
      </c>
      <c r="J107" s="4" t="s">
        <v>15</v>
      </c>
      <c r="K107" s="125" t="s">
        <v>4</v>
      </c>
      <c r="L107" s="4" t="s">
        <v>1615</v>
      </c>
      <c r="M107" s="4"/>
      <c r="N107" s="125" t="s">
        <v>1616</v>
      </c>
      <c r="O107" s="44" t="s">
        <v>387</v>
      </c>
      <c r="P107" s="44" t="s">
        <v>5</v>
      </c>
      <c r="Q107" s="4"/>
    </row>
    <row r="108" spans="1:17" ht="45" hidden="1" customHeight="1" x14ac:dyDescent="0.2">
      <c r="A108" s="126">
        <v>4145010</v>
      </c>
      <c r="B108" s="4" t="s">
        <v>1</v>
      </c>
      <c r="C108" s="61" t="s">
        <v>331</v>
      </c>
      <c r="D108" s="125" t="s">
        <v>22</v>
      </c>
      <c r="E108" s="4" t="s">
        <v>22</v>
      </c>
      <c r="F108" s="4" t="s">
        <v>1617</v>
      </c>
      <c r="G108" s="4" t="s">
        <v>1618</v>
      </c>
      <c r="H108" s="128" t="s">
        <v>566</v>
      </c>
      <c r="I108" s="125" t="s">
        <v>8</v>
      </c>
      <c r="J108" s="4" t="s">
        <v>3</v>
      </c>
      <c r="K108" s="125" t="s">
        <v>4</v>
      </c>
      <c r="L108" s="4" t="s">
        <v>1619</v>
      </c>
      <c r="M108" s="4"/>
      <c r="N108" s="125" t="s">
        <v>1620</v>
      </c>
      <c r="O108" s="44" t="s">
        <v>389</v>
      </c>
      <c r="P108" s="44" t="s">
        <v>5</v>
      </c>
      <c r="Q108" s="4"/>
    </row>
    <row r="109" spans="1:17" ht="45" hidden="1" customHeight="1" x14ac:dyDescent="0.2">
      <c r="A109" s="44">
        <v>4145010</v>
      </c>
      <c r="B109" s="4" t="s">
        <v>1</v>
      </c>
      <c r="C109" s="4" t="s">
        <v>346</v>
      </c>
      <c r="D109" s="4" t="s">
        <v>2070</v>
      </c>
      <c r="E109" s="4" t="s">
        <v>2070</v>
      </c>
      <c r="F109" s="4" t="s">
        <v>2071</v>
      </c>
      <c r="G109" s="4" t="s">
        <v>2072</v>
      </c>
      <c r="H109" s="128" t="s">
        <v>2058</v>
      </c>
      <c r="I109" s="125" t="s">
        <v>8</v>
      </c>
      <c r="J109" s="4" t="s">
        <v>3</v>
      </c>
      <c r="K109" s="125" t="s">
        <v>4</v>
      </c>
      <c r="L109" s="4" t="s">
        <v>2073</v>
      </c>
      <c r="M109" s="4"/>
      <c r="N109" s="125" t="s">
        <v>2074</v>
      </c>
      <c r="O109" s="44" t="s">
        <v>395</v>
      </c>
      <c r="P109" s="44" t="s">
        <v>5</v>
      </c>
      <c r="Q109" s="4"/>
    </row>
    <row r="110" spans="1:17" ht="45" hidden="1" customHeight="1" x14ac:dyDescent="0.2">
      <c r="A110" s="126">
        <v>4145010</v>
      </c>
      <c r="B110" s="4" t="s">
        <v>1</v>
      </c>
      <c r="C110" s="61" t="s">
        <v>5666</v>
      </c>
      <c r="D110" s="125" t="s">
        <v>20</v>
      </c>
      <c r="E110" s="4" t="s">
        <v>20</v>
      </c>
      <c r="F110" s="4" t="s">
        <v>3323</v>
      </c>
      <c r="G110" s="4" t="s">
        <v>3324</v>
      </c>
      <c r="H110" s="128" t="s">
        <v>3159</v>
      </c>
      <c r="I110" s="125" t="s">
        <v>8</v>
      </c>
      <c r="J110" s="4" t="s">
        <v>3</v>
      </c>
      <c r="K110" s="125" t="s">
        <v>4</v>
      </c>
      <c r="L110" s="4" t="s">
        <v>3325</v>
      </c>
      <c r="M110" s="4"/>
      <c r="N110" s="125" t="s">
        <v>3326</v>
      </c>
      <c r="O110" s="44" t="s">
        <v>399</v>
      </c>
      <c r="P110" s="44" t="s">
        <v>5</v>
      </c>
      <c r="Q110" s="4"/>
    </row>
    <row r="111" spans="1:17" ht="45" hidden="1" customHeight="1" x14ac:dyDescent="0.2">
      <c r="A111" s="44">
        <v>4145010</v>
      </c>
      <c r="B111" s="4" t="s">
        <v>1</v>
      </c>
      <c r="C111" s="4" t="s">
        <v>338</v>
      </c>
      <c r="D111" s="4" t="s">
        <v>53</v>
      </c>
      <c r="E111" s="4" t="s">
        <v>76</v>
      </c>
      <c r="F111" s="4" t="s">
        <v>5580</v>
      </c>
      <c r="G111" s="4" t="s">
        <v>5581</v>
      </c>
      <c r="H111" s="128" t="s">
        <v>5469</v>
      </c>
      <c r="I111" s="125" t="s">
        <v>8</v>
      </c>
      <c r="J111" s="4" t="s">
        <v>15</v>
      </c>
      <c r="K111" s="125" t="s">
        <v>67</v>
      </c>
      <c r="L111" s="4" t="s">
        <v>5582</v>
      </c>
      <c r="M111" s="4"/>
      <c r="N111" s="125"/>
      <c r="O111" s="44"/>
      <c r="P111" s="44" t="s">
        <v>5</v>
      </c>
      <c r="Q111" s="4"/>
    </row>
    <row r="112" spans="1:17" ht="45" hidden="1" customHeight="1" x14ac:dyDescent="0.2">
      <c r="A112" s="44">
        <v>4145010</v>
      </c>
      <c r="B112" s="4" t="s">
        <v>1</v>
      </c>
      <c r="C112" s="4" t="s">
        <v>338</v>
      </c>
      <c r="D112" s="4" t="s">
        <v>53</v>
      </c>
      <c r="E112" s="4" t="s">
        <v>76</v>
      </c>
      <c r="F112" s="4" t="s">
        <v>5627</v>
      </c>
      <c r="G112" s="4" t="s">
        <v>5628</v>
      </c>
      <c r="H112" s="128" t="s">
        <v>5469</v>
      </c>
      <c r="I112" s="125" t="s">
        <v>8</v>
      </c>
      <c r="J112" s="4" t="s">
        <v>15</v>
      </c>
      <c r="K112" s="125" t="s">
        <v>67</v>
      </c>
      <c r="L112" s="4" t="s">
        <v>5629</v>
      </c>
      <c r="M112" s="4"/>
      <c r="N112" s="125"/>
      <c r="O112" s="44"/>
      <c r="P112" s="44" t="s">
        <v>5</v>
      </c>
      <c r="Q112" s="4"/>
    </row>
    <row r="113" spans="1:17" ht="45" hidden="1" customHeight="1" x14ac:dyDescent="0.2">
      <c r="A113" s="44">
        <v>4145010</v>
      </c>
      <c r="B113" s="4" t="s">
        <v>1</v>
      </c>
      <c r="C113" s="4" t="s">
        <v>338</v>
      </c>
      <c r="D113" s="4" t="s">
        <v>53</v>
      </c>
      <c r="E113" s="4" t="s">
        <v>76</v>
      </c>
      <c r="F113" s="4" t="s">
        <v>5630</v>
      </c>
      <c r="G113" s="4" t="s">
        <v>5631</v>
      </c>
      <c r="H113" s="128" t="s">
        <v>5469</v>
      </c>
      <c r="I113" s="125" t="s">
        <v>2</v>
      </c>
      <c r="J113" s="4" t="s">
        <v>3</v>
      </c>
      <c r="K113" s="125" t="s">
        <v>67</v>
      </c>
      <c r="L113" s="4" t="s">
        <v>5632</v>
      </c>
      <c r="M113" s="4"/>
      <c r="N113" s="125"/>
      <c r="O113" s="44"/>
      <c r="P113" s="44" t="s">
        <v>5</v>
      </c>
      <c r="Q113" s="4"/>
    </row>
    <row r="114" spans="1:17" ht="45" hidden="1" customHeight="1" x14ac:dyDescent="0.2">
      <c r="A114" s="44">
        <v>4145010</v>
      </c>
      <c r="B114" s="4" t="s">
        <v>1</v>
      </c>
      <c r="C114" s="4" t="s">
        <v>338</v>
      </c>
      <c r="D114" s="4" t="s">
        <v>53</v>
      </c>
      <c r="E114" s="4" t="s">
        <v>76</v>
      </c>
      <c r="F114" s="4" t="s">
        <v>5651</v>
      </c>
      <c r="G114" s="4" t="s">
        <v>5652</v>
      </c>
      <c r="H114" s="128" t="s">
        <v>5469</v>
      </c>
      <c r="I114" s="125" t="s">
        <v>8</v>
      </c>
      <c r="J114" s="4" t="s">
        <v>15</v>
      </c>
      <c r="K114" s="125" t="s">
        <v>67</v>
      </c>
      <c r="L114" s="4" t="s">
        <v>5653</v>
      </c>
      <c r="M114" s="4"/>
      <c r="N114" s="125"/>
      <c r="O114" s="44"/>
      <c r="P114" s="44" t="s">
        <v>5</v>
      </c>
      <c r="Q114" s="4"/>
    </row>
    <row r="115" spans="1:17" ht="45" hidden="1" customHeight="1" x14ac:dyDescent="0.2">
      <c r="A115" s="44">
        <v>4145010</v>
      </c>
      <c r="B115" s="4" t="s">
        <v>1</v>
      </c>
      <c r="C115" s="4" t="s">
        <v>338</v>
      </c>
      <c r="D115" s="4" t="s">
        <v>53</v>
      </c>
      <c r="E115" s="4" t="s">
        <v>76</v>
      </c>
      <c r="F115" s="4" t="s">
        <v>5657</v>
      </c>
      <c r="G115" s="4" t="s">
        <v>5658</v>
      </c>
      <c r="H115" s="128" t="s">
        <v>4010</v>
      </c>
      <c r="I115" s="125" t="s">
        <v>26</v>
      </c>
      <c r="J115" s="4" t="s">
        <v>15</v>
      </c>
      <c r="K115" s="125" t="s">
        <v>67</v>
      </c>
      <c r="L115" s="4" t="s">
        <v>5659</v>
      </c>
      <c r="M115" s="4"/>
      <c r="N115" s="125"/>
      <c r="O115" s="44"/>
      <c r="P115" s="44" t="s">
        <v>5</v>
      </c>
      <c r="Q115" s="4"/>
    </row>
    <row r="116" spans="1:17" ht="45" hidden="1" customHeight="1" x14ac:dyDescent="0.3">
      <c r="A116" s="44">
        <v>4145010</v>
      </c>
      <c r="B116" s="4" t="s">
        <v>1</v>
      </c>
      <c r="C116" s="4" t="s">
        <v>338</v>
      </c>
      <c r="D116" s="4" t="s">
        <v>53</v>
      </c>
      <c r="E116" s="4" t="s">
        <v>76</v>
      </c>
      <c r="F116" s="4" t="s">
        <v>5580</v>
      </c>
      <c r="G116" s="46" t="s">
        <v>5581</v>
      </c>
      <c r="H116" s="128" t="s">
        <v>5469</v>
      </c>
      <c r="I116" s="4" t="s">
        <v>8</v>
      </c>
      <c r="J116" s="4" t="s">
        <v>15</v>
      </c>
      <c r="K116" s="4" t="s">
        <v>67</v>
      </c>
      <c r="L116" s="121" t="s">
        <v>5582</v>
      </c>
      <c r="M116" s="4"/>
      <c r="N116" s="4"/>
      <c r="O116" s="44"/>
      <c r="P116" s="44" t="s">
        <v>5</v>
      </c>
      <c r="Q116" s="4"/>
    </row>
    <row r="117" spans="1:17" ht="45" hidden="1" customHeight="1" x14ac:dyDescent="0.3">
      <c r="A117" s="44">
        <v>4145010</v>
      </c>
      <c r="B117" s="4" t="s">
        <v>1</v>
      </c>
      <c r="C117" s="4" t="s">
        <v>338</v>
      </c>
      <c r="D117" s="4" t="s">
        <v>53</v>
      </c>
      <c r="E117" s="4" t="s">
        <v>76</v>
      </c>
      <c r="F117" s="4" t="s">
        <v>5603</v>
      </c>
      <c r="G117" s="46" t="s">
        <v>5604</v>
      </c>
      <c r="H117" s="128" t="s">
        <v>5469</v>
      </c>
      <c r="I117" s="4" t="s">
        <v>2</v>
      </c>
      <c r="J117" s="4" t="s">
        <v>3</v>
      </c>
      <c r="K117" s="4" t="s">
        <v>67</v>
      </c>
      <c r="L117" s="121" t="s">
        <v>5605</v>
      </c>
      <c r="M117" s="4"/>
      <c r="N117" s="4"/>
      <c r="O117" s="44"/>
      <c r="P117" s="44" t="s">
        <v>5</v>
      </c>
      <c r="Q117" s="4"/>
    </row>
    <row r="118" spans="1:17" ht="45" hidden="1" customHeight="1" x14ac:dyDescent="0.3">
      <c r="A118" s="44">
        <v>4145010</v>
      </c>
      <c r="B118" s="4" t="s">
        <v>1</v>
      </c>
      <c r="C118" s="4" t="s">
        <v>338</v>
      </c>
      <c r="D118" s="4" t="s">
        <v>53</v>
      </c>
      <c r="E118" s="4" t="s">
        <v>76</v>
      </c>
      <c r="F118" s="4" t="s">
        <v>5618</v>
      </c>
      <c r="G118" s="4" t="s">
        <v>5619</v>
      </c>
      <c r="H118" s="128" t="s">
        <v>5469</v>
      </c>
      <c r="I118" s="4" t="s">
        <v>8</v>
      </c>
      <c r="J118" s="4" t="s">
        <v>0</v>
      </c>
      <c r="K118" s="4" t="s">
        <v>67</v>
      </c>
      <c r="L118" s="121" t="s">
        <v>5620</v>
      </c>
      <c r="M118" s="4"/>
      <c r="N118" s="4"/>
      <c r="O118" s="44"/>
      <c r="P118" s="44" t="s">
        <v>5</v>
      </c>
      <c r="Q118" s="4"/>
    </row>
    <row r="119" spans="1:17" ht="45" hidden="1" customHeight="1" x14ac:dyDescent="0.3">
      <c r="A119" s="44">
        <v>4145010</v>
      </c>
      <c r="B119" s="4" t="s">
        <v>1</v>
      </c>
      <c r="C119" s="4" t="s">
        <v>338</v>
      </c>
      <c r="D119" s="4" t="s">
        <v>53</v>
      </c>
      <c r="E119" s="4" t="s">
        <v>76</v>
      </c>
      <c r="F119" s="4" t="s">
        <v>5621</v>
      </c>
      <c r="G119" s="4" t="s">
        <v>5622</v>
      </c>
      <c r="H119" s="128" t="s">
        <v>5469</v>
      </c>
      <c r="I119" s="4" t="s">
        <v>8</v>
      </c>
      <c r="J119" s="4" t="s">
        <v>3</v>
      </c>
      <c r="K119" s="4" t="s">
        <v>67</v>
      </c>
      <c r="L119" s="121" t="s">
        <v>5623</v>
      </c>
      <c r="M119" s="4"/>
      <c r="N119" s="4"/>
      <c r="O119" s="44"/>
      <c r="P119" s="44" t="s">
        <v>5</v>
      </c>
      <c r="Q119" s="4"/>
    </row>
    <row r="120" spans="1:17" ht="45" hidden="1" customHeight="1" x14ac:dyDescent="0.3">
      <c r="A120" s="44">
        <v>4145010</v>
      </c>
      <c r="B120" s="4" t="s">
        <v>1</v>
      </c>
      <c r="C120" s="4" t="s">
        <v>338</v>
      </c>
      <c r="D120" s="4" t="s">
        <v>53</v>
      </c>
      <c r="E120" s="4" t="s">
        <v>76</v>
      </c>
      <c r="F120" s="4" t="s">
        <v>5627</v>
      </c>
      <c r="G120" s="46" t="s">
        <v>5628</v>
      </c>
      <c r="H120" s="128" t="s">
        <v>5469</v>
      </c>
      <c r="I120" s="4" t="s">
        <v>8</v>
      </c>
      <c r="J120" s="4" t="s">
        <v>15</v>
      </c>
      <c r="K120" s="4" t="s">
        <v>67</v>
      </c>
      <c r="L120" s="121" t="s">
        <v>5629</v>
      </c>
      <c r="M120" s="4"/>
      <c r="N120" s="4"/>
      <c r="O120" s="44"/>
      <c r="P120" s="44" t="s">
        <v>5</v>
      </c>
      <c r="Q120" s="4"/>
    </row>
    <row r="121" spans="1:17" ht="45" hidden="1" customHeight="1" x14ac:dyDescent="0.3">
      <c r="A121" s="44">
        <v>4145010</v>
      </c>
      <c r="B121" s="4" t="s">
        <v>1</v>
      </c>
      <c r="C121" s="4" t="s">
        <v>338</v>
      </c>
      <c r="D121" s="4" t="s">
        <v>53</v>
      </c>
      <c r="E121" s="4" t="s">
        <v>76</v>
      </c>
      <c r="F121" s="4" t="s">
        <v>5630</v>
      </c>
      <c r="G121" s="46" t="s">
        <v>5631</v>
      </c>
      <c r="H121" s="128" t="s">
        <v>5469</v>
      </c>
      <c r="I121" s="4" t="s">
        <v>2</v>
      </c>
      <c r="J121" s="4" t="s">
        <v>3</v>
      </c>
      <c r="K121" s="4" t="s">
        <v>67</v>
      </c>
      <c r="L121" s="121" t="s">
        <v>5632</v>
      </c>
      <c r="M121" s="4"/>
      <c r="N121" s="4"/>
      <c r="O121" s="44"/>
      <c r="P121" s="44" t="s">
        <v>5</v>
      </c>
      <c r="Q121" s="4"/>
    </row>
    <row r="122" spans="1:17" ht="45" hidden="1" customHeight="1" x14ac:dyDescent="0.3">
      <c r="A122" s="44">
        <v>4145010</v>
      </c>
      <c r="B122" s="4" t="s">
        <v>1</v>
      </c>
      <c r="C122" s="4" t="s">
        <v>338</v>
      </c>
      <c r="D122" s="4" t="s">
        <v>53</v>
      </c>
      <c r="E122" s="4" t="s">
        <v>76</v>
      </c>
      <c r="F122" s="4" t="s">
        <v>5633</v>
      </c>
      <c r="G122" s="46" t="s">
        <v>5634</v>
      </c>
      <c r="H122" s="128" t="s">
        <v>5469</v>
      </c>
      <c r="I122" s="4" t="s">
        <v>28</v>
      </c>
      <c r="J122" s="4" t="s">
        <v>3</v>
      </c>
      <c r="K122" s="4" t="s">
        <v>67</v>
      </c>
      <c r="L122" s="121" t="s">
        <v>5635</v>
      </c>
      <c r="M122" s="4"/>
      <c r="N122" s="4"/>
      <c r="O122" s="44"/>
      <c r="P122" s="44" t="s">
        <v>5</v>
      </c>
      <c r="Q122" s="4"/>
    </row>
    <row r="123" spans="1:17" ht="45" hidden="1" customHeight="1" x14ac:dyDescent="0.3">
      <c r="A123" s="44">
        <v>4145010</v>
      </c>
      <c r="B123" s="4" t="s">
        <v>1</v>
      </c>
      <c r="C123" s="4" t="s">
        <v>338</v>
      </c>
      <c r="D123" s="4" t="s">
        <v>57</v>
      </c>
      <c r="E123" s="4" t="s">
        <v>76</v>
      </c>
      <c r="F123" s="4" t="s">
        <v>5636</v>
      </c>
      <c r="G123" s="46" t="s">
        <v>5637</v>
      </c>
      <c r="H123" s="128" t="s">
        <v>2058</v>
      </c>
      <c r="I123" s="4" t="s">
        <v>6</v>
      </c>
      <c r="J123" s="4" t="s">
        <v>3</v>
      </c>
      <c r="K123" s="4" t="s">
        <v>67</v>
      </c>
      <c r="L123" s="121" t="s">
        <v>5638</v>
      </c>
      <c r="M123" s="4"/>
      <c r="N123" s="4"/>
      <c r="O123" s="44"/>
      <c r="P123" s="44" t="s">
        <v>5</v>
      </c>
      <c r="Q123" s="4"/>
    </row>
    <row r="124" spans="1:17" ht="45" hidden="1" customHeight="1" x14ac:dyDescent="0.3">
      <c r="A124" s="44">
        <v>4145010</v>
      </c>
      <c r="B124" s="4" t="s">
        <v>1</v>
      </c>
      <c r="C124" s="4" t="s">
        <v>338</v>
      </c>
      <c r="D124" s="4" t="s">
        <v>57</v>
      </c>
      <c r="E124" s="4" t="s">
        <v>76</v>
      </c>
      <c r="F124" s="4" t="s">
        <v>5639</v>
      </c>
      <c r="G124" s="46" t="s">
        <v>5640</v>
      </c>
      <c r="H124" s="128" t="s">
        <v>2058</v>
      </c>
      <c r="I124" s="4" t="s">
        <v>6</v>
      </c>
      <c r="J124" s="4" t="s">
        <v>3</v>
      </c>
      <c r="K124" s="4" t="s">
        <v>67</v>
      </c>
      <c r="L124" s="121" t="s">
        <v>5641</v>
      </c>
      <c r="M124" s="4"/>
      <c r="N124" s="4"/>
      <c r="O124" s="44"/>
      <c r="P124" s="44" t="s">
        <v>5</v>
      </c>
      <c r="Q124" s="4"/>
    </row>
    <row r="125" spans="1:17" ht="45" hidden="1" customHeight="1" x14ac:dyDescent="0.3">
      <c r="A125" s="44">
        <v>4145010</v>
      </c>
      <c r="B125" s="4" t="s">
        <v>1</v>
      </c>
      <c r="C125" s="4" t="s">
        <v>338</v>
      </c>
      <c r="D125" s="4" t="s">
        <v>57</v>
      </c>
      <c r="E125" s="4" t="s">
        <v>76</v>
      </c>
      <c r="F125" s="4" t="s">
        <v>5642</v>
      </c>
      <c r="G125" s="46" t="s">
        <v>5643</v>
      </c>
      <c r="H125" s="128" t="s">
        <v>5469</v>
      </c>
      <c r="I125" s="4" t="s">
        <v>8</v>
      </c>
      <c r="J125" s="4" t="s">
        <v>0</v>
      </c>
      <c r="K125" s="4" t="s">
        <v>67</v>
      </c>
      <c r="L125" s="121" t="s">
        <v>5644</v>
      </c>
      <c r="M125" s="4"/>
      <c r="N125" s="4"/>
      <c r="O125" s="44"/>
      <c r="P125" s="44" t="s">
        <v>5</v>
      </c>
      <c r="Q125" s="4"/>
    </row>
    <row r="126" spans="1:17" ht="45" hidden="1" customHeight="1" x14ac:dyDescent="0.3">
      <c r="A126" s="44">
        <v>4145010</v>
      </c>
      <c r="B126" s="4" t="s">
        <v>1</v>
      </c>
      <c r="C126" s="4" t="s">
        <v>338</v>
      </c>
      <c r="D126" s="4" t="s">
        <v>57</v>
      </c>
      <c r="E126" s="4" t="s">
        <v>76</v>
      </c>
      <c r="F126" s="4" t="s">
        <v>5645</v>
      </c>
      <c r="G126" s="46" t="s">
        <v>5646</v>
      </c>
      <c r="H126" s="128" t="s">
        <v>5469</v>
      </c>
      <c r="I126" s="4" t="s">
        <v>8</v>
      </c>
      <c r="J126" s="4" t="s">
        <v>3</v>
      </c>
      <c r="K126" s="4" t="s">
        <v>67</v>
      </c>
      <c r="L126" s="121" t="s">
        <v>5647</v>
      </c>
      <c r="M126" s="4"/>
      <c r="N126" s="4"/>
      <c r="O126" s="44"/>
      <c r="P126" s="44" t="s">
        <v>5</v>
      </c>
      <c r="Q126" s="4"/>
    </row>
    <row r="127" spans="1:17" ht="45" hidden="1" customHeight="1" x14ac:dyDescent="0.3">
      <c r="A127" s="44">
        <v>4145010</v>
      </c>
      <c r="B127" s="4" t="s">
        <v>1</v>
      </c>
      <c r="C127" s="4" t="s">
        <v>338</v>
      </c>
      <c r="D127" s="4" t="s">
        <v>57</v>
      </c>
      <c r="E127" s="4" t="s">
        <v>76</v>
      </c>
      <c r="F127" s="4" t="s">
        <v>5648</v>
      </c>
      <c r="G127" s="46" t="s">
        <v>5649</v>
      </c>
      <c r="H127" s="128" t="s">
        <v>5469</v>
      </c>
      <c r="I127" s="4" t="s">
        <v>8</v>
      </c>
      <c r="J127" s="4" t="s">
        <v>0</v>
      </c>
      <c r="K127" s="4" t="s">
        <v>67</v>
      </c>
      <c r="L127" s="121" t="s">
        <v>5650</v>
      </c>
      <c r="M127" s="4"/>
      <c r="N127" s="4"/>
      <c r="O127" s="44"/>
      <c r="P127" s="44" t="s">
        <v>5</v>
      </c>
      <c r="Q127" s="4"/>
    </row>
    <row r="128" spans="1:17" ht="45" hidden="1" customHeight="1" x14ac:dyDescent="0.3">
      <c r="A128" s="44">
        <v>4145010</v>
      </c>
      <c r="B128" s="4" t="s">
        <v>1</v>
      </c>
      <c r="C128" s="4" t="s">
        <v>338</v>
      </c>
      <c r="D128" s="4" t="s">
        <v>53</v>
      </c>
      <c r="E128" s="4" t="s">
        <v>76</v>
      </c>
      <c r="F128" s="4" t="s">
        <v>5651</v>
      </c>
      <c r="G128" s="4" t="s">
        <v>5652</v>
      </c>
      <c r="H128" s="128" t="s">
        <v>5469</v>
      </c>
      <c r="I128" s="4" t="s">
        <v>8</v>
      </c>
      <c r="J128" s="4" t="s">
        <v>15</v>
      </c>
      <c r="K128" s="4" t="s">
        <v>67</v>
      </c>
      <c r="L128" s="121" t="s">
        <v>5653</v>
      </c>
      <c r="M128" s="4"/>
      <c r="N128" s="4"/>
      <c r="O128" s="44"/>
      <c r="P128" s="44" t="s">
        <v>5</v>
      </c>
      <c r="Q128" s="4"/>
    </row>
    <row r="129" spans="1:17" ht="45" hidden="1" customHeight="1" x14ac:dyDescent="0.3">
      <c r="A129" s="44">
        <v>4145010</v>
      </c>
      <c r="B129" s="4" t="s">
        <v>1</v>
      </c>
      <c r="C129" s="4" t="s">
        <v>338</v>
      </c>
      <c r="D129" s="4" t="s">
        <v>57</v>
      </c>
      <c r="E129" s="4" t="s">
        <v>76</v>
      </c>
      <c r="F129" s="4" t="s">
        <v>5654</v>
      </c>
      <c r="G129" s="4" t="s">
        <v>5655</v>
      </c>
      <c r="H129" s="128" t="s">
        <v>5469</v>
      </c>
      <c r="I129" s="4" t="s">
        <v>8</v>
      </c>
      <c r="J129" s="4" t="s">
        <v>0</v>
      </c>
      <c r="K129" s="4" t="s">
        <v>67</v>
      </c>
      <c r="L129" s="121" t="s">
        <v>5656</v>
      </c>
      <c r="M129" s="4"/>
      <c r="N129" s="4"/>
      <c r="O129" s="44"/>
      <c r="P129" s="44" t="s">
        <v>5</v>
      </c>
      <c r="Q129" s="4"/>
    </row>
    <row r="130" spans="1:17" ht="45" hidden="1" customHeight="1" x14ac:dyDescent="0.3">
      <c r="A130" s="44">
        <v>4145010</v>
      </c>
      <c r="B130" s="4" t="s">
        <v>1</v>
      </c>
      <c r="C130" s="4" t="s">
        <v>338</v>
      </c>
      <c r="D130" s="4" t="s">
        <v>53</v>
      </c>
      <c r="E130" s="4" t="s">
        <v>76</v>
      </c>
      <c r="F130" s="4" t="s">
        <v>5657</v>
      </c>
      <c r="G130" s="46" t="s">
        <v>5658</v>
      </c>
      <c r="H130" s="128" t="s">
        <v>4010</v>
      </c>
      <c r="I130" s="4" t="s">
        <v>26</v>
      </c>
      <c r="J130" s="4" t="s">
        <v>15</v>
      </c>
      <c r="K130" s="4" t="s">
        <v>67</v>
      </c>
      <c r="L130" s="121" t="s">
        <v>5659</v>
      </c>
      <c r="M130" s="4"/>
      <c r="N130" s="4"/>
      <c r="O130" s="44"/>
      <c r="P130" s="44" t="s">
        <v>5</v>
      </c>
      <c r="Q130" s="4"/>
    </row>
    <row r="131" spans="1:17" ht="45" hidden="1" customHeight="1" x14ac:dyDescent="0.3">
      <c r="A131" s="44">
        <v>4145010</v>
      </c>
      <c r="B131" s="4" t="s">
        <v>1</v>
      </c>
      <c r="C131" s="4" t="s">
        <v>338</v>
      </c>
      <c r="D131" s="4" t="s">
        <v>57</v>
      </c>
      <c r="E131" s="4" t="s">
        <v>76</v>
      </c>
      <c r="F131" s="4" t="s">
        <v>5660</v>
      </c>
      <c r="G131" s="46" t="s">
        <v>5661</v>
      </c>
      <c r="H131" s="128" t="s">
        <v>5469</v>
      </c>
      <c r="I131" s="4" t="s">
        <v>8</v>
      </c>
      <c r="J131" s="4" t="s">
        <v>0</v>
      </c>
      <c r="K131" s="4" t="s">
        <v>67</v>
      </c>
      <c r="L131" s="121" t="s">
        <v>5662</v>
      </c>
      <c r="M131" s="4"/>
      <c r="N131" s="4"/>
      <c r="O131" s="44"/>
      <c r="P131" s="44" t="s">
        <v>5</v>
      </c>
      <c r="Q131" s="4"/>
    </row>
    <row r="132" spans="1:17" ht="45" hidden="1" customHeight="1" x14ac:dyDescent="0.3">
      <c r="A132" s="44">
        <v>4145010</v>
      </c>
      <c r="B132" s="4" t="s">
        <v>1</v>
      </c>
      <c r="C132" s="4" t="s">
        <v>338</v>
      </c>
      <c r="D132" s="4" t="s">
        <v>57</v>
      </c>
      <c r="E132" s="4" t="s">
        <v>76</v>
      </c>
      <c r="F132" s="4" t="s">
        <v>5663</v>
      </c>
      <c r="G132" s="46" t="s">
        <v>5664</v>
      </c>
      <c r="H132" s="128" t="s">
        <v>5469</v>
      </c>
      <c r="I132" s="4" t="s">
        <v>8</v>
      </c>
      <c r="J132" s="4" t="s">
        <v>0</v>
      </c>
      <c r="K132" s="4" t="s">
        <v>67</v>
      </c>
      <c r="L132" s="121" t="s">
        <v>5665</v>
      </c>
      <c r="M132" s="4"/>
      <c r="N132" s="4"/>
      <c r="O132" s="44"/>
      <c r="P132" s="44" t="s">
        <v>5</v>
      </c>
      <c r="Q132" s="4"/>
    </row>
    <row r="133" spans="1:17" ht="45" hidden="1" customHeight="1" x14ac:dyDescent="0.2">
      <c r="A133" s="44">
        <v>4145010</v>
      </c>
      <c r="B133" s="4" t="s">
        <v>1</v>
      </c>
      <c r="C133" s="4" t="s">
        <v>5666</v>
      </c>
      <c r="D133" s="4" t="s">
        <v>423</v>
      </c>
      <c r="E133" s="4" t="s">
        <v>285</v>
      </c>
      <c r="F133" s="4" t="s">
        <v>3149</v>
      </c>
      <c r="G133" s="4" t="s">
        <v>3150</v>
      </c>
      <c r="H133" s="128" t="s">
        <v>566</v>
      </c>
      <c r="I133" s="125" t="s">
        <v>13</v>
      </c>
      <c r="J133" s="4" t="s">
        <v>0</v>
      </c>
      <c r="K133" s="125" t="s">
        <v>4</v>
      </c>
      <c r="L133" s="4" t="s">
        <v>3151</v>
      </c>
      <c r="M133" s="4"/>
      <c r="N133" s="125" t="s">
        <v>3152</v>
      </c>
      <c r="O133" s="44" t="s">
        <v>604</v>
      </c>
      <c r="P133" s="4" t="s">
        <v>5</v>
      </c>
      <c r="Q133" s="4"/>
    </row>
    <row r="134" spans="1:17" ht="45" hidden="1" customHeight="1" x14ac:dyDescent="0.2">
      <c r="A134" s="44">
        <v>4145010</v>
      </c>
      <c r="B134" s="4" t="s">
        <v>1</v>
      </c>
      <c r="C134" s="4" t="s">
        <v>331</v>
      </c>
      <c r="D134" s="4" t="s">
        <v>423</v>
      </c>
      <c r="E134" s="4" t="s">
        <v>3331</v>
      </c>
      <c r="F134" s="4" t="s">
        <v>3332</v>
      </c>
      <c r="G134" s="4" t="s">
        <v>3333</v>
      </c>
      <c r="H134" s="128" t="s">
        <v>3159</v>
      </c>
      <c r="I134" s="125" t="s">
        <v>2</v>
      </c>
      <c r="J134" s="4" t="s">
        <v>0</v>
      </c>
      <c r="K134" s="125" t="s">
        <v>68</v>
      </c>
      <c r="L134" s="4" t="s">
        <v>3334</v>
      </c>
      <c r="M134" s="4"/>
      <c r="N134" s="125"/>
      <c r="O134" s="44"/>
      <c r="P134" s="4" t="s">
        <v>5</v>
      </c>
      <c r="Q134" s="4"/>
    </row>
    <row r="135" spans="1:17" ht="45" hidden="1" customHeight="1" x14ac:dyDescent="0.2">
      <c r="A135" s="44">
        <v>4145010</v>
      </c>
      <c r="B135" s="4" t="s">
        <v>1</v>
      </c>
      <c r="C135" s="4" t="s">
        <v>5666</v>
      </c>
      <c r="D135" s="4" t="s">
        <v>423</v>
      </c>
      <c r="E135" s="4" t="s">
        <v>285</v>
      </c>
      <c r="F135" s="4" t="s">
        <v>3368</v>
      </c>
      <c r="G135" s="4" t="s">
        <v>3369</v>
      </c>
      <c r="H135" s="128" t="s">
        <v>1814</v>
      </c>
      <c r="I135" s="125" t="s">
        <v>26</v>
      </c>
      <c r="J135" s="4" t="s">
        <v>0</v>
      </c>
      <c r="K135" s="125" t="s">
        <v>4</v>
      </c>
      <c r="L135" s="4" t="s">
        <v>3370</v>
      </c>
      <c r="M135" s="4"/>
      <c r="N135" s="125" t="s">
        <v>3371</v>
      </c>
      <c r="O135" s="44" t="s">
        <v>494</v>
      </c>
      <c r="P135" s="4" t="s">
        <v>5</v>
      </c>
      <c r="Q135" s="4"/>
    </row>
    <row r="136" spans="1:17" ht="45" hidden="1" customHeight="1" x14ac:dyDescent="0.2">
      <c r="A136" s="44">
        <v>4145010</v>
      </c>
      <c r="B136" s="4" t="s">
        <v>1</v>
      </c>
      <c r="C136" s="4" t="s">
        <v>5666</v>
      </c>
      <c r="D136" s="4" t="s">
        <v>423</v>
      </c>
      <c r="E136" s="4" t="s">
        <v>20</v>
      </c>
      <c r="F136" s="4" t="s">
        <v>3544</v>
      </c>
      <c r="G136" s="4" t="s">
        <v>3545</v>
      </c>
      <c r="H136" s="128" t="s">
        <v>3437</v>
      </c>
      <c r="I136" s="125" t="s">
        <v>2</v>
      </c>
      <c r="J136" s="4" t="s">
        <v>18</v>
      </c>
      <c r="K136" s="125" t="s">
        <v>68</v>
      </c>
      <c r="L136" s="4" t="s">
        <v>3546</v>
      </c>
      <c r="M136" s="4"/>
      <c r="N136" s="125"/>
      <c r="O136" s="44"/>
      <c r="P136" s="4" t="s">
        <v>5</v>
      </c>
      <c r="Q136" s="4"/>
    </row>
    <row r="137" spans="1:17" ht="45" hidden="1" customHeight="1" x14ac:dyDescent="0.2">
      <c r="A137" s="44">
        <v>4145010</v>
      </c>
      <c r="B137" s="4" t="s">
        <v>1</v>
      </c>
      <c r="C137" s="4" t="s">
        <v>5666</v>
      </c>
      <c r="D137" s="4" t="s">
        <v>423</v>
      </c>
      <c r="E137" s="4" t="s">
        <v>20</v>
      </c>
      <c r="F137" s="4" t="s">
        <v>3616</v>
      </c>
      <c r="G137" s="4" t="s">
        <v>3617</v>
      </c>
      <c r="H137" s="128" t="s">
        <v>437</v>
      </c>
      <c r="I137" s="125" t="s">
        <v>21</v>
      </c>
      <c r="J137" s="4" t="s">
        <v>18</v>
      </c>
      <c r="K137" s="125" t="s">
        <v>4</v>
      </c>
      <c r="L137" s="4" t="s">
        <v>3618</v>
      </c>
      <c r="M137" s="4"/>
      <c r="N137" s="125" t="s">
        <v>3619</v>
      </c>
      <c r="O137" s="44" t="s">
        <v>426</v>
      </c>
      <c r="P137" s="4" t="s">
        <v>24</v>
      </c>
      <c r="Q137" s="4"/>
    </row>
    <row r="138" spans="1:17" ht="45" hidden="1" customHeight="1" x14ac:dyDescent="0.2">
      <c r="A138" s="44">
        <v>4145010</v>
      </c>
      <c r="B138" s="4" t="s">
        <v>1</v>
      </c>
      <c r="C138" s="4" t="s">
        <v>5666</v>
      </c>
      <c r="D138" s="4" t="s">
        <v>423</v>
      </c>
      <c r="E138" s="4" t="s">
        <v>20</v>
      </c>
      <c r="F138" s="4" t="s">
        <v>3676</v>
      </c>
      <c r="G138" s="4" t="s">
        <v>3677</v>
      </c>
      <c r="H138" s="128" t="s">
        <v>3437</v>
      </c>
      <c r="I138" s="125" t="s">
        <v>2</v>
      </c>
      <c r="J138" s="4" t="s">
        <v>18</v>
      </c>
      <c r="K138" s="125" t="s">
        <v>68</v>
      </c>
      <c r="L138" s="4" t="s">
        <v>3678</v>
      </c>
      <c r="M138" s="4"/>
      <c r="N138" s="125"/>
      <c r="O138" s="44"/>
      <c r="P138" s="4" t="s">
        <v>5</v>
      </c>
      <c r="Q138" s="4"/>
    </row>
    <row r="139" spans="1:17" ht="45" hidden="1" customHeight="1" x14ac:dyDescent="0.2">
      <c r="A139" s="44">
        <v>4145010</v>
      </c>
      <c r="B139" s="4" t="s">
        <v>1</v>
      </c>
      <c r="C139" s="4" t="s">
        <v>5666</v>
      </c>
      <c r="D139" s="4" t="s">
        <v>423</v>
      </c>
      <c r="E139" s="4" t="s">
        <v>285</v>
      </c>
      <c r="F139" s="4" t="s">
        <v>4161</v>
      </c>
      <c r="G139" s="4" t="s">
        <v>4162</v>
      </c>
      <c r="H139" s="128" t="s">
        <v>4010</v>
      </c>
      <c r="I139" s="125" t="s">
        <v>2</v>
      </c>
      <c r="J139" s="4" t="s">
        <v>3</v>
      </c>
      <c r="K139" s="125" t="s">
        <v>68</v>
      </c>
      <c r="L139" s="4" t="s">
        <v>4163</v>
      </c>
      <c r="M139" s="4"/>
      <c r="N139" s="125"/>
      <c r="O139" s="44"/>
      <c r="P139" s="4" t="s">
        <v>5</v>
      </c>
      <c r="Q139" s="4"/>
    </row>
    <row r="140" spans="1:17" ht="45" hidden="1" customHeight="1" x14ac:dyDescent="0.2">
      <c r="A140" s="44">
        <v>4145010</v>
      </c>
      <c r="B140" s="4" t="s">
        <v>1</v>
      </c>
      <c r="C140" s="4" t="s">
        <v>5666</v>
      </c>
      <c r="D140" s="4" t="s">
        <v>423</v>
      </c>
      <c r="E140" s="4" t="s">
        <v>20</v>
      </c>
      <c r="F140" s="4" t="s">
        <v>4212</v>
      </c>
      <c r="G140" s="4" t="s">
        <v>4213</v>
      </c>
      <c r="H140" s="128" t="s">
        <v>4010</v>
      </c>
      <c r="I140" s="125" t="s">
        <v>2</v>
      </c>
      <c r="J140" s="4" t="s">
        <v>0</v>
      </c>
      <c r="K140" s="125" t="s">
        <v>68</v>
      </c>
      <c r="L140" s="4" t="s">
        <v>4214</v>
      </c>
      <c r="M140" s="4"/>
      <c r="N140" s="125"/>
      <c r="O140" s="44"/>
      <c r="P140" s="4" t="s">
        <v>5</v>
      </c>
      <c r="Q140" s="4"/>
    </row>
    <row r="141" spans="1:17" ht="45" hidden="1" customHeight="1" x14ac:dyDescent="0.2">
      <c r="A141" s="44">
        <v>4145010</v>
      </c>
      <c r="B141" s="4" t="s">
        <v>1</v>
      </c>
      <c r="C141" s="4" t="s">
        <v>5666</v>
      </c>
      <c r="D141" s="4" t="s">
        <v>4229</v>
      </c>
      <c r="E141" s="4" t="s">
        <v>359</v>
      </c>
      <c r="F141" s="4" t="s">
        <v>4230</v>
      </c>
      <c r="G141" s="4" t="s">
        <v>4231</v>
      </c>
      <c r="H141" s="128" t="s">
        <v>2534</v>
      </c>
      <c r="I141" s="125" t="s">
        <v>13</v>
      </c>
      <c r="J141" s="4" t="s">
        <v>0</v>
      </c>
      <c r="K141" s="125" t="s">
        <v>67</v>
      </c>
      <c r="L141" s="4" t="s">
        <v>4232</v>
      </c>
      <c r="M141" s="4" t="s">
        <v>16</v>
      </c>
      <c r="N141" s="125"/>
      <c r="O141" s="44"/>
      <c r="P141" s="4" t="s">
        <v>5</v>
      </c>
      <c r="Q141" s="4"/>
    </row>
    <row r="142" spans="1:17" ht="45" hidden="1" customHeight="1" x14ac:dyDescent="0.2">
      <c r="A142" s="44">
        <v>4145010</v>
      </c>
      <c r="B142" s="4" t="s">
        <v>1</v>
      </c>
      <c r="C142" s="4" t="s">
        <v>331</v>
      </c>
      <c r="D142" s="4" t="s">
        <v>423</v>
      </c>
      <c r="E142" s="4" t="s">
        <v>3331</v>
      </c>
      <c r="F142" s="4" t="s">
        <v>4336</v>
      </c>
      <c r="G142" s="4" t="s">
        <v>4337</v>
      </c>
      <c r="H142" s="128" t="s">
        <v>4273</v>
      </c>
      <c r="I142" s="125" t="s">
        <v>2</v>
      </c>
      <c r="J142" s="4" t="s">
        <v>70</v>
      </c>
      <c r="K142" s="125" t="s">
        <v>68</v>
      </c>
      <c r="L142" s="4" t="s">
        <v>4338</v>
      </c>
      <c r="M142" s="4"/>
      <c r="N142" s="125"/>
      <c r="O142" s="44"/>
      <c r="P142" s="4" t="s">
        <v>5</v>
      </c>
      <c r="Q142" s="4"/>
    </row>
    <row r="143" spans="1:17" ht="45" hidden="1" customHeight="1" x14ac:dyDescent="0.2">
      <c r="A143" s="44">
        <v>4145020</v>
      </c>
      <c r="B143" s="4" t="s">
        <v>1</v>
      </c>
      <c r="C143" s="4" t="s">
        <v>328</v>
      </c>
      <c r="D143" s="4" t="s">
        <v>53</v>
      </c>
      <c r="E143" s="4" t="s">
        <v>76</v>
      </c>
      <c r="F143" s="4" t="s">
        <v>5633</v>
      </c>
      <c r="G143" s="4" t="s">
        <v>5634</v>
      </c>
      <c r="H143" s="128" t="s">
        <v>5469</v>
      </c>
      <c r="I143" s="125" t="s">
        <v>28</v>
      </c>
      <c r="J143" s="4" t="s">
        <v>3</v>
      </c>
      <c r="K143" s="125" t="s">
        <v>67</v>
      </c>
      <c r="L143" s="4" t="s">
        <v>5635</v>
      </c>
      <c r="M143" s="4"/>
      <c r="N143" s="125"/>
      <c r="O143" s="44"/>
      <c r="P143" s="44" t="s">
        <v>5</v>
      </c>
      <c r="Q143" s="4"/>
    </row>
    <row r="144" spans="1:17" ht="45" hidden="1" customHeight="1" x14ac:dyDescent="0.3">
      <c r="A144" s="126">
        <v>4145020</v>
      </c>
      <c r="B144" s="61" t="s">
        <v>1</v>
      </c>
      <c r="C144" s="61" t="s">
        <v>328</v>
      </c>
      <c r="D144" s="125" t="s">
        <v>375</v>
      </c>
      <c r="E144" s="125" t="s">
        <v>322</v>
      </c>
      <c r="F144" s="127" t="s">
        <v>1326</v>
      </c>
      <c r="G144" s="125" t="s">
        <v>1327</v>
      </c>
      <c r="H144" s="128" t="s">
        <v>432</v>
      </c>
      <c r="I144" s="96" t="s">
        <v>8</v>
      </c>
      <c r="J144" s="96" t="s">
        <v>0</v>
      </c>
      <c r="K144" s="96" t="s">
        <v>41</v>
      </c>
      <c r="L144" s="61" t="s">
        <v>1328</v>
      </c>
      <c r="M144" s="121" t="s">
        <v>30</v>
      </c>
      <c r="N144" s="125" t="s">
        <v>1329</v>
      </c>
      <c r="O144" s="132" t="s">
        <v>489</v>
      </c>
      <c r="P144" s="44" t="s">
        <v>5</v>
      </c>
      <c r="Q144" s="4"/>
    </row>
    <row r="145" spans="1:17" ht="45" hidden="1" customHeight="1" x14ac:dyDescent="0.3">
      <c r="A145" s="134">
        <v>4145020</v>
      </c>
      <c r="B145" s="4" t="s">
        <v>1</v>
      </c>
      <c r="C145" s="61" t="s">
        <v>328</v>
      </c>
      <c r="D145" s="125" t="s">
        <v>322</v>
      </c>
      <c r="E145" s="125" t="s">
        <v>322</v>
      </c>
      <c r="F145" s="127" t="s">
        <v>2794</v>
      </c>
      <c r="G145" s="125" t="s">
        <v>2795</v>
      </c>
      <c r="H145" s="128" t="s">
        <v>2534</v>
      </c>
      <c r="I145" s="96" t="s">
        <v>8</v>
      </c>
      <c r="J145" s="96" t="s">
        <v>0</v>
      </c>
      <c r="K145" s="125" t="s">
        <v>4</v>
      </c>
      <c r="L145" s="4" t="s">
        <v>2796</v>
      </c>
      <c r="M145" s="121" t="s">
        <v>30</v>
      </c>
      <c r="N145" s="125" t="s">
        <v>2797</v>
      </c>
      <c r="O145" s="125" t="s">
        <v>437</v>
      </c>
      <c r="P145" s="44" t="s">
        <v>5</v>
      </c>
      <c r="Q145" s="4"/>
    </row>
    <row r="146" spans="1:17" ht="45" hidden="1" customHeight="1" x14ac:dyDescent="0.3">
      <c r="A146" s="126">
        <v>4145020</v>
      </c>
      <c r="B146" s="61" t="s">
        <v>1</v>
      </c>
      <c r="C146" s="61" t="s">
        <v>328</v>
      </c>
      <c r="D146" s="96" t="s">
        <v>599</v>
      </c>
      <c r="E146" s="96" t="s">
        <v>322</v>
      </c>
      <c r="F146" s="129" t="s">
        <v>3440</v>
      </c>
      <c r="G146" s="96" t="s">
        <v>3441</v>
      </c>
      <c r="H146" s="128" t="s">
        <v>3437</v>
      </c>
      <c r="I146" s="96" t="s">
        <v>8</v>
      </c>
      <c r="J146" s="96" t="s">
        <v>0</v>
      </c>
      <c r="K146" s="96" t="s">
        <v>41</v>
      </c>
      <c r="L146" s="61" t="s">
        <v>3442</v>
      </c>
      <c r="M146" s="130" t="s">
        <v>47</v>
      </c>
      <c r="N146" s="96" t="s">
        <v>3443</v>
      </c>
      <c r="O146" s="129" t="s">
        <v>432</v>
      </c>
      <c r="P146" s="102" t="s">
        <v>5</v>
      </c>
      <c r="Q146" s="4"/>
    </row>
    <row r="147" spans="1:17" ht="45" hidden="1" customHeight="1" x14ac:dyDescent="0.3">
      <c r="A147" s="126">
        <v>4145020</v>
      </c>
      <c r="B147" s="61" t="s">
        <v>1</v>
      </c>
      <c r="C147" s="61" t="s">
        <v>336</v>
      </c>
      <c r="D147" s="125" t="s">
        <v>287</v>
      </c>
      <c r="E147" s="125" t="s">
        <v>37</v>
      </c>
      <c r="F147" s="127" t="s">
        <v>445</v>
      </c>
      <c r="G147" s="125" t="s">
        <v>446</v>
      </c>
      <c r="H147" s="128" t="s">
        <v>426</v>
      </c>
      <c r="I147" s="96" t="s">
        <v>8</v>
      </c>
      <c r="J147" s="96" t="s">
        <v>3</v>
      </c>
      <c r="K147" s="96" t="s">
        <v>41</v>
      </c>
      <c r="L147" s="61" t="s">
        <v>447</v>
      </c>
      <c r="M147" s="121"/>
      <c r="N147" s="125" t="s">
        <v>448</v>
      </c>
      <c r="O147" s="127" t="s">
        <v>432</v>
      </c>
      <c r="P147" s="44" t="s">
        <v>24</v>
      </c>
      <c r="Q147" s="4"/>
    </row>
    <row r="148" spans="1:17" ht="45" hidden="1" customHeight="1" x14ac:dyDescent="0.3">
      <c r="A148" s="126">
        <v>4145020</v>
      </c>
      <c r="B148" s="61" t="s">
        <v>1</v>
      </c>
      <c r="C148" s="61" t="s">
        <v>328</v>
      </c>
      <c r="D148" s="96" t="s">
        <v>29</v>
      </c>
      <c r="E148" s="96" t="s">
        <v>484</v>
      </c>
      <c r="F148" s="129" t="s">
        <v>485</v>
      </c>
      <c r="G148" s="96" t="s">
        <v>486</v>
      </c>
      <c r="H148" s="128" t="s">
        <v>399</v>
      </c>
      <c r="I148" s="96" t="s">
        <v>28</v>
      </c>
      <c r="J148" s="96" t="s">
        <v>3</v>
      </c>
      <c r="K148" s="96" t="s">
        <v>38</v>
      </c>
      <c r="L148" s="61" t="s">
        <v>487</v>
      </c>
      <c r="M148" s="130" t="s">
        <v>298</v>
      </c>
      <c r="N148" s="96" t="s">
        <v>488</v>
      </c>
      <c r="O148" s="96" t="s">
        <v>489</v>
      </c>
      <c r="P148" s="102" t="s">
        <v>24</v>
      </c>
      <c r="Q148" s="4"/>
    </row>
    <row r="149" spans="1:17" ht="45" hidden="1" customHeight="1" x14ac:dyDescent="0.3">
      <c r="A149" s="126">
        <v>4145020</v>
      </c>
      <c r="B149" s="61" t="s">
        <v>1</v>
      </c>
      <c r="C149" s="61" t="s">
        <v>328</v>
      </c>
      <c r="D149" s="96" t="s">
        <v>43</v>
      </c>
      <c r="E149" s="96" t="s">
        <v>43</v>
      </c>
      <c r="F149" s="129" t="s">
        <v>490</v>
      </c>
      <c r="G149" s="96" t="s">
        <v>491</v>
      </c>
      <c r="H149" s="128" t="s">
        <v>399</v>
      </c>
      <c r="I149" s="96" t="s">
        <v>28</v>
      </c>
      <c r="J149" s="96" t="s">
        <v>3</v>
      </c>
      <c r="K149" s="96" t="s">
        <v>4</v>
      </c>
      <c r="L149" s="61" t="s">
        <v>492</v>
      </c>
      <c r="M149" s="130"/>
      <c r="N149" s="96" t="s">
        <v>493</v>
      </c>
      <c r="O149" s="129" t="s">
        <v>494</v>
      </c>
      <c r="P149" s="102" t="s">
        <v>24</v>
      </c>
      <c r="Q149" s="4"/>
    </row>
    <row r="150" spans="1:17" ht="45" hidden="1" customHeight="1" x14ac:dyDescent="0.3">
      <c r="A150" s="126">
        <v>4145020</v>
      </c>
      <c r="B150" s="61" t="s">
        <v>1</v>
      </c>
      <c r="C150" s="61" t="s">
        <v>328</v>
      </c>
      <c r="D150" s="125" t="s">
        <v>34</v>
      </c>
      <c r="E150" s="125" t="s">
        <v>34</v>
      </c>
      <c r="F150" s="127" t="s">
        <v>495</v>
      </c>
      <c r="G150" s="125" t="s">
        <v>496</v>
      </c>
      <c r="H150" s="128" t="s">
        <v>399</v>
      </c>
      <c r="I150" s="96" t="s">
        <v>28</v>
      </c>
      <c r="J150" s="96" t="s">
        <v>3</v>
      </c>
      <c r="K150" s="96" t="s">
        <v>10</v>
      </c>
      <c r="L150" s="61" t="s">
        <v>497</v>
      </c>
      <c r="M150" s="121"/>
      <c r="N150" s="125" t="s">
        <v>498</v>
      </c>
      <c r="O150" s="127" t="s">
        <v>437</v>
      </c>
      <c r="P150" s="44" t="s">
        <v>5</v>
      </c>
      <c r="Q150" s="4"/>
    </row>
    <row r="151" spans="1:17" ht="45" hidden="1" customHeight="1" x14ac:dyDescent="0.3">
      <c r="A151" s="134">
        <v>4145020</v>
      </c>
      <c r="B151" s="61" t="s">
        <v>1</v>
      </c>
      <c r="C151" s="61" t="s">
        <v>328</v>
      </c>
      <c r="D151" s="96" t="s">
        <v>587</v>
      </c>
      <c r="E151" s="96" t="s">
        <v>325</v>
      </c>
      <c r="F151" s="129" t="s">
        <v>588</v>
      </c>
      <c r="G151" s="96" t="s">
        <v>589</v>
      </c>
      <c r="H151" s="128" t="s">
        <v>399</v>
      </c>
      <c r="I151" s="96" t="s">
        <v>28</v>
      </c>
      <c r="J151" s="96" t="s">
        <v>3</v>
      </c>
      <c r="K151" s="96" t="s">
        <v>67</v>
      </c>
      <c r="L151" s="61" t="s">
        <v>590</v>
      </c>
      <c r="M151" s="130"/>
      <c r="N151" s="96"/>
      <c r="O151" s="129"/>
      <c r="P151" s="102" t="s">
        <v>24</v>
      </c>
      <c r="Q151" s="4"/>
    </row>
    <row r="152" spans="1:17" ht="45" hidden="1" customHeight="1" x14ac:dyDescent="0.3">
      <c r="A152" s="126">
        <v>4145020</v>
      </c>
      <c r="B152" s="61" t="s">
        <v>1</v>
      </c>
      <c r="C152" s="61" t="s">
        <v>336</v>
      </c>
      <c r="D152" s="125" t="s">
        <v>369</v>
      </c>
      <c r="E152" s="125" t="s">
        <v>369</v>
      </c>
      <c r="F152" s="127" t="s">
        <v>608</v>
      </c>
      <c r="G152" s="125" t="s">
        <v>609</v>
      </c>
      <c r="H152" s="128" t="s">
        <v>604</v>
      </c>
      <c r="I152" s="96" t="s">
        <v>2</v>
      </c>
      <c r="J152" s="96" t="s">
        <v>3</v>
      </c>
      <c r="K152" s="96" t="s">
        <v>68</v>
      </c>
      <c r="L152" s="61" t="s">
        <v>610</v>
      </c>
      <c r="M152" s="121" t="s">
        <v>611</v>
      </c>
      <c r="N152" s="125"/>
      <c r="O152" s="127"/>
      <c r="P152" s="44" t="s">
        <v>24</v>
      </c>
      <c r="Q152" s="4"/>
    </row>
    <row r="153" spans="1:17" ht="45" hidden="1" customHeight="1" x14ac:dyDescent="0.3">
      <c r="A153" s="126">
        <v>4145020</v>
      </c>
      <c r="B153" s="61" t="s">
        <v>1</v>
      </c>
      <c r="C153" s="61" t="s">
        <v>1654</v>
      </c>
      <c r="D153" s="125" t="s">
        <v>48</v>
      </c>
      <c r="E153" s="125" t="s">
        <v>48</v>
      </c>
      <c r="F153" s="127" t="s">
        <v>619</v>
      </c>
      <c r="G153" s="125" t="s">
        <v>620</v>
      </c>
      <c r="H153" s="128" t="s">
        <v>604</v>
      </c>
      <c r="I153" s="96" t="s">
        <v>8</v>
      </c>
      <c r="J153" s="96" t="s">
        <v>3</v>
      </c>
      <c r="K153" s="96" t="s">
        <v>4</v>
      </c>
      <c r="L153" s="61" t="s">
        <v>621</v>
      </c>
      <c r="M153" s="121"/>
      <c r="N153" s="125" t="s">
        <v>622</v>
      </c>
      <c r="O153" s="127" t="s">
        <v>604</v>
      </c>
      <c r="P153" s="4" t="s">
        <v>5</v>
      </c>
      <c r="Q153" s="4"/>
    </row>
    <row r="154" spans="1:17" ht="45" hidden="1" customHeight="1" x14ac:dyDescent="0.3">
      <c r="A154" s="126">
        <v>4145020</v>
      </c>
      <c r="B154" s="4" t="s">
        <v>1</v>
      </c>
      <c r="C154" s="61" t="s">
        <v>336</v>
      </c>
      <c r="D154" s="125" t="s">
        <v>369</v>
      </c>
      <c r="E154" s="125" t="s">
        <v>369</v>
      </c>
      <c r="F154" s="127" t="s">
        <v>633</v>
      </c>
      <c r="G154" s="125" t="s">
        <v>634</v>
      </c>
      <c r="H154" s="128" t="s">
        <v>604</v>
      </c>
      <c r="I154" s="96" t="s">
        <v>2</v>
      </c>
      <c r="J154" s="96" t="s">
        <v>3</v>
      </c>
      <c r="K154" s="125" t="s">
        <v>68</v>
      </c>
      <c r="L154" s="4" t="s">
        <v>635</v>
      </c>
      <c r="M154" s="121" t="s">
        <v>611</v>
      </c>
      <c r="N154" s="125"/>
      <c r="O154" s="125"/>
      <c r="P154" s="44" t="s">
        <v>24</v>
      </c>
      <c r="Q154" s="4"/>
    </row>
    <row r="155" spans="1:17" ht="45" hidden="1" customHeight="1" x14ac:dyDescent="0.2">
      <c r="A155" s="126">
        <v>4145020</v>
      </c>
      <c r="B155" s="61" t="s">
        <v>1</v>
      </c>
      <c r="C155" s="61" t="s">
        <v>336</v>
      </c>
      <c r="D155" s="125" t="s">
        <v>369</v>
      </c>
      <c r="E155" s="96" t="s">
        <v>369</v>
      </c>
      <c r="F155" s="129" t="s">
        <v>654</v>
      </c>
      <c r="G155" s="96" t="s">
        <v>655</v>
      </c>
      <c r="H155" s="128" t="s">
        <v>604</v>
      </c>
      <c r="I155" s="96" t="s">
        <v>2</v>
      </c>
      <c r="J155" s="96" t="s">
        <v>3</v>
      </c>
      <c r="K155" s="96" t="s">
        <v>68</v>
      </c>
      <c r="L155" s="61" t="s">
        <v>656</v>
      </c>
      <c r="M155" s="61" t="s">
        <v>611</v>
      </c>
      <c r="N155" s="96"/>
      <c r="O155" s="96"/>
      <c r="P155" s="102" t="s">
        <v>24</v>
      </c>
      <c r="Q155" s="4"/>
    </row>
    <row r="156" spans="1:17" ht="45" hidden="1" customHeight="1" x14ac:dyDescent="0.3">
      <c r="A156" s="126">
        <v>4145020</v>
      </c>
      <c r="B156" s="4" t="s">
        <v>1</v>
      </c>
      <c r="C156" s="61" t="s">
        <v>336</v>
      </c>
      <c r="D156" s="125" t="s">
        <v>369</v>
      </c>
      <c r="E156" s="125" t="s">
        <v>369</v>
      </c>
      <c r="F156" s="127" t="s">
        <v>657</v>
      </c>
      <c r="G156" s="125" t="s">
        <v>658</v>
      </c>
      <c r="H156" s="128" t="s">
        <v>604</v>
      </c>
      <c r="I156" s="96" t="s">
        <v>2</v>
      </c>
      <c r="J156" s="96" t="s">
        <v>3</v>
      </c>
      <c r="K156" s="125" t="s">
        <v>68</v>
      </c>
      <c r="L156" s="4" t="s">
        <v>659</v>
      </c>
      <c r="M156" s="121" t="s">
        <v>611</v>
      </c>
      <c r="N156" s="125"/>
      <c r="O156" s="125"/>
      <c r="P156" s="44" t="s">
        <v>24</v>
      </c>
      <c r="Q156" s="4"/>
    </row>
    <row r="157" spans="1:17" ht="45" hidden="1" customHeight="1" x14ac:dyDescent="0.3">
      <c r="A157" s="126">
        <v>4145020</v>
      </c>
      <c r="B157" s="61" t="s">
        <v>1</v>
      </c>
      <c r="C157" s="61" t="s">
        <v>336</v>
      </c>
      <c r="D157" s="125" t="s">
        <v>369</v>
      </c>
      <c r="E157" s="125" t="s">
        <v>369</v>
      </c>
      <c r="F157" s="127" t="s">
        <v>664</v>
      </c>
      <c r="G157" s="125" t="s">
        <v>665</v>
      </c>
      <c r="H157" s="128" t="s">
        <v>604</v>
      </c>
      <c r="I157" s="96" t="s">
        <v>2</v>
      </c>
      <c r="J157" s="125" t="s">
        <v>3</v>
      </c>
      <c r="K157" s="96" t="s">
        <v>68</v>
      </c>
      <c r="L157" s="61" t="s">
        <v>367</v>
      </c>
      <c r="M157" s="121" t="s">
        <v>611</v>
      </c>
      <c r="N157" s="125"/>
      <c r="O157" s="127"/>
      <c r="P157" s="126" t="s">
        <v>24</v>
      </c>
      <c r="Q157" s="4"/>
    </row>
    <row r="158" spans="1:17" ht="45" hidden="1" customHeight="1" x14ac:dyDescent="0.3">
      <c r="A158" s="134">
        <v>4145020</v>
      </c>
      <c r="B158" s="4" t="s">
        <v>1</v>
      </c>
      <c r="C158" s="61" t="s">
        <v>328</v>
      </c>
      <c r="D158" s="96" t="s">
        <v>86</v>
      </c>
      <c r="E158" s="125" t="s">
        <v>325</v>
      </c>
      <c r="F158" s="127" t="s">
        <v>666</v>
      </c>
      <c r="G158" s="125" t="s">
        <v>667</v>
      </c>
      <c r="H158" s="128" t="s">
        <v>604</v>
      </c>
      <c r="I158" s="96" t="s">
        <v>28</v>
      </c>
      <c r="J158" s="96" t="s">
        <v>3</v>
      </c>
      <c r="K158" s="125" t="s">
        <v>67</v>
      </c>
      <c r="L158" s="4" t="s">
        <v>668</v>
      </c>
      <c r="M158" s="121"/>
      <c r="N158" s="125"/>
      <c r="O158" s="125"/>
      <c r="P158" s="44" t="s">
        <v>24</v>
      </c>
      <c r="Q158" s="4"/>
    </row>
    <row r="159" spans="1:17" ht="45" hidden="1" customHeight="1" x14ac:dyDescent="0.3">
      <c r="A159" s="126">
        <v>4145020</v>
      </c>
      <c r="B159" s="61" t="s">
        <v>1</v>
      </c>
      <c r="C159" s="61" t="s">
        <v>328</v>
      </c>
      <c r="D159" s="125" t="s">
        <v>34</v>
      </c>
      <c r="E159" s="125" t="s">
        <v>34</v>
      </c>
      <c r="F159" s="127" t="s">
        <v>696</v>
      </c>
      <c r="G159" s="125" t="s">
        <v>697</v>
      </c>
      <c r="H159" s="128" t="s">
        <v>604</v>
      </c>
      <c r="I159" s="96" t="s">
        <v>28</v>
      </c>
      <c r="J159" s="125" t="s">
        <v>70</v>
      </c>
      <c r="K159" s="96" t="s">
        <v>4</v>
      </c>
      <c r="L159" s="61" t="s">
        <v>698</v>
      </c>
      <c r="M159" s="121"/>
      <c r="N159" s="125" t="s">
        <v>699</v>
      </c>
      <c r="O159" s="127" t="s">
        <v>604</v>
      </c>
      <c r="P159" s="44" t="s">
        <v>5</v>
      </c>
      <c r="Q159" s="4"/>
    </row>
    <row r="160" spans="1:17" ht="45" hidden="1" customHeight="1" x14ac:dyDescent="0.3">
      <c r="A160" s="126">
        <v>4145020</v>
      </c>
      <c r="B160" s="61" t="s">
        <v>1</v>
      </c>
      <c r="C160" s="61" t="s">
        <v>328</v>
      </c>
      <c r="D160" s="125" t="s">
        <v>40</v>
      </c>
      <c r="E160" s="125" t="s">
        <v>40</v>
      </c>
      <c r="F160" s="127" t="s">
        <v>700</v>
      </c>
      <c r="G160" s="125" t="s">
        <v>701</v>
      </c>
      <c r="H160" s="128" t="s">
        <v>604</v>
      </c>
      <c r="I160" s="96" t="s">
        <v>8</v>
      </c>
      <c r="J160" s="96" t="s">
        <v>3</v>
      </c>
      <c r="K160" s="96" t="s">
        <v>4</v>
      </c>
      <c r="L160" s="61" t="s">
        <v>702</v>
      </c>
      <c r="M160" s="121"/>
      <c r="N160" s="125" t="s">
        <v>703</v>
      </c>
      <c r="O160" s="127" t="s">
        <v>704</v>
      </c>
      <c r="P160" s="44" t="s">
        <v>5</v>
      </c>
      <c r="Q160" s="4"/>
    </row>
    <row r="161" spans="1:17" ht="45" hidden="1" customHeight="1" x14ac:dyDescent="0.3">
      <c r="A161" s="126">
        <v>4145020</v>
      </c>
      <c r="B161" s="61" t="s">
        <v>1</v>
      </c>
      <c r="C161" s="61" t="s">
        <v>336</v>
      </c>
      <c r="D161" s="125" t="s">
        <v>369</v>
      </c>
      <c r="E161" s="125" t="s">
        <v>369</v>
      </c>
      <c r="F161" s="127" t="s">
        <v>720</v>
      </c>
      <c r="G161" s="125" t="s">
        <v>721</v>
      </c>
      <c r="H161" s="128" t="s">
        <v>397</v>
      </c>
      <c r="I161" s="96" t="s">
        <v>26</v>
      </c>
      <c r="J161" s="96" t="s">
        <v>3</v>
      </c>
      <c r="K161" s="96" t="s">
        <v>4</v>
      </c>
      <c r="L161" s="61" t="s">
        <v>722</v>
      </c>
      <c r="M161" s="121" t="s">
        <v>297</v>
      </c>
      <c r="N161" s="125" t="s">
        <v>723</v>
      </c>
      <c r="O161" s="127" t="s">
        <v>380</v>
      </c>
      <c r="P161" s="44" t="s">
        <v>5</v>
      </c>
      <c r="Q161" s="4"/>
    </row>
    <row r="162" spans="1:17" ht="45" hidden="1" customHeight="1" x14ac:dyDescent="0.3">
      <c r="A162" s="126">
        <v>4145020</v>
      </c>
      <c r="B162" s="61" t="s">
        <v>1</v>
      </c>
      <c r="C162" s="61" t="s">
        <v>328</v>
      </c>
      <c r="D162" s="125" t="s">
        <v>40</v>
      </c>
      <c r="E162" s="125" t="s">
        <v>40</v>
      </c>
      <c r="F162" s="127" t="s">
        <v>753</v>
      </c>
      <c r="G162" s="125" t="s">
        <v>754</v>
      </c>
      <c r="H162" s="128" t="s">
        <v>604</v>
      </c>
      <c r="I162" s="96" t="s">
        <v>28</v>
      </c>
      <c r="J162" s="96" t="s">
        <v>3</v>
      </c>
      <c r="K162" s="96" t="s">
        <v>4</v>
      </c>
      <c r="L162" s="61" t="s">
        <v>755</v>
      </c>
      <c r="M162" s="121"/>
      <c r="N162" s="125" t="s">
        <v>756</v>
      </c>
      <c r="O162" s="127" t="s">
        <v>397</v>
      </c>
      <c r="P162" s="44" t="s">
        <v>5</v>
      </c>
      <c r="Q162" s="4"/>
    </row>
    <row r="163" spans="1:17" ht="45" hidden="1" customHeight="1" x14ac:dyDescent="0.3">
      <c r="A163" s="126">
        <v>4145020</v>
      </c>
      <c r="B163" s="61" t="s">
        <v>1</v>
      </c>
      <c r="C163" s="61" t="s">
        <v>336</v>
      </c>
      <c r="D163" s="125" t="s">
        <v>37</v>
      </c>
      <c r="E163" s="125" t="s">
        <v>369</v>
      </c>
      <c r="F163" s="127" t="s">
        <v>771</v>
      </c>
      <c r="G163" s="125" t="s">
        <v>772</v>
      </c>
      <c r="H163" s="128" t="s">
        <v>395</v>
      </c>
      <c r="I163" s="96" t="s">
        <v>6</v>
      </c>
      <c r="J163" s="96" t="s">
        <v>3</v>
      </c>
      <c r="K163" s="96" t="s">
        <v>67</v>
      </c>
      <c r="L163" s="61" t="s">
        <v>773</v>
      </c>
      <c r="M163" s="121"/>
      <c r="N163" s="125"/>
      <c r="O163" s="127"/>
      <c r="P163" s="44" t="s">
        <v>24</v>
      </c>
      <c r="Q163" s="4"/>
    </row>
    <row r="164" spans="1:17" ht="45" hidden="1" customHeight="1" x14ac:dyDescent="0.3">
      <c r="A164" s="126">
        <v>4145020</v>
      </c>
      <c r="B164" s="61" t="s">
        <v>1</v>
      </c>
      <c r="C164" s="61" t="s">
        <v>336</v>
      </c>
      <c r="D164" s="125" t="s">
        <v>369</v>
      </c>
      <c r="E164" s="96" t="s">
        <v>369</v>
      </c>
      <c r="F164" s="129" t="s">
        <v>791</v>
      </c>
      <c r="G164" s="96" t="s">
        <v>792</v>
      </c>
      <c r="H164" s="128" t="s">
        <v>494</v>
      </c>
      <c r="I164" s="96" t="s">
        <v>2</v>
      </c>
      <c r="J164" s="96" t="s">
        <v>70</v>
      </c>
      <c r="K164" s="96" t="s">
        <v>68</v>
      </c>
      <c r="L164" s="61" t="s">
        <v>793</v>
      </c>
      <c r="M164" s="130" t="s">
        <v>611</v>
      </c>
      <c r="N164" s="96"/>
      <c r="O164" s="129"/>
      <c r="P164" s="102" t="s">
        <v>24</v>
      </c>
      <c r="Q164" s="4"/>
    </row>
    <row r="165" spans="1:17" ht="45" hidden="1" customHeight="1" x14ac:dyDescent="0.3">
      <c r="A165" s="126">
        <v>4145020</v>
      </c>
      <c r="B165" s="61" t="s">
        <v>1</v>
      </c>
      <c r="C165" s="61" t="s">
        <v>336</v>
      </c>
      <c r="D165" s="125" t="s">
        <v>369</v>
      </c>
      <c r="E165" s="96" t="s">
        <v>369</v>
      </c>
      <c r="F165" s="129" t="s">
        <v>814</v>
      </c>
      <c r="G165" s="96" t="s">
        <v>815</v>
      </c>
      <c r="H165" s="128" t="s">
        <v>494</v>
      </c>
      <c r="I165" s="96" t="s">
        <v>2</v>
      </c>
      <c r="J165" s="96" t="s">
        <v>70</v>
      </c>
      <c r="K165" s="96" t="s">
        <v>68</v>
      </c>
      <c r="L165" s="61" t="s">
        <v>816</v>
      </c>
      <c r="M165" s="130" t="s">
        <v>611</v>
      </c>
      <c r="N165" s="96"/>
      <c r="O165" s="96"/>
      <c r="P165" s="102" t="s">
        <v>24</v>
      </c>
      <c r="Q165" s="4"/>
    </row>
    <row r="166" spans="1:17" ht="45" hidden="1" customHeight="1" x14ac:dyDescent="0.3">
      <c r="A166" s="126">
        <v>4145020</v>
      </c>
      <c r="B166" s="61" t="s">
        <v>1</v>
      </c>
      <c r="C166" s="61" t="s">
        <v>1654</v>
      </c>
      <c r="D166" s="125" t="s">
        <v>48</v>
      </c>
      <c r="E166" s="125" t="s">
        <v>48</v>
      </c>
      <c r="F166" s="127" t="s">
        <v>817</v>
      </c>
      <c r="G166" s="125" t="s">
        <v>818</v>
      </c>
      <c r="H166" s="128" t="s">
        <v>494</v>
      </c>
      <c r="I166" s="96" t="s">
        <v>2</v>
      </c>
      <c r="J166" s="96" t="s">
        <v>70</v>
      </c>
      <c r="K166" s="96" t="s">
        <v>68</v>
      </c>
      <c r="L166" s="61" t="s">
        <v>819</v>
      </c>
      <c r="M166" s="121"/>
      <c r="N166" s="125"/>
      <c r="O166" s="127"/>
      <c r="P166" s="133" t="s">
        <v>24</v>
      </c>
      <c r="Q166" s="4"/>
    </row>
    <row r="167" spans="1:17" ht="45" hidden="1" customHeight="1" x14ac:dyDescent="0.3">
      <c r="A167" s="126">
        <v>4145020</v>
      </c>
      <c r="B167" s="61" t="s">
        <v>1</v>
      </c>
      <c r="C167" s="61" t="s">
        <v>336</v>
      </c>
      <c r="D167" s="125" t="s">
        <v>369</v>
      </c>
      <c r="E167" s="96" t="s">
        <v>369</v>
      </c>
      <c r="F167" s="129" t="s">
        <v>827</v>
      </c>
      <c r="G167" s="96" t="s">
        <v>828</v>
      </c>
      <c r="H167" s="128" t="s">
        <v>494</v>
      </c>
      <c r="I167" s="96" t="s">
        <v>2</v>
      </c>
      <c r="J167" s="96" t="s">
        <v>70</v>
      </c>
      <c r="K167" s="96" t="s">
        <v>68</v>
      </c>
      <c r="L167" s="61" t="s">
        <v>829</v>
      </c>
      <c r="M167" s="130" t="s">
        <v>611</v>
      </c>
      <c r="N167" s="96"/>
      <c r="O167" s="129"/>
      <c r="P167" s="102" t="s">
        <v>24</v>
      </c>
      <c r="Q167" s="4"/>
    </row>
    <row r="168" spans="1:17" ht="45" hidden="1" customHeight="1" x14ac:dyDescent="0.3">
      <c r="A168" s="126">
        <v>4145020</v>
      </c>
      <c r="B168" s="61" t="s">
        <v>1</v>
      </c>
      <c r="C168" s="61" t="s">
        <v>1654</v>
      </c>
      <c r="D168" s="125" t="s">
        <v>48</v>
      </c>
      <c r="E168" s="96" t="s">
        <v>48</v>
      </c>
      <c r="F168" s="129" t="s">
        <v>830</v>
      </c>
      <c r="G168" s="96" t="s">
        <v>831</v>
      </c>
      <c r="H168" s="128" t="s">
        <v>494</v>
      </c>
      <c r="I168" s="96" t="s">
        <v>2</v>
      </c>
      <c r="J168" s="96" t="s">
        <v>3</v>
      </c>
      <c r="K168" s="96" t="s">
        <v>68</v>
      </c>
      <c r="L168" s="61" t="s">
        <v>832</v>
      </c>
      <c r="M168" s="130"/>
      <c r="N168" s="96"/>
      <c r="O168" s="96"/>
      <c r="P168" s="61" t="s">
        <v>24</v>
      </c>
      <c r="Q168" s="4"/>
    </row>
    <row r="169" spans="1:17" ht="45" hidden="1" customHeight="1" x14ac:dyDescent="0.3">
      <c r="A169" s="126">
        <v>4145020</v>
      </c>
      <c r="B169" s="61" t="s">
        <v>1</v>
      </c>
      <c r="C169" s="61" t="s">
        <v>336</v>
      </c>
      <c r="D169" s="96" t="s">
        <v>287</v>
      </c>
      <c r="E169" s="96" t="s">
        <v>37</v>
      </c>
      <c r="F169" s="129" t="s">
        <v>833</v>
      </c>
      <c r="G169" s="96" t="s">
        <v>834</v>
      </c>
      <c r="H169" s="128" t="s">
        <v>494</v>
      </c>
      <c r="I169" s="96" t="s">
        <v>8</v>
      </c>
      <c r="J169" s="96" t="s">
        <v>70</v>
      </c>
      <c r="K169" s="96" t="s">
        <v>41</v>
      </c>
      <c r="L169" s="61" t="s">
        <v>835</v>
      </c>
      <c r="M169" s="130"/>
      <c r="N169" s="96" t="s">
        <v>836</v>
      </c>
      <c r="O169" s="129" t="s">
        <v>432</v>
      </c>
      <c r="P169" s="102" t="s">
        <v>24</v>
      </c>
      <c r="Q169" s="4"/>
    </row>
    <row r="170" spans="1:17" ht="45" hidden="1" customHeight="1" x14ac:dyDescent="0.3">
      <c r="A170" s="126">
        <v>4145020</v>
      </c>
      <c r="B170" s="61" t="s">
        <v>1</v>
      </c>
      <c r="C170" s="61" t="s">
        <v>1654</v>
      </c>
      <c r="D170" s="125" t="s">
        <v>48</v>
      </c>
      <c r="E170" s="125" t="s">
        <v>48</v>
      </c>
      <c r="F170" s="127" t="s">
        <v>837</v>
      </c>
      <c r="G170" s="125" t="s">
        <v>838</v>
      </c>
      <c r="H170" s="128" t="s">
        <v>494</v>
      </c>
      <c r="I170" s="96" t="s">
        <v>2</v>
      </c>
      <c r="J170" s="96" t="s">
        <v>3</v>
      </c>
      <c r="K170" s="96" t="s">
        <v>68</v>
      </c>
      <c r="L170" s="61" t="s">
        <v>839</v>
      </c>
      <c r="M170" s="121"/>
      <c r="N170" s="125"/>
      <c r="O170" s="127"/>
      <c r="P170" s="4" t="s">
        <v>24</v>
      </c>
      <c r="Q170" s="4"/>
    </row>
    <row r="171" spans="1:17" ht="45" hidden="1" customHeight="1" x14ac:dyDescent="0.3">
      <c r="A171" s="126">
        <v>4145020</v>
      </c>
      <c r="B171" s="61" t="s">
        <v>1</v>
      </c>
      <c r="C171" s="61" t="s">
        <v>1654</v>
      </c>
      <c r="D171" s="125" t="s">
        <v>48</v>
      </c>
      <c r="E171" s="125" t="s">
        <v>48</v>
      </c>
      <c r="F171" s="127" t="s">
        <v>840</v>
      </c>
      <c r="G171" s="125" t="s">
        <v>841</v>
      </c>
      <c r="H171" s="128" t="s">
        <v>494</v>
      </c>
      <c r="I171" s="96" t="s">
        <v>2</v>
      </c>
      <c r="J171" s="96" t="s">
        <v>3</v>
      </c>
      <c r="K171" s="96" t="s">
        <v>68</v>
      </c>
      <c r="L171" s="61" t="s">
        <v>842</v>
      </c>
      <c r="M171" s="121"/>
      <c r="N171" s="125"/>
      <c r="O171" s="127"/>
      <c r="P171" s="4" t="s">
        <v>24</v>
      </c>
      <c r="Q171" s="4"/>
    </row>
    <row r="172" spans="1:17" ht="45" hidden="1" customHeight="1" x14ac:dyDescent="0.3">
      <c r="A172" s="126">
        <v>4145020</v>
      </c>
      <c r="B172" s="61" t="s">
        <v>1</v>
      </c>
      <c r="C172" s="61" t="s">
        <v>336</v>
      </c>
      <c r="D172" s="125" t="s">
        <v>369</v>
      </c>
      <c r="E172" s="125" t="s">
        <v>369</v>
      </c>
      <c r="F172" s="127" t="s">
        <v>843</v>
      </c>
      <c r="G172" s="125" t="s">
        <v>844</v>
      </c>
      <c r="H172" s="128" t="s">
        <v>494</v>
      </c>
      <c r="I172" s="96" t="s">
        <v>2</v>
      </c>
      <c r="J172" s="96" t="s">
        <v>70</v>
      </c>
      <c r="K172" s="96" t="s">
        <v>68</v>
      </c>
      <c r="L172" s="61" t="s">
        <v>845</v>
      </c>
      <c r="M172" s="121" t="s">
        <v>611</v>
      </c>
      <c r="N172" s="125"/>
      <c r="O172" s="127"/>
      <c r="P172" s="44" t="s">
        <v>24</v>
      </c>
      <c r="Q172" s="4"/>
    </row>
    <row r="173" spans="1:17" ht="45" hidden="1" customHeight="1" x14ac:dyDescent="0.3">
      <c r="A173" s="126">
        <v>4145020</v>
      </c>
      <c r="B173" s="4" t="s">
        <v>1</v>
      </c>
      <c r="C173" s="61" t="s">
        <v>328</v>
      </c>
      <c r="D173" s="125" t="s">
        <v>33</v>
      </c>
      <c r="E173" s="125" t="s">
        <v>33</v>
      </c>
      <c r="F173" s="127" t="s">
        <v>858</v>
      </c>
      <c r="G173" s="125" t="s">
        <v>859</v>
      </c>
      <c r="H173" s="128" t="s">
        <v>704</v>
      </c>
      <c r="I173" s="96" t="s">
        <v>13</v>
      </c>
      <c r="J173" s="96" t="s">
        <v>0</v>
      </c>
      <c r="K173" s="96" t="s">
        <v>4</v>
      </c>
      <c r="L173" s="4" t="s">
        <v>860</v>
      </c>
      <c r="M173" s="121"/>
      <c r="N173" s="125" t="s">
        <v>861</v>
      </c>
      <c r="O173" s="125" t="s">
        <v>437</v>
      </c>
      <c r="P173" s="44" t="s">
        <v>24</v>
      </c>
      <c r="Q173" s="4"/>
    </row>
    <row r="174" spans="1:17" ht="45" hidden="1" customHeight="1" x14ac:dyDescent="0.3">
      <c r="A174" s="126">
        <v>4145020</v>
      </c>
      <c r="B174" s="4" t="s">
        <v>1</v>
      </c>
      <c r="C174" s="61" t="s">
        <v>328</v>
      </c>
      <c r="D174" s="125" t="s">
        <v>40</v>
      </c>
      <c r="E174" s="125" t="s">
        <v>40</v>
      </c>
      <c r="F174" s="127" t="s">
        <v>862</v>
      </c>
      <c r="G174" s="125" t="s">
        <v>863</v>
      </c>
      <c r="H174" s="128" t="s">
        <v>494</v>
      </c>
      <c r="I174" s="96" t="s">
        <v>8</v>
      </c>
      <c r="J174" s="96" t="s">
        <v>3</v>
      </c>
      <c r="K174" s="96" t="s">
        <v>4</v>
      </c>
      <c r="L174" s="4" t="s">
        <v>864</v>
      </c>
      <c r="M174" s="121"/>
      <c r="N174" s="125" t="s">
        <v>865</v>
      </c>
      <c r="O174" s="125" t="s">
        <v>397</v>
      </c>
      <c r="P174" s="44" t="s">
        <v>5</v>
      </c>
      <c r="Q174" s="4"/>
    </row>
    <row r="175" spans="1:17" ht="45" hidden="1" customHeight="1" x14ac:dyDescent="0.3">
      <c r="A175" s="126">
        <v>4145020</v>
      </c>
      <c r="B175" s="61" t="s">
        <v>1</v>
      </c>
      <c r="C175" s="61" t="s">
        <v>334</v>
      </c>
      <c r="D175" s="125" t="s">
        <v>327</v>
      </c>
      <c r="E175" s="125" t="s">
        <v>50</v>
      </c>
      <c r="F175" s="127" t="s">
        <v>870</v>
      </c>
      <c r="G175" s="125" t="s">
        <v>871</v>
      </c>
      <c r="H175" s="128" t="s">
        <v>494</v>
      </c>
      <c r="I175" s="96" t="s">
        <v>8</v>
      </c>
      <c r="J175" s="96" t="s">
        <v>70</v>
      </c>
      <c r="K175" s="96" t="s">
        <v>41</v>
      </c>
      <c r="L175" s="61" t="s">
        <v>872</v>
      </c>
      <c r="M175" s="121"/>
      <c r="N175" s="125" t="s">
        <v>873</v>
      </c>
      <c r="O175" s="127" t="s">
        <v>426</v>
      </c>
      <c r="P175" s="133" t="s">
        <v>5</v>
      </c>
      <c r="Q175" s="4"/>
    </row>
    <row r="176" spans="1:17" ht="45" hidden="1" customHeight="1" x14ac:dyDescent="0.3">
      <c r="A176" s="126">
        <v>4145020</v>
      </c>
      <c r="B176" s="61" t="s">
        <v>1</v>
      </c>
      <c r="C176" s="61" t="s">
        <v>328</v>
      </c>
      <c r="D176" s="125" t="s">
        <v>34</v>
      </c>
      <c r="E176" s="125" t="s">
        <v>34</v>
      </c>
      <c r="F176" s="127" t="s">
        <v>874</v>
      </c>
      <c r="G176" s="135" t="s">
        <v>875</v>
      </c>
      <c r="H176" s="128" t="s">
        <v>494</v>
      </c>
      <c r="I176" s="96" t="s">
        <v>28</v>
      </c>
      <c r="J176" s="96" t="s">
        <v>3</v>
      </c>
      <c r="K176" s="96" t="s">
        <v>4</v>
      </c>
      <c r="L176" s="61" t="s">
        <v>876</v>
      </c>
      <c r="M176" s="121"/>
      <c r="N176" s="125" t="s">
        <v>877</v>
      </c>
      <c r="O176" s="132" t="s">
        <v>604</v>
      </c>
      <c r="P176" s="44" t="s">
        <v>5</v>
      </c>
      <c r="Q176" s="4"/>
    </row>
    <row r="177" spans="1:17" ht="45" hidden="1" customHeight="1" x14ac:dyDescent="0.3">
      <c r="A177" s="126">
        <v>4145020</v>
      </c>
      <c r="B177" s="4" t="s">
        <v>1</v>
      </c>
      <c r="C177" s="61" t="s">
        <v>336</v>
      </c>
      <c r="D177" s="125" t="s">
        <v>369</v>
      </c>
      <c r="E177" s="125" t="s">
        <v>369</v>
      </c>
      <c r="F177" s="127" t="s">
        <v>878</v>
      </c>
      <c r="G177" s="125" t="s">
        <v>879</v>
      </c>
      <c r="H177" s="128" t="s">
        <v>494</v>
      </c>
      <c r="I177" s="96" t="s">
        <v>2</v>
      </c>
      <c r="J177" s="125" t="s">
        <v>70</v>
      </c>
      <c r="K177" s="96" t="s">
        <v>68</v>
      </c>
      <c r="L177" s="4" t="s">
        <v>880</v>
      </c>
      <c r="M177" s="121" t="s">
        <v>611</v>
      </c>
      <c r="N177" s="125"/>
      <c r="O177" s="125"/>
      <c r="P177" s="44" t="s">
        <v>24</v>
      </c>
      <c r="Q177" s="4"/>
    </row>
    <row r="178" spans="1:17" ht="45" hidden="1" customHeight="1" x14ac:dyDescent="0.3">
      <c r="A178" s="126">
        <v>4145020</v>
      </c>
      <c r="B178" s="61" t="s">
        <v>1</v>
      </c>
      <c r="C178" s="61" t="s">
        <v>336</v>
      </c>
      <c r="D178" s="125" t="s">
        <v>369</v>
      </c>
      <c r="E178" s="125" t="s">
        <v>369</v>
      </c>
      <c r="F178" s="127" t="s">
        <v>889</v>
      </c>
      <c r="G178" s="125" t="s">
        <v>890</v>
      </c>
      <c r="H178" s="128" t="s">
        <v>494</v>
      </c>
      <c r="I178" s="96" t="s">
        <v>8</v>
      </c>
      <c r="J178" s="96" t="s">
        <v>18</v>
      </c>
      <c r="K178" s="96" t="s">
        <v>4</v>
      </c>
      <c r="L178" s="61" t="s">
        <v>891</v>
      </c>
      <c r="M178" s="121" t="s">
        <v>7</v>
      </c>
      <c r="N178" s="125" t="s">
        <v>892</v>
      </c>
      <c r="O178" s="127" t="s">
        <v>395</v>
      </c>
      <c r="P178" s="44" t="s">
        <v>5</v>
      </c>
      <c r="Q178" s="4"/>
    </row>
    <row r="179" spans="1:17" ht="45" hidden="1" customHeight="1" x14ac:dyDescent="0.3">
      <c r="A179" s="126">
        <v>4145020</v>
      </c>
      <c r="B179" s="61" t="s">
        <v>1</v>
      </c>
      <c r="C179" s="61" t="s">
        <v>328</v>
      </c>
      <c r="D179" s="125" t="s">
        <v>293</v>
      </c>
      <c r="E179" s="125" t="s">
        <v>325</v>
      </c>
      <c r="F179" s="127" t="s">
        <v>908</v>
      </c>
      <c r="G179" s="125" t="s">
        <v>909</v>
      </c>
      <c r="H179" s="128" t="s">
        <v>494</v>
      </c>
      <c r="I179" s="96" t="s">
        <v>28</v>
      </c>
      <c r="J179" s="96" t="s">
        <v>3</v>
      </c>
      <c r="K179" s="96" t="s">
        <v>67</v>
      </c>
      <c r="L179" s="61" t="s">
        <v>910</v>
      </c>
      <c r="M179" s="121"/>
      <c r="N179" s="125"/>
      <c r="O179" s="127"/>
      <c r="P179" s="44" t="s">
        <v>24</v>
      </c>
      <c r="Q179" s="4"/>
    </row>
    <row r="180" spans="1:17" ht="45" hidden="1" customHeight="1" x14ac:dyDescent="0.3">
      <c r="A180" s="126">
        <v>4145020</v>
      </c>
      <c r="B180" s="4" t="s">
        <v>1</v>
      </c>
      <c r="C180" s="61" t="s">
        <v>328</v>
      </c>
      <c r="D180" s="125" t="s">
        <v>81</v>
      </c>
      <c r="E180" s="125" t="s">
        <v>325</v>
      </c>
      <c r="F180" s="127" t="s">
        <v>932</v>
      </c>
      <c r="G180" s="125" t="s">
        <v>933</v>
      </c>
      <c r="H180" s="128" t="s">
        <v>494</v>
      </c>
      <c r="I180" s="96" t="s">
        <v>28</v>
      </c>
      <c r="J180" s="96" t="s">
        <v>18</v>
      </c>
      <c r="K180" s="125" t="s">
        <v>67</v>
      </c>
      <c r="L180" s="4" t="s">
        <v>934</v>
      </c>
      <c r="M180" s="121"/>
      <c r="N180" s="125"/>
      <c r="O180" s="125"/>
      <c r="P180" s="44" t="s">
        <v>24</v>
      </c>
      <c r="Q180" s="4"/>
    </row>
    <row r="181" spans="1:17" ht="45" hidden="1" customHeight="1" x14ac:dyDescent="0.3">
      <c r="A181" s="126">
        <v>4145020</v>
      </c>
      <c r="B181" s="61" t="s">
        <v>1</v>
      </c>
      <c r="C181" s="61" t="s">
        <v>328</v>
      </c>
      <c r="D181" s="96" t="s">
        <v>43</v>
      </c>
      <c r="E181" s="125" t="s">
        <v>43</v>
      </c>
      <c r="F181" s="127" t="s">
        <v>935</v>
      </c>
      <c r="G181" s="125" t="s">
        <v>936</v>
      </c>
      <c r="H181" s="128" t="s">
        <v>494</v>
      </c>
      <c r="I181" s="96" t="s">
        <v>28</v>
      </c>
      <c r="J181" s="96" t="s">
        <v>3</v>
      </c>
      <c r="K181" s="96" t="s">
        <v>4</v>
      </c>
      <c r="L181" s="61" t="s">
        <v>937</v>
      </c>
      <c r="M181" s="121"/>
      <c r="N181" s="125" t="s">
        <v>938</v>
      </c>
      <c r="O181" s="127" t="s">
        <v>604</v>
      </c>
      <c r="P181" s="44" t="s">
        <v>5</v>
      </c>
      <c r="Q181" s="4"/>
    </row>
    <row r="182" spans="1:17" ht="45" hidden="1" customHeight="1" x14ac:dyDescent="0.3">
      <c r="A182" s="126">
        <v>4145020</v>
      </c>
      <c r="B182" s="61" t="s">
        <v>1</v>
      </c>
      <c r="C182" s="61" t="s">
        <v>336</v>
      </c>
      <c r="D182" s="125" t="s">
        <v>287</v>
      </c>
      <c r="E182" s="125" t="s">
        <v>37</v>
      </c>
      <c r="F182" s="127" t="s">
        <v>945</v>
      </c>
      <c r="G182" s="125" t="s">
        <v>946</v>
      </c>
      <c r="H182" s="128" t="s">
        <v>385</v>
      </c>
      <c r="I182" s="96" t="s">
        <v>6</v>
      </c>
      <c r="J182" s="96" t="s">
        <v>3</v>
      </c>
      <c r="K182" s="96" t="s">
        <v>41</v>
      </c>
      <c r="L182" s="61" t="s">
        <v>947</v>
      </c>
      <c r="M182" s="121"/>
      <c r="N182" s="125" t="s">
        <v>948</v>
      </c>
      <c r="O182" s="127" t="s">
        <v>432</v>
      </c>
      <c r="P182" s="44" t="s">
        <v>24</v>
      </c>
      <c r="Q182" s="4"/>
    </row>
    <row r="183" spans="1:17" ht="45" hidden="1" customHeight="1" x14ac:dyDescent="0.3">
      <c r="A183" s="134">
        <v>4145020</v>
      </c>
      <c r="B183" s="61" t="s">
        <v>1</v>
      </c>
      <c r="C183" s="61" t="s">
        <v>328</v>
      </c>
      <c r="D183" s="125" t="s">
        <v>86</v>
      </c>
      <c r="E183" s="125" t="s">
        <v>325</v>
      </c>
      <c r="F183" s="127" t="s">
        <v>953</v>
      </c>
      <c r="G183" s="125" t="s">
        <v>954</v>
      </c>
      <c r="H183" s="128" t="s">
        <v>704</v>
      </c>
      <c r="I183" s="96" t="s">
        <v>13</v>
      </c>
      <c r="J183" s="96" t="s">
        <v>0</v>
      </c>
      <c r="K183" s="96" t="s">
        <v>67</v>
      </c>
      <c r="L183" s="61" t="s">
        <v>955</v>
      </c>
      <c r="M183" s="121"/>
      <c r="N183" s="125"/>
      <c r="O183" s="132"/>
      <c r="P183" s="44" t="s">
        <v>24</v>
      </c>
      <c r="Q183" s="4"/>
    </row>
    <row r="184" spans="1:17" ht="45" hidden="1" customHeight="1" x14ac:dyDescent="0.3">
      <c r="A184" s="126">
        <v>4145020</v>
      </c>
      <c r="B184" s="61" t="s">
        <v>1</v>
      </c>
      <c r="C184" s="61" t="s">
        <v>328</v>
      </c>
      <c r="D184" s="125" t="s">
        <v>40</v>
      </c>
      <c r="E184" s="125" t="s">
        <v>40</v>
      </c>
      <c r="F184" s="127" t="s">
        <v>956</v>
      </c>
      <c r="G184" s="125" t="s">
        <v>957</v>
      </c>
      <c r="H184" s="128" t="s">
        <v>704</v>
      </c>
      <c r="I184" s="96" t="s">
        <v>13</v>
      </c>
      <c r="J184" s="96" t="s">
        <v>0</v>
      </c>
      <c r="K184" s="96" t="s">
        <v>4</v>
      </c>
      <c r="L184" s="61" t="s">
        <v>958</v>
      </c>
      <c r="M184" s="121"/>
      <c r="N184" s="125" t="s">
        <v>959</v>
      </c>
      <c r="O184" s="127" t="s">
        <v>426</v>
      </c>
      <c r="P184" s="44" t="s">
        <v>24</v>
      </c>
      <c r="Q184" s="4"/>
    </row>
    <row r="185" spans="1:17" ht="45" hidden="1" customHeight="1" x14ac:dyDescent="0.3">
      <c r="A185" s="126">
        <v>4145020</v>
      </c>
      <c r="B185" s="61" t="s">
        <v>1</v>
      </c>
      <c r="C185" s="61" t="s">
        <v>328</v>
      </c>
      <c r="D185" s="125" t="s">
        <v>40</v>
      </c>
      <c r="E185" s="125" t="s">
        <v>40</v>
      </c>
      <c r="F185" s="127" t="s">
        <v>960</v>
      </c>
      <c r="G185" s="125" t="s">
        <v>961</v>
      </c>
      <c r="H185" s="128" t="s">
        <v>704</v>
      </c>
      <c r="I185" s="96" t="s">
        <v>13</v>
      </c>
      <c r="J185" s="96" t="s">
        <v>0</v>
      </c>
      <c r="K185" s="96" t="s">
        <v>4</v>
      </c>
      <c r="L185" s="61" t="s">
        <v>962</v>
      </c>
      <c r="M185" s="121"/>
      <c r="N185" s="125" t="s">
        <v>963</v>
      </c>
      <c r="O185" s="127" t="s">
        <v>704</v>
      </c>
      <c r="P185" s="44" t="s">
        <v>5</v>
      </c>
      <c r="Q185" s="4"/>
    </row>
    <row r="186" spans="1:17" ht="45" hidden="1" customHeight="1" x14ac:dyDescent="0.3">
      <c r="A186" s="126">
        <v>4145020</v>
      </c>
      <c r="B186" s="61" t="s">
        <v>1</v>
      </c>
      <c r="C186" s="61" t="s">
        <v>328</v>
      </c>
      <c r="D186" s="125" t="s">
        <v>29</v>
      </c>
      <c r="E186" s="125" t="s">
        <v>29</v>
      </c>
      <c r="F186" s="127" t="s">
        <v>964</v>
      </c>
      <c r="G186" s="125" t="s">
        <v>965</v>
      </c>
      <c r="H186" s="128" t="s">
        <v>704</v>
      </c>
      <c r="I186" s="96" t="s">
        <v>13</v>
      </c>
      <c r="J186" s="96" t="s">
        <v>0</v>
      </c>
      <c r="K186" s="96" t="s">
        <v>4</v>
      </c>
      <c r="L186" s="61" t="s">
        <v>966</v>
      </c>
      <c r="M186" s="121" t="s">
        <v>967</v>
      </c>
      <c r="N186" s="125" t="s">
        <v>968</v>
      </c>
      <c r="O186" s="127" t="s">
        <v>437</v>
      </c>
      <c r="P186" s="44" t="s">
        <v>24</v>
      </c>
      <c r="Q186" s="4"/>
    </row>
    <row r="187" spans="1:17" ht="45" hidden="1" customHeight="1" x14ac:dyDescent="0.3">
      <c r="A187" s="126">
        <v>4145020</v>
      </c>
      <c r="B187" s="61" t="s">
        <v>1</v>
      </c>
      <c r="C187" s="61" t="s">
        <v>336</v>
      </c>
      <c r="D187" s="125" t="s">
        <v>369</v>
      </c>
      <c r="E187" s="125" t="s">
        <v>369</v>
      </c>
      <c r="F187" s="127" t="s">
        <v>969</v>
      </c>
      <c r="G187" s="125" t="s">
        <v>970</v>
      </c>
      <c r="H187" s="128" t="s">
        <v>494</v>
      </c>
      <c r="I187" s="96" t="s">
        <v>2</v>
      </c>
      <c r="J187" s="96" t="s">
        <v>70</v>
      </c>
      <c r="K187" s="61" t="s">
        <v>68</v>
      </c>
      <c r="L187" s="121" t="s">
        <v>971</v>
      </c>
      <c r="M187" s="125" t="s">
        <v>611</v>
      </c>
      <c r="N187" s="127"/>
      <c r="O187" s="4"/>
      <c r="P187" s="44" t="s">
        <v>24</v>
      </c>
      <c r="Q187" s="4"/>
    </row>
    <row r="188" spans="1:17" ht="45" hidden="1" customHeight="1" x14ac:dyDescent="0.3">
      <c r="A188" s="126">
        <v>4145020</v>
      </c>
      <c r="B188" s="4" t="s">
        <v>1</v>
      </c>
      <c r="C188" s="61" t="s">
        <v>328</v>
      </c>
      <c r="D188" s="125" t="s">
        <v>33</v>
      </c>
      <c r="E188" s="125" t="s">
        <v>33</v>
      </c>
      <c r="F188" s="127" t="s">
        <v>996</v>
      </c>
      <c r="G188" s="125" t="s">
        <v>997</v>
      </c>
      <c r="H188" s="128" t="s">
        <v>494</v>
      </c>
      <c r="I188" s="96" t="s">
        <v>8</v>
      </c>
      <c r="J188" s="125" t="s">
        <v>18</v>
      </c>
      <c r="K188" s="4" t="s">
        <v>4</v>
      </c>
      <c r="L188" s="121" t="s">
        <v>998</v>
      </c>
      <c r="M188" s="125"/>
      <c r="N188" s="125" t="s">
        <v>999</v>
      </c>
      <c r="O188" s="4" t="s">
        <v>387</v>
      </c>
      <c r="P188" s="44" t="s">
        <v>5</v>
      </c>
      <c r="Q188" s="4"/>
    </row>
    <row r="189" spans="1:17" ht="45" hidden="1" customHeight="1" x14ac:dyDescent="0.3">
      <c r="A189" s="126">
        <v>4145020</v>
      </c>
      <c r="B189" s="61" t="s">
        <v>1</v>
      </c>
      <c r="C189" s="61" t="s">
        <v>336</v>
      </c>
      <c r="D189" s="125" t="s">
        <v>369</v>
      </c>
      <c r="E189" s="125" t="s">
        <v>369</v>
      </c>
      <c r="F189" s="127" t="s">
        <v>1000</v>
      </c>
      <c r="G189" s="125" t="s">
        <v>1001</v>
      </c>
      <c r="H189" s="128" t="s">
        <v>494</v>
      </c>
      <c r="I189" s="96" t="s">
        <v>2</v>
      </c>
      <c r="J189" s="96" t="s">
        <v>3</v>
      </c>
      <c r="K189" s="61" t="s">
        <v>68</v>
      </c>
      <c r="L189" s="121" t="s">
        <v>1002</v>
      </c>
      <c r="M189" s="125" t="s">
        <v>297</v>
      </c>
      <c r="N189" s="127"/>
      <c r="O189" s="4"/>
      <c r="P189" s="44" t="s">
        <v>24</v>
      </c>
      <c r="Q189" s="4"/>
    </row>
    <row r="190" spans="1:17" ht="45" hidden="1" customHeight="1" x14ac:dyDescent="0.3">
      <c r="A190" s="126">
        <v>4145020</v>
      </c>
      <c r="B190" s="61" t="s">
        <v>1</v>
      </c>
      <c r="C190" s="61" t="s">
        <v>328</v>
      </c>
      <c r="D190" s="125" t="s">
        <v>325</v>
      </c>
      <c r="E190" s="125" t="s">
        <v>325</v>
      </c>
      <c r="F190" s="127" t="s">
        <v>1007</v>
      </c>
      <c r="G190" s="125" t="s">
        <v>1008</v>
      </c>
      <c r="H190" s="128" t="s">
        <v>494</v>
      </c>
      <c r="I190" s="96" t="s">
        <v>28</v>
      </c>
      <c r="J190" s="96" t="s">
        <v>0</v>
      </c>
      <c r="K190" s="61" t="s">
        <v>4</v>
      </c>
      <c r="L190" s="121" t="s">
        <v>1009</v>
      </c>
      <c r="M190" s="125" t="s">
        <v>298</v>
      </c>
      <c r="N190" s="127" t="s">
        <v>1010</v>
      </c>
      <c r="O190" s="4" t="s">
        <v>437</v>
      </c>
      <c r="P190" s="44" t="s">
        <v>5</v>
      </c>
      <c r="Q190" s="4"/>
    </row>
    <row r="191" spans="1:17" ht="45" hidden="1" customHeight="1" x14ac:dyDescent="0.3">
      <c r="A191" s="126">
        <v>4145020</v>
      </c>
      <c r="B191" s="61" t="s">
        <v>1</v>
      </c>
      <c r="C191" s="61" t="s">
        <v>328</v>
      </c>
      <c r="D191" s="125" t="s">
        <v>325</v>
      </c>
      <c r="E191" s="125" t="s">
        <v>325</v>
      </c>
      <c r="F191" s="127" t="s">
        <v>1020</v>
      </c>
      <c r="G191" s="125" t="s">
        <v>1021</v>
      </c>
      <c r="H191" s="128" t="s">
        <v>489</v>
      </c>
      <c r="I191" s="96" t="s">
        <v>28</v>
      </c>
      <c r="J191" s="96" t="s">
        <v>0</v>
      </c>
      <c r="K191" s="61" t="s">
        <v>4</v>
      </c>
      <c r="L191" s="121" t="s">
        <v>1022</v>
      </c>
      <c r="M191" s="125" t="s">
        <v>298</v>
      </c>
      <c r="N191" s="127" t="s">
        <v>1023</v>
      </c>
      <c r="O191" s="4" t="s">
        <v>437</v>
      </c>
      <c r="P191" s="44" t="s">
        <v>5</v>
      </c>
      <c r="Q191" s="4"/>
    </row>
    <row r="192" spans="1:17" ht="45" hidden="1" customHeight="1" x14ac:dyDescent="0.3">
      <c r="A192" s="126">
        <v>4145020</v>
      </c>
      <c r="B192" s="61" t="s">
        <v>1</v>
      </c>
      <c r="C192" s="61" t="s">
        <v>328</v>
      </c>
      <c r="D192" s="125" t="s">
        <v>325</v>
      </c>
      <c r="E192" s="125" t="s">
        <v>325</v>
      </c>
      <c r="F192" s="127" t="s">
        <v>1024</v>
      </c>
      <c r="G192" s="125" t="s">
        <v>1025</v>
      </c>
      <c r="H192" s="128" t="s">
        <v>489</v>
      </c>
      <c r="I192" s="96" t="s">
        <v>28</v>
      </c>
      <c r="J192" s="96" t="s">
        <v>0</v>
      </c>
      <c r="K192" s="61" t="s">
        <v>4</v>
      </c>
      <c r="L192" s="121" t="s">
        <v>1026</v>
      </c>
      <c r="M192" s="125" t="s">
        <v>298</v>
      </c>
      <c r="N192" s="127" t="s">
        <v>1027</v>
      </c>
      <c r="O192" s="4" t="s">
        <v>437</v>
      </c>
      <c r="P192" s="44" t="s">
        <v>5</v>
      </c>
      <c r="Q192" s="4"/>
    </row>
    <row r="193" spans="1:17" ht="45" hidden="1" customHeight="1" x14ac:dyDescent="0.3">
      <c r="A193" s="126">
        <v>4145020</v>
      </c>
      <c r="B193" s="61" t="s">
        <v>1</v>
      </c>
      <c r="C193" s="61" t="s">
        <v>328</v>
      </c>
      <c r="D193" s="125" t="s">
        <v>325</v>
      </c>
      <c r="E193" s="96" t="s">
        <v>325</v>
      </c>
      <c r="F193" s="129" t="s">
        <v>1028</v>
      </c>
      <c r="G193" s="96" t="s">
        <v>1029</v>
      </c>
      <c r="H193" s="128" t="s">
        <v>489</v>
      </c>
      <c r="I193" s="96" t="s">
        <v>28</v>
      </c>
      <c r="J193" s="96" t="s">
        <v>0</v>
      </c>
      <c r="K193" s="61" t="s">
        <v>4</v>
      </c>
      <c r="L193" s="130" t="s">
        <v>1030</v>
      </c>
      <c r="M193" s="96" t="s">
        <v>298</v>
      </c>
      <c r="N193" s="129" t="s">
        <v>1031</v>
      </c>
      <c r="O193" s="61" t="s">
        <v>437</v>
      </c>
      <c r="P193" s="102" t="s">
        <v>5</v>
      </c>
      <c r="Q193" s="4"/>
    </row>
    <row r="194" spans="1:17" ht="45" hidden="1" customHeight="1" x14ac:dyDescent="0.3">
      <c r="A194" s="126">
        <v>4145020</v>
      </c>
      <c r="B194" s="61" t="s">
        <v>1</v>
      </c>
      <c r="C194" s="61" t="s">
        <v>328</v>
      </c>
      <c r="D194" s="125" t="s">
        <v>325</v>
      </c>
      <c r="E194" s="96" t="s">
        <v>325</v>
      </c>
      <c r="F194" s="129" t="s">
        <v>1032</v>
      </c>
      <c r="G194" s="96" t="s">
        <v>1033</v>
      </c>
      <c r="H194" s="128" t="s">
        <v>489</v>
      </c>
      <c r="I194" s="96" t="s">
        <v>28</v>
      </c>
      <c r="J194" s="96" t="s">
        <v>0</v>
      </c>
      <c r="K194" s="61" t="s">
        <v>4</v>
      </c>
      <c r="L194" s="130" t="s">
        <v>1034</v>
      </c>
      <c r="M194" s="96" t="s">
        <v>298</v>
      </c>
      <c r="N194" s="96" t="s">
        <v>1035</v>
      </c>
      <c r="O194" s="61" t="s">
        <v>437</v>
      </c>
      <c r="P194" s="102" t="s">
        <v>5</v>
      </c>
      <c r="Q194" s="4"/>
    </row>
    <row r="195" spans="1:17" ht="45" hidden="1" customHeight="1" x14ac:dyDescent="0.3">
      <c r="A195" s="126">
        <v>4145020</v>
      </c>
      <c r="B195" s="61" t="s">
        <v>1</v>
      </c>
      <c r="C195" s="61" t="s">
        <v>336</v>
      </c>
      <c r="D195" s="125" t="s">
        <v>369</v>
      </c>
      <c r="E195" s="125" t="s">
        <v>369</v>
      </c>
      <c r="F195" s="127" t="s">
        <v>1036</v>
      </c>
      <c r="G195" s="125" t="s">
        <v>1037</v>
      </c>
      <c r="H195" s="128" t="s">
        <v>489</v>
      </c>
      <c r="I195" s="96" t="s">
        <v>2</v>
      </c>
      <c r="J195" s="96" t="s">
        <v>70</v>
      </c>
      <c r="K195" s="61" t="s">
        <v>68</v>
      </c>
      <c r="L195" s="121" t="s">
        <v>1038</v>
      </c>
      <c r="M195" s="125" t="s">
        <v>611</v>
      </c>
      <c r="N195" s="127"/>
      <c r="O195" s="4"/>
      <c r="P195" s="44" t="s">
        <v>24</v>
      </c>
      <c r="Q195" s="4"/>
    </row>
    <row r="196" spans="1:17" ht="45" hidden="1" customHeight="1" x14ac:dyDescent="0.3">
      <c r="A196" s="126">
        <v>4145020</v>
      </c>
      <c r="B196" s="61" t="s">
        <v>1</v>
      </c>
      <c r="C196" s="61" t="s">
        <v>328</v>
      </c>
      <c r="D196" s="125" t="s">
        <v>373</v>
      </c>
      <c r="E196" s="125" t="s">
        <v>34</v>
      </c>
      <c r="F196" s="127" t="s">
        <v>1039</v>
      </c>
      <c r="G196" s="125" t="s">
        <v>1040</v>
      </c>
      <c r="H196" s="128" t="s">
        <v>489</v>
      </c>
      <c r="I196" s="96" t="s">
        <v>28</v>
      </c>
      <c r="J196" s="96" t="s">
        <v>0</v>
      </c>
      <c r="K196" s="61" t="s">
        <v>67</v>
      </c>
      <c r="L196" s="121" t="s">
        <v>1041</v>
      </c>
      <c r="M196" s="125"/>
      <c r="N196" s="127"/>
      <c r="O196" s="4"/>
      <c r="P196" s="44" t="s">
        <v>24</v>
      </c>
      <c r="Q196" s="4"/>
    </row>
    <row r="197" spans="1:17" ht="45" hidden="1" customHeight="1" x14ac:dyDescent="0.3">
      <c r="A197" s="126">
        <v>4145020</v>
      </c>
      <c r="B197" s="4" t="s">
        <v>1</v>
      </c>
      <c r="C197" s="61" t="s">
        <v>336</v>
      </c>
      <c r="D197" s="125" t="s">
        <v>369</v>
      </c>
      <c r="E197" s="125" t="s">
        <v>369</v>
      </c>
      <c r="F197" s="127" t="s">
        <v>1049</v>
      </c>
      <c r="G197" s="125" t="s">
        <v>1050</v>
      </c>
      <c r="H197" s="128" t="s">
        <v>489</v>
      </c>
      <c r="I197" s="96" t="s">
        <v>2</v>
      </c>
      <c r="J197" s="96" t="s">
        <v>70</v>
      </c>
      <c r="K197" s="4" t="s">
        <v>68</v>
      </c>
      <c r="L197" s="121" t="s">
        <v>368</v>
      </c>
      <c r="M197" s="125" t="s">
        <v>611</v>
      </c>
      <c r="N197" s="125"/>
      <c r="O197" s="4"/>
      <c r="P197" s="44" t="s">
        <v>24</v>
      </c>
      <c r="Q197" s="4"/>
    </row>
    <row r="198" spans="1:17" ht="45" hidden="1" customHeight="1" x14ac:dyDescent="0.3">
      <c r="A198" s="126">
        <v>4145020</v>
      </c>
      <c r="B198" s="61" t="s">
        <v>1</v>
      </c>
      <c r="C198" s="61" t="s">
        <v>336</v>
      </c>
      <c r="D198" s="125" t="s">
        <v>369</v>
      </c>
      <c r="E198" s="125" t="s">
        <v>369</v>
      </c>
      <c r="F198" s="127" t="s">
        <v>1055</v>
      </c>
      <c r="G198" s="125" t="s">
        <v>1056</v>
      </c>
      <c r="H198" s="128" t="s">
        <v>489</v>
      </c>
      <c r="I198" s="96" t="s">
        <v>2</v>
      </c>
      <c r="J198" s="96" t="s">
        <v>70</v>
      </c>
      <c r="K198" s="61" t="s">
        <v>68</v>
      </c>
      <c r="L198" s="121" t="s">
        <v>1057</v>
      </c>
      <c r="M198" s="125" t="s">
        <v>611</v>
      </c>
      <c r="N198" s="127"/>
      <c r="O198" s="4"/>
      <c r="P198" s="102" t="s">
        <v>24</v>
      </c>
      <c r="Q198" s="4"/>
    </row>
    <row r="199" spans="1:17" ht="45" hidden="1" customHeight="1" x14ac:dyDescent="0.3">
      <c r="A199" s="126">
        <v>4145020</v>
      </c>
      <c r="B199" s="61" t="s">
        <v>1</v>
      </c>
      <c r="C199" s="61" t="s">
        <v>328</v>
      </c>
      <c r="D199" s="125" t="s">
        <v>27</v>
      </c>
      <c r="E199" s="125" t="s">
        <v>275</v>
      </c>
      <c r="F199" s="127" t="s">
        <v>1058</v>
      </c>
      <c r="G199" s="125" t="s">
        <v>1059</v>
      </c>
      <c r="H199" s="128" t="s">
        <v>489</v>
      </c>
      <c r="I199" s="96" t="s">
        <v>8</v>
      </c>
      <c r="J199" s="96" t="s">
        <v>18</v>
      </c>
      <c r="K199" s="61" t="s">
        <v>38</v>
      </c>
      <c r="L199" s="121" t="s">
        <v>1060</v>
      </c>
      <c r="M199" s="125" t="s">
        <v>363</v>
      </c>
      <c r="N199" s="127" t="s">
        <v>1061</v>
      </c>
      <c r="O199" s="4" t="s">
        <v>395</v>
      </c>
      <c r="P199" s="44" t="s">
        <v>5</v>
      </c>
      <c r="Q199" s="4"/>
    </row>
    <row r="200" spans="1:17" ht="45" hidden="1" customHeight="1" x14ac:dyDescent="0.3">
      <c r="A200" s="126">
        <v>4145020</v>
      </c>
      <c r="B200" s="61" t="s">
        <v>1</v>
      </c>
      <c r="C200" s="61" t="s">
        <v>328</v>
      </c>
      <c r="D200" s="125" t="s">
        <v>40</v>
      </c>
      <c r="E200" s="125" t="s">
        <v>40</v>
      </c>
      <c r="F200" s="127" t="s">
        <v>1066</v>
      </c>
      <c r="G200" s="125" t="s">
        <v>1067</v>
      </c>
      <c r="H200" s="128" t="s">
        <v>489</v>
      </c>
      <c r="I200" s="96" t="s">
        <v>2</v>
      </c>
      <c r="J200" s="96" t="s">
        <v>70</v>
      </c>
      <c r="K200" s="61" t="s">
        <v>4</v>
      </c>
      <c r="L200" s="121" t="s">
        <v>1068</v>
      </c>
      <c r="M200" s="125"/>
      <c r="N200" s="127" t="s">
        <v>1069</v>
      </c>
      <c r="O200" s="4" t="s">
        <v>1019</v>
      </c>
      <c r="P200" s="102" t="s">
        <v>5</v>
      </c>
      <c r="Q200" s="4"/>
    </row>
    <row r="201" spans="1:17" ht="45" hidden="1" customHeight="1" x14ac:dyDescent="0.3">
      <c r="A201" s="126">
        <v>4145020</v>
      </c>
      <c r="B201" s="4" t="s">
        <v>1</v>
      </c>
      <c r="C201" s="61" t="s">
        <v>328</v>
      </c>
      <c r="D201" s="125" t="s">
        <v>34</v>
      </c>
      <c r="E201" s="125" t="s">
        <v>34</v>
      </c>
      <c r="F201" s="127" t="s">
        <v>1070</v>
      </c>
      <c r="G201" s="125" t="s">
        <v>1071</v>
      </c>
      <c r="H201" s="128" t="s">
        <v>489</v>
      </c>
      <c r="I201" s="96" t="s">
        <v>28</v>
      </c>
      <c r="J201" s="125" t="s">
        <v>0</v>
      </c>
      <c r="K201" s="4" t="s">
        <v>4</v>
      </c>
      <c r="L201" s="121" t="s">
        <v>1072</v>
      </c>
      <c r="M201" s="125"/>
      <c r="N201" s="125" t="s">
        <v>1073</v>
      </c>
      <c r="O201" s="4" t="s">
        <v>604</v>
      </c>
      <c r="P201" s="44" t="s">
        <v>5</v>
      </c>
      <c r="Q201" s="4"/>
    </row>
    <row r="202" spans="1:17" ht="45" hidden="1" customHeight="1" x14ac:dyDescent="0.3">
      <c r="A202" s="126">
        <v>4145020</v>
      </c>
      <c r="B202" s="61" t="s">
        <v>1</v>
      </c>
      <c r="C202" s="61" t="s">
        <v>328</v>
      </c>
      <c r="D202" s="125" t="s">
        <v>325</v>
      </c>
      <c r="E202" s="125" t="s">
        <v>325</v>
      </c>
      <c r="F202" s="127" t="s">
        <v>1078</v>
      </c>
      <c r="G202" s="125" t="s">
        <v>1079</v>
      </c>
      <c r="H202" s="128" t="s">
        <v>489</v>
      </c>
      <c r="I202" s="96" t="s">
        <v>28</v>
      </c>
      <c r="J202" s="96" t="s">
        <v>0</v>
      </c>
      <c r="K202" s="61" t="s">
        <v>4</v>
      </c>
      <c r="L202" s="121" t="s">
        <v>1080</v>
      </c>
      <c r="M202" s="125" t="s">
        <v>298</v>
      </c>
      <c r="N202" s="127" t="s">
        <v>1081</v>
      </c>
      <c r="O202" s="4" t="s">
        <v>437</v>
      </c>
      <c r="P202" s="44" t="s">
        <v>5</v>
      </c>
      <c r="Q202" s="4"/>
    </row>
    <row r="203" spans="1:17" ht="45" hidden="1" customHeight="1" x14ac:dyDescent="0.3">
      <c r="A203" s="126">
        <v>4145020</v>
      </c>
      <c r="B203" s="61" t="s">
        <v>1</v>
      </c>
      <c r="C203" s="61" t="s">
        <v>328</v>
      </c>
      <c r="D203" s="125" t="s">
        <v>40</v>
      </c>
      <c r="E203" s="125" t="s">
        <v>40</v>
      </c>
      <c r="F203" s="127" t="s">
        <v>1082</v>
      </c>
      <c r="G203" s="125" t="s">
        <v>1083</v>
      </c>
      <c r="H203" s="128" t="s">
        <v>489</v>
      </c>
      <c r="I203" s="96" t="s">
        <v>2</v>
      </c>
      <c r="J203" s="96" t="s">
        <v>70</v>
      </c>
      <c r="K203" s="61" t="s">
        <v>68</v>
      </c>
      <c r="L203" s="121" t="s">
        <v>1084</v>
      </c>
      <c r="M203" s="125"/>
      <c r="N203" s="127"/>
      <c r="O203" s="4"/>
      <c r="P203" s="44" t="s">
        <v>24</v>
      </c>
      <c r="Q203" s="4"/>
    </row>
    <row r="204" spans="1:17" ht="45" hidden="1" customHeight="1" x14ac:dyDescent="0.3">
      <c r="A204" s="126">
        <v>4145020</v>
      </c>
      <c r="B204" s="61" t="s">
        <v>1</v>
      </c>
      <c r="C204" s="61" t="s">
        <v>328</v>
      </c>
      <c r="D204" s="125" t="s">
        <v>34</v>
      </c>
      <c r="E204" s="125" t="s">
        <v>34</v>
      </c>
      <c r="F204" s="127" t="s">
        <v>1085</v>
      </c>
      <c r="G204" s="125" t="s">
        <v>1086</v>
      </c>
      <c r="H204" s="128" t="s">
        <v>489</v>
      </c>
      <c r="I204" s="96" t="s">
        <v>28</v>
      </c>
      <c r="J204" s="96" t="s">
        <v>0</v>
      </c>
      <c r="K204" s="61" t="s">
        <v>4</v>
      </c>
      <c r="L204" s="121" t="s">
        <v>1087</v>
      </c>
      <c r="M204" s="125"/>
      <c r="N204" s="127" t="s">
        <v>1088</v>
      </c>
      <c r="O204" s="133" t="s">
        <v>391</v>
      </c>
      <c r="P204" s="44" t="s">
        <v>5</v>
      </c>
      <c r="Q204" s="4"/>
    </row>
    <row r="205" spans="1:17" ht="45" hidden="1" customHeight="1" x14ac:dyDescent="0.3">
      <c r="A205" s="126">
        <v>4145020</v>
      </c>
      <c r="B205" s="61" t="s">
        <v>1</v>
      </c>
      <c r="C205" s="61" t="s">
        <v>328</v>
      </c>
      <c r="D205" s="125" t="s">
        <v>40</v>
      </c>
      <c r="E205" s="125" t="s">
        <v>40</v>
      </c>
      <c r="F205" s="127" t="s">
        <v>1089</v>
      </c>
      <c r="G205" s="125" t="s">
        <v>1090</v>
      </c>
      <c r="H205" s="128" t="s">
        <v>489</v>
      </c>
      <c r="I205" s="96" t="s">
        <v>2</v>
      </c>
      <c r="J205" s="96" t="s">
        <v>70</v>
      </c>
      <c r="K205" s="61" t="s">
        <v>68</v>
      </c>
      <c r="L205" s="121" t="s">
        <v>1091</v>
      </c>
      <c r="M205" s="125"/>
      <c r="N205" s="127"/>
      <c r="O205" s="4"/>
      <c r="P205" s="44" t="s">
        <v>24</v>
      </c>
      <c r="Q205" s="4"/>
    </row>
    <row r="206" spans="1:17" ht="45" hidden="1" customHeight="1" x14ac:dyDescent="0.3">
      <c r="A206" s="134">
        <v>4145020</v>
      </c>
      <c r="B206" s="61" t="s">
        <v>1</v>
      </c>
      <c r="C206" s="61" t="s">
        <v>328</v>
      </c>
      <c r="D206" s="125" t="s">
        <v>587</v>
      </c>
      <c r="E206" s="125" t="s">
        <v>325</v>
      </c>
      <c r="F206" s="127" t="s">
        <v>1092</v>
      </c>
      <c r="G206" s="125" t="s">
        <v>1093</v>
      </c>
      <c r="H206" s="128" t="s">
        <v>489</v>
      </c>
      <c r="I206" s="96" t="s">
        <v>28</v>
      </c>
      <c r="J206" s="96" t="s">
        <v>0</v>
      </c>
      <c r="K206" s="61" t="s">
        <v>67</v>
      </c>
      <c r="L206" s="121" t="s">
        <v>1094</v>
      </c>
      <c r="M206" s="125"/>
      <c r="N206" s="127"/>
      <c r="O206" s="4"/>
      <c r="P206" s="44" t="s">
        <v>24</v>
      </c>
      <c r="Q206" s="4"/>
    </row>
    <row r="207" spans="1:17" ht="45" hidden="1" customHeight="1" x14ac:dyDescent="0.2">
      <c r="A207" s="126">
        <v>4145020</v>
      </c>
      <c r="B207" s="61" t="s">
        <v>1</v>
      </c>
      <c r="C207" s="61" t="s">
        <v>336</v>
      </c>
      <c r="D207" s="125" t="s">
        <v>369</v>
      </c>
      <c r="E207" s="96" t="s">
        <v>369</v>
      </c>
      <c r="F207" s="129" t="s">
        <v>1095</v>
      </c>
      <c r="G207" s="96" t="s">
        <v>1096</v>
      </c>
      <c r="H207" s="128" t="s">
        <v>489</v>
      </c>
      <c r="I207" s="96" t="s">
        <v>2</v>
      </c>
      <c r="J207" s="96" t="s">
        <v>70</v>
      </c>
      <c r="K207" s="61" t="s">
        <v>68</v>
      </c>
      <c r="L207" s="61" t="s">
        <v>1097</v>
      </c>
      <c r="M207" s="96" t="s">
        <v>611</v>
      </c>
      <c r="N207" s="129"/>
      <c r="O207" s="61"/>
      <c r="P207" s="102" t="s">
        <v>24</v>
      </c>
      <c r="Q207" s="4"/>
    </row>
    <row r="208" spans="1:17" ht="45" hidden="1" customHeight="1" x14ac:dyDescent="0.3">
      <c r="A208" s="134">
        <v>4145020</v>
      </c>
      <c r="B208" s="61" t="s">
        <v>1</v>
      </c>
      <c r="C208" s="61" t="s">
        <v>328</v>
      </c>
      <c r="D208" s="96" t="s">
        <v>82</v>
      </c>
      <c r="E208" s="96" t="s">
        <v>29</v>
      </c>
      <c r="F208" s="129" t="s">
        <v>1098</v>
      </c>
      <c r="G208" s="96" t="s">
        <v>1099</v>
      </c>
      <c r="H208" s="128" t="s">
        <v>489</v>
      </c>
      <c r="I208" s="96" t="s">
        <v>28</v>
      </c>
      <c r="J208" s="96" t="s">
        <v>70</v>
      </c>
      <c r="K208" s="61" t="s">
        <v>67</v>
      </c>
      <c r="L208" s="130" t="s">
        <v>1100</v>
      </c>
      <c r="M208" s="96"/>
      <c r="N208" s="129"/>
      <c r="O208" s="61"/>
      <c r="P208" s="102" t="s">
        <v>24</v>
      </c>
      <c r="Q208" s="4"/>
    </row>
    <row r="209" spans="1:17" ht="45" hidden="1" customHeight="1" x14ac:dyDescent="0.3">
      <c r="A209" s="134">
        <v>4145020</v>
      </c>
      <c r="B209" s="61" t="s">
        <v>1</v>
      </c>
      <c r="C209" s="61" t="s">
        <v>328</v>
      </c>
      <c r="D209" s="96" t="s">
        <v>82</v>
      </c>
      <c r="E209" s="96" t="s">
        <v>29</v>
      </c>
      <c r="F209" s="129" t="s">
        <v>1101</v>
      </c>
      <c r="G209" s="96" t="s">
        <v>1102</v>
      </c>
      <c r="H209" s="128" t="s">
        <v>489</v>
      </c>
      <c r="I209" s="96" t="s">
        <v>28</v>
      </c>
      <c r="J209" s="96" t="s">
        <v>70</v>
      </c>
      <c r="K209" s="61" t="s">
        <v>67</v>
      </c>
      <c r="L209" s="130" t="s">
        <v>1103</v>
      </c>
      <c r="M209" s="96"/>
      <c r="N209" s="129"/>
      <c r="O209" s="61"/>
      <c r="P209" s="102" t="s">
        <v>24</v>
      </c>
      <c r="Q209" s="4"/>
    </row>
    <row r="210" spans="1:17" ht="45" hidden="1" customHeight="1" x14ac:dyDescent="0.3">
      <c r="A210" s="126">
        <v>4145020</v>
      </c>
      <c r="B210" s="61" t="s">
        <v>1</v>
      </c>
      <c r="C210" s="61" t="s">
        <v>328</v>
      </c>
      <c r="D210" s="125" t="s">
        <v>81</v>
      </c>
      <c r="E210" s="96" t="s">
        <v>325</v>
      </c>
      <c r="F210" s="129" t="s">
        <v>1104</v>
      </c>
      <c r="G210" s="96" t="s">
        <v>1105</v>
      </c>
      <c r="H210" s="128" t="s">
        <v>489</v>
      </c>
      <c r="I210" s="96" t="s">
        <v>28</v>
      </c>
      <c r="J210" s="96" t="s">
        <v>70</v>
      </c>
      <c r="K210" s="61" t="s">
        <v>67</v>
      </c>
      <c r="L210" s="130" t="s">
        <v>1100</v>
      </c>
      <c r="M210" s="96"/>
      <c r="N210" s="96"/>
      <c r="O210" s="61"/>
      <c r="P210" s="102" t="s">
        <v>24</v>
      </c>
      <c r="Q210" s="4"/>
    </row>
    <row r="211" spans="1:17" ht="45" hidden="1" customHeight="1" x14ac:dyDescent="0.3">
      <c r="A211" s="126">
        <v>4145020</v>
      </c>
      <c r="B211" s="61" t="s">
        <v>1</v>
      </c>
      <c r="C211" s="61" t="s">
        <v>336</v>
      </c>
      <c r="D211" s="125" t="s">
        <v>369</v>
      </c>
      <c r="E211" s="96" t="s">
        <v>369</v>
      </c>
      <c r="F211" s="129" t="s">
        <v>1117</v>
      </c>
      <c r="G211" s="96" t="s">
        <v>1118</v>
      </c>
      <c r="H211" s="128" t="s">
        <v>489</v>
      </c>
      <c r="I211" s="96" t="s">
        <v>2</v>
      </c>
      <c r="J211" s="96" t="s">
        <v>70</v>
      </c>
      <c r="K211" s="61" t="s">
        <v>68</v>
      </c>
      <c r="L211" s="130" t="s">
        <v>1119</v>
      </c>
      <c r="M211" s="96" t="s">
        <v>611</v>
      </c>
      <c r="N211" s="129"/>
      <c r="O211" s="61"/>
      <c r="P211" s="102" t="s">
        <v>24</v>
      </c>
      <c r="Q211" s="4"/>
    </row>
    <row r="212" spans="1:17" ht="45" hidden="1" customHeight="1" x14ac:dyDescent="0.2">
      <c r="A212" s="134">
        <v>4145020</v>
      </c>
      <c r="B212" s="61" t="s">
        <v>1</v>
      </c>
      <c r="C212" s="61" t="s">
        <v>328</v>
      </c>
      <c r="D212" s="125" t="s">
        <v>587</v>
      </c>
      <c r="E212" s="125" t="s">
        <v>325</v>
      </c>
      <c r="F212" s="127" t="s">
        <v>1128</v>
      </c>
      <c r="G212" s="125" t="s">
        <v>1129</v>
      </c>
      <c r="H212" s="128" t="s">
        <v>489</v>
      </c>
      <c r="I212" s="96" t="s">
        <v>28</v>
      </c>
      <c r="J212" s="96" t="s">
        <v>70</v>
      </c>
      <c r="K212" s="61" t="s">
        <v>67</v>
      </c>
      <c r="L212" s="4" t="s">
        <v>1130</v>
      </c>
      <c r="M212" s="125"/>
      <c r="N212" s="127"/>
      <c r="O212" s="4"/>
      <c r="P212" s="44" t="s">
        <v>24</v>
      </c>
      <c r="Q212" s="4"/>
    </row>
    <row r="213" spans="1:17" ht="45" hidden="1" customHeight="1" x14ac:dyDescent="0.3">
      <c r="A213" s="126">
        <v>4145020</v>
      </c>
      <c r="B213" s="61" t="s">
        <v>1</v>
      </c>
      <c r="C213" s="61" t="s">
        <v>328</v>
      </c>
      <c r="D213" s="125" t="s">
        <v>33</v>
      </c>
      <c r="E213" s="125" t="s">
        <v>33</v>
      </c>
      <c r="F213" s="127" t="s">
        <v>1135</v>
      </c>
      <c r="G213" s="125" t="s">
        <v>1136</v>
      </c>
      <c r="H213" s="128" t="s">
        <v>489</v>
      </c>
      <c r="I213" s="96" t="s">
        <v>28</v>
      </c>
      <c r="J213" s="96" t="s">
        <v>18</v>
      </c>
      <c r="K213" s="61" t="s">
        <v>4</v>
      </c>
      <c r="L213" s="121" t="s">
        <v>1137</v>
      </c>
      <c r="M213" s="125"/>
      <c r="N213" s="132" t="s">
        <v>1138</v>
      </c>
      <c r="O213" s="4" t="s">
        <v>395</v>
      </c>
      <c r="P213" s="44" t="s">
        <v>5</v>
      </c>
      <c r="Q213" s="4"/>
    </row>
    <row r="214" spans="1:17" ht="45" hidden="1" customHeight="1" x14ac:dyDescent="0.3">
      <c r="A214" s="126">
        <v>4145020</v>
      </c>
      <c r="B214" s="61" t="s">
        <v>1</v>
      </c>
      <c r="C214" s="61" t="s">
        <v>328</v>
      </c>
      <c r="D214" s="96" t="s">
        <v>43</v>
      </c>
      <c r="E214" s="125" t="s">
        <v>43</v>
      </c>
      <c r="F214" s="127" t="s">
        <v>1170</v>
      </c>
      <c r="G214" s="125" t="s">
        <v>1171</v>
      </c>
      <c r="H214" s="128" t="s">
        <v>489</v>
      </c>
      <c r="I214" s="96" t="s">
        <v>28</v>
      </c>
      <c r="J214" s="96" t="s">
        <v>18</v>
      </c>
      <c r="K214" s="61" t="s">
        <v>4</v>
      </c>
      <c r="L214" s="121" t="s">
        <v>1172</v>
      </c>
      <c r="M214" s="125"/>
      <c r="N214" s="127" t="s">
        <v>1173</v>
      </c>
      <c r="O214" s="4" t="s">
        <v>397</v>
      </c>
      <c r="P214" s="44" t="s">
        <v>5</v>
      </c>
      <c r="Q214" s="4"/>
    </row>
    <row r="215" spans="1:17" ht="45" hidden="1" customHeight="1" x14ac:dyDescent="0.3">
      <c r="A215" s="126">
        <v>4145020</v>
      </c>
      <c r="B215" s="61" t="s">
        <v>1</v>
      </c>
      <c r="C215" s="61" t="s">
        <v>328</v>
      </c>
      <c r="D215" s="96" t="s">
        <v>43</v>
      </c>
      <c r="E215" s="125" t="s">
        <v>43</v>
      </c>
      <c r="F215" s="127" t="s">
        <v>1239</v>
      </c>
      <c r="G215" s="125" t="s">
        <v>1240</v>
      </c>
      <c r="H215" s="128" t="s">
        <v>489</v>
      </c>
      <c r="I215" s="96" t="s">
        <v>28</v>
      </c>
      <c r="J215" s="96" t="s">
        <v>0</v>
      </c>
      <c r="K215" s="61" t="s">
        <v>4</v>
      </c>
      <c r="L215" s="121" t="s">
        <v>1241</v>
      </c>
      <c r="M215" s="125"/>
      <c r="N215" s="127" t="s">
        <v>1242</v>
      </c>
      <c r="O215" s="4" t="s">
        <v>391</v>
      </c>
      <c r="P215" s="44" t="s">
        <v>5</v>
      </c>
      <c r="Q215" s="4"/>
    </row>
    <row r="216" spans="1:17" ht="45" hidden="1" customHeight="1" x14ac:dyDescent="0.3">
      <c r="A216" s="126">
        <v>4145020</v>
      </c>
      <c r="B216" s="61" t="s">
        <v>1</v>
      </c>
      <c r="C216" s="61" t="s">
        <v>1654</v>
      </c>
      <c r="D216" s="125" t="s">
        <v>48</v>
      </c>
      <c r="E216" s="125" t="s">
        <v>48</v>
      </c>
      <c r="F216" s="127" t="s">
        <v>1247</v>
      </c>
      <c r="G216" s="125" t="s">
        <v>1248</v>
      </c>
      <c r="H216" s="128" t="s">
        <v>489</v>
      </c>
      <c r="I216" s="96" t="s">
        <v>2</v>
      </c>
      <c r="J216" s="96" t="s">
        <v>70</v>
      </c>
      <c r="K216" s="61" t="s">
        <v>68</v>
      </c>
      <c r="L216" s="121" t="s">
        <v>1249</v>
      </c>
      <c r="M216" s="125"/>
      <c r="N216" s="127"/>
      <c r="O216" s="4"/>
      <c r="P216" s="4" t="s">
        <v>24</v>
      </c>
      <c r="Q216" s="4"/>
    </row>
    <row r="217" spans="1:17" ht="45" hidden="1" customHeight="1" x14ac:dyDescent="0.3">
      <c r="A217" s="126">
        <v>4145020</v>
      </c>
      <c r="B217" s="61" t="s">
        <v>1</v>
      </c>
      <c r="C217" s="61" t="s">
        <v>328</v>
      </c>
      <c r="D217" s="125" t="s">
        <v>29</v>
      </c>
      <c r="E217" s="125" t="s">
        <v>29</v>
      </c>
      <c r="F217" s="127" t="s">
        <v>1274</v>
      </c>
      <c r="G217" s="125" t="s">
        <v>1275</v>
      </c>
      <c r="H217" s="128" t="s">
        <v>489</v>
      </c>
      <c r="I217" s="96" t="s">
        <v>28</v>
      </c>
      <c r="J217" s="96" t="s">
        <v>0</v>
      </c>
      <c r="K217" s="61" t="s">
        <v>4</v>
      </c>
      <c r="L217" s="121" t="s">
        <v>1276</v>
      </c>
      <c r="M217" s="125" t="s">
        <v>298</v>
      </c>
      <c r="N217" s="127" t="s">
        <v>1277</v>
      </c>
      <c r="O217" s="4" t="s">
        <v>395</v>
      </c>
      <c r="P217" s="44" t="s">
        <v>5</v>
      </c>
      <c r="Q217" s="4"/>
    </row>
    <row r="218" spans="1:17" ht="45" hidden="1" customHeight="1" x14ac:dyDescent="0.3">
      <c r="A218" s="126">
        <v>4145020</v>
      </c>
      <c r="B218" s="61" t="s">
        <v>1</v>
      </c>
      <c r="C218" s="61" t="s">
        <v>328</v>
      </c>
      <c r="D218" s="125" t="s">
        <v>281</v>
      </c>
      <c r="E218" s="125" t="s">
        <v>325</v>
      </c>
      <c r="F218" s="127" t="s">
        <v>1278</v>
      </c>
      <c r="G218" s="125" t="s">
        <v>1279</v>
      </c>
      <c r="H218" s="128" t="s">
        <v>489</v>
      </c>
      <c r="I218" s="96" t="s">
        <v>28</v>
      </c>
      <c r="J218" s="96" t="s">
        <v>0</v>
      </c>
      <c r="K218" s="61" t="s">
        <v>67</v>
      </c>
      <c r="L218" s="121" t="s">
        <v>1280</v>
      </c>
      <c r="M218" s="125"/>
      <c r="N218" s="127"/>
      <c r="O218" s="4"/>
      <c r="P218" s="44" t="s">
        <v>24</v>
      </c>
      <c r="Q218" s="4"/>
    </row>
    <row r="219" spans="1:17" ht="45" hidden="1" customHeight="1" x14ac:dyDescent="0.3">
      <c r="A219" s="126">
        <v>4145020</v>
      </c>
      <c r="B219" s="61" t="s">
        <v>1</v>
      </c>
      <c r="C219" s="61" t="s">
        <v>328</v>
      </c>
      <c r="D219" s="125" t="s">
        <v>33</v>
      </c>
      <c r="E219" s="125" t="s">
        <v>33</v>
      </c>
      <c r="F219" s="127" t="s">
        <v>1281</v>
      </c>
      <c r="G219" s="125" t="s">
        <v>1282</v>
      </c>
      <c r="H219" s="128" t="s">
        <v>489</v>
      </c>
      <c r="I219" s="125" t="s">
        <v>28</v>
      </c>
      <c r="J219" s="96" t="s">
        <v>0</v>
      </c>
      <c r="K219" s="61" t="s">
        <v>4</v>
      </c>
      <c r="L219" s="121" t="s">
        <v>1283</v>
      </c>
      <c r="M219" s="125"/>
      <c r="N219" s="132" t="s">
        <v>1284</v>
      </c>
      <c r="O219" s="4" t="s">
        <v>391</v>
      </c>
      <c r="P219" s="44" t="s">
        <v>5</v>
      </c>
      <c r="Q219" s="4"/>
    </row>
    <row r="220" spans="1:17" ht="45" hidden="1" customHeight="1" x14ac:dyDescent="0.3">
      <c r="A220" s="126">
        <v>4145020</v>
      </c>
      <c r="B220" s="61" t="s">
        <v>1</v>
      </c>
      <c r="C220" s="61" t="s">
        <v>328</v>
      </c>
      <c r="D220" s="125" t="s">
        <v>29</v>
      </c>
      <c r="E220" s="125" t="s">
        <v>29</v>
      </c>
      <c r="F220" s="127" t="s">
        <v>1285</v>
      </c>
      <c r="G220" s="125" t="s">
        <v>1286</v>
      </c>
      <c r="H220" s="128" t="s">
        <v>489</v>
      </c>
      <c r="I220" s="96" t="s">
        <v>28</v>
      </c>
      <c r="J220" s="96" t="s">
        <v>0</v>
      </c>
      <c r="K220" s="61" t="s">
        <v>4</v>
      </c>
      <c r="L220" s="121" t="s">
        <v>1287</v>
      </c>
      <c r="M220" s="125" t="s">
        <v>298</v>
      </c>
      <c r="N220" s="127" t="s">
        <v>1288</v>
      </c>
      <c r="O220" s="4" t="s">
        <v>489</v>
      </c>
      <c r="P220" s="44" t="s">
        <v>5</v>
      </c>
      <c r="Q220" s="4"/>
    </row>
    <row r="221" spans="1:17" ht="45" hidden="1" customHeight="1" x14ac:dyDescent="0.3">
      <c r="A221" s="126">
        <v>4145020</v>
      </c>
      <c r="B221" s="61" t="s">
        <v>1</v>
      </c>
      <c r="C221" s="61" t="s">
        <v>336</v>
      </c>
      <c r="D221" s="125" t="s">
        <v>369</v>
      </c>
      <c r="E221" s="96" t="s">
        <v>369</v>
      </c>
      <c r="F221" s="129" t="s">
        <v>1330</v>
      </c>
      <c r="G221" s="96" t="s">
        <v>1331</v>
      </c>
      <c r="H221" s="128" t="s">
        <v>432</v>
      </c>
      <c r="I221" s="96" t="s">
        <v>2</v>
      </c>
      <c r="J221" s="96" t="s">
        <v>70</v>
      </c>
      <c r="K221" s="61" t="s">
        <v>68</v>
      </c>
      <c r="L221" s="130" t="s">
        <v>1332</v>
      </c>
      <c r="M221" s="96" t="s">
        <v>611</v>
      </c>
      <c r="N221" s="131"/>
      <c r="O221" s="61"/>
      <c r="P221" s="102" t="s">
        <v>24</v>
      </c>
      <c r="Q221" s="4"/>
    </row>
    <row r="222" spans="1:17" ht="45" hidden="1" customHeight="1" x14ac:dyDescent="0.3">
      <c r="A222" s="134">
        <v>4145020</v>
      </c>
      <c r="B222" s="61" t="s">
        <v>1</v>
      </c>
      <c r="C222" s="61" t="s">
        <v>328</v>
      </c>
      <c r="D222" s="96" t="s">
        <v>80</v>
      </c>
      <c r="E222" s="96" t="s">
        <v>325</v>
      </c>
      <c r="F222" s="129" t="s">
        <v>1333</v>
      </c>
      <c r="G222" s="96" t="s">
        <v>1334</v>
      </c>
      <c r="H222" s="128" t="s">
        <v>432</v>
      </c>
      <c r="I222" s="96" t="s">
        <v>28</v>
      </c>
      <c r="J222" s="96" t="s">
        <v>0</v>
      </c>
      <c r="K222" s="61" t="s">
        <v>67</v>
      </c>
      <c r="L222" s="130" t="s">
        <v>1335</v>
      </c>
      <c r="M222" s="96"/>
      <c r="N222" s="129"/>
      <c r="O222" s="61"/>
      <c r="P222" s="102" t="s">
        <v>24</v>
      </c>
      <c r="Q222" s="4"/>
    </row>
    <row r="223" spans="1:17" ht="45" hidden="1" customHeight="1" x14ac:dyDescent="0.3">
      <c r="A223" s="126">
        <v>4145020</v>
      </c>
      <c r="B223" s="61" t="s">
        <v>1</v>
      </c>
      <c r="C223" s="61" t="s">
        <v>336</v>
      </c>
      <c r="D223" s="125" t="s">
        <v>369</v>
      </c>
      <c r="E223" s="125" t="s">
        <v>369</v>
      </c>
      <c r="F223" s="127" t="s">
        <v>1336</v>
      </c>
      <c r="G223" s="125" t="s">
        <v>1337</v>
      </c>
      <c r="H223" s="128" t="s">
        <v>432</v>
      </c>
      <c r="I223" s="96" t="s">
        <v>2</v>
      </c>
      <c r="J223" s="96" t="s">
        <v>70</v>
      </c>
      <c r="K223" s="61" t="s">
        <v>68</v>
      </c>
      <c r="L223" s="121" t="s">
        <v>1338</v>
      </c>
      <c r="M223" s="125" t="s">
        <v>611</v>
      </c>
      <c r="N223" s="127"/>
      <c r="O223" s="4"/>
      <c r="P223" s="44" t="s">
        <v>24</v>
      </c>
      <c r="Q223" s="4"/>
    </row>
    <row r="224" spans="1:17" ht="45" hidden="1" customHeight="1" x14ac:dyDescent="0.3">
      <c r="A224" s="126">
        <v>4145020</v>
      </c>
      <c r="B224" s="4" t="s">
        <v>1</v>
      </c>
      <c r="C224" s="61" t="s">
        <v>336</v>
      </c>
      <c r="D224" s="125" t="s">
        <v>369</v>
      </c>
      <c r="E224" s="125" t="s">
        <v>369</v>
      </c>
      <c r="F224" s="127" t="s">
        <v>1343</v>
      </c>
      <c r="G224" s="125" t="s">
        <v>1344</v>
      </c>
      <c r="H224" s="128" t="s">
        <v>432</v>
      </c>
      <c r="I224" s="96" t="s">
        <v>2</v>
      </c>
      <c r="J224" s="125" t="s">
        <v>70</v>
      </c>
      <c r="K224" s="4" t="s">
        <v>68</v>
      </c>
      <c r="L224" s="121" t="s">
        <v>1345</v>
      </c>
      <c r="M224" s="125" t="s">
        <v>611</v>
      </c>
      <c r="N224" s="125"/>
      <c r="O224" s="4"/>
      <c r="P224" s="44" t="s">
        <v>24</v>
      </c>
      <c r="Q224" s="4"/>
    </row>
    <row r="225" spans="1:17" ht="45" hidden="1" customHeight="1" x14ac:dyDescent="0.3">
      <c r="A225" s="126">
        <v>4145020</v>
      </c>
      <c r="B225" s="61" t="s">
        <v>1</v>
      </c>
      <c r="C225" s="61" t="s">
        <v>336</v>
      </c>
      <c r="D225" s="125" t="s">
        <v>369</v>
      </c>
      <c r="E225" s="125" t="s">
        <v>369</v>
      </c>
      <c r="F225" s="127" t="s">
        <v>1346</v>
      </c>
      <c r="G225" s="125" t="s">
        <v>1347</v>
      </c>
      <c r="H225" s="128" t="s">
        <v>432</v>
      </c>
      <c r="I225" s="96" t="s">
        <v>2</v>
      </c>
      <c r="J225" s="96" t="s">
        <v>70</v>
      </c>
      <c r="K225" s="61" t="s">
        <v>68</v>
      </c>
      <c r="L225" s="121" t="s">
        <v>1348</v>
      </c>
      <c r="M225" s="125" t="s">
        <v>611</v>
      </c>
      <c r="N225" s="127"/>
      <c r="O225" s="133"/>
      <c r="P225" s="44" t="s">
        <v>24</v>
      </c>
      <c r="Q225" s="4"/>
    </row>
    <row r="226" spans="1:17" ht="45" hidden="1" customHeight="1" x14ac:dyDescent="0.3">
      <c r="A226" s="126">
        <v>4145020</v>
      </c>
      <c r="B226" s="61" t="s">
        <v>1</v>
      </c>
      <c r="C226" s="61" t="s">
        <v>336</v>
      </c>
      <c r="D226" s="125" t="s">
        <v>369</v>
      </c>
      <c r="E226" s="125" t="s">
        <v>369</v>
      </c>
      <c r="F226" s="127" t="s">
        <v>1352</v>
      </c>
      <c r="G226" s="125" t="s">
        <v>1353</v>
      </c>
      <c r="H226" s="128" t="s">
        <v>432</v>
      </c>
      <c r="I226" s="96" t="s">
        <v>2</v>
      </c>
      <c r="J226" s="96" t="s">
        <v>70</v>
      </c>
      <c r="K226" s="61" t="s">
        <v>68</v>
      </c>
      <c r="L226" s="121" t="s">
        <v>1354</v>
      </c>
      <c r="M226" s="125" t="s">
        <v>611</v>
      </c>
      <c r="N226" s="127"/>
      <c r="O226" s="4"/>
      <c r="P226" s="44" t="s">
        <v>24</v>
      </c>
      <c r="Q226" s="4"/>
    </row>
    <row r="227" spans="1:17" ht="45" hidden="1" customHeight="1" x14ac:dyDescent="0.3">
      <c r="A227" s="126">
        <v>4145020</v>
      </c>
      <c r="B227" s="61" t="s">
        <v>1</v>
      </c>
      <c r="C227" s="61" t="s">
        <v>336</v>
      </c>
      <c r="D227" s="125" t="s">
        <v>369</v>
      </c>
      <c r="E227" s="96" t="s">
        <v>369</v>
      </c>
      <c r="F227" s="129" t="s">
        <v>1355</v>
      </c>
      <c r="G227" s="96" t="s">
        <v>1356</v>
      </c>
      <c r="H227" s="128" t="s">
        <v>426</v>
      </c>
      <c r="I227" s="96" t="s">
        <v>26</v>
      </c>
      <c r="J227" s="96" t="s">
        <v>0</v>
      </c>
      <c r="K227" s="61" t="s">
        <v>4</v>
      </c>
      <c r="L227" s="130" t="s">
        <v>1357</v>
      </c>
      <c r="M227" s="96" t="s">
        <v>7</v>
      </c>
      <c r="N227" s="131" t="s">
        <v>1358</v>
      </c>
      <c r="O227" s="61" t="s">
        <v>395</v>
      </c>
      <c r="P227" s="102" t="s">
        <v>5</v>
      </c>
      <c r="Q227" s="4"/>
    </row>
    <row r="228" spans="1:17" ht="45" hidden="1" customHeight="1" x14ac:dyDescent="0.3">
      <c r="A228" s="126">
        <v>4145020</v>
      </c>
      <c r="B228" s="61" t="s">
        <v>1</v>
      </c>
      <c r="C228" s="61" t="s">
        <v>336</v>
      </c>
      <c r="D228" s="125" t="s">
        <v>369</v>
      </c>
      <c r="E228" s="125" t="s">
        <v>369</v>
      </c>
      <c r="F228" s="127" t="s">
        <v>1359</v>
      </c>
      <c r="G228" s="125" t="s">
        <v>1360</v>
      </c>
      <c r="H228" s="128" t="s">
        <v>432</v>
      </c>
      <c r="I228" s="96" t="s">
        <v>2</v>
      </c>
      <c r="J228" s="96" t="s">
        <v>70</v>
      </c>
      <c r="K228" s="61" t="s">
        <v>68</v>
      </c>
      <c r="L228" s="121" t="s">
        <v>1361</v>
      </c>
      <c r="M228" s="96" t="s">
        <v>611</v>
      </c>
      <c r="N228" s="96"/>
      <c r="O228" s="61"/>
      <c r="P228" s="44" t="s">
        <v>24</v>
      </c>
      <c r="Q228" s="4"/>
    </row>
    <row r="229" spans="1:17" ht="45" hidden="1" customHeight="1" x14ac:dyDescent="0.3">
      <c r="A229" s="126">
        <v>4145020</v>
      </c>
      <c r="B229" s="4" t="s">
        <v>1</v>
      </c>
      <c r="C229" s="61" t="s">
        <v>328</v>
      </c>
      <c r="D229" s="125" t="s">
        <v>29</v>
      </c>
      <c r="E229" s="125" t="s">
        <v>29</v>
      </c>
      <c r="F229" s="127" t="s">
        <v>1385</v>
      </c>
      <c r="G229" s="125" t="s">
        <v>1386</v>
      </c>
      <c r="H229" s="128" t="s">
        <v>432</v>
      </c>
      <c r="I229" s="96" t="s">
        <v>28</v>
      </c>
      <c r="J229" s="125" t="s">
        <v>70</v>
      </c>
      <c r="K229" s="4" t="s">
        <v>4</v>
      </c>
      <c r="L229" s="121" t="s">
        <v>1387</v>
      </c>
      <c r="M229" s="125" t="s">
        <v>298</v>
      </c>
      <c r="N229" s="125" t="s">
        <v>1388</v>
      </c>
      <c r="O229" s="4" t="s">
        <v>1019</v>
      </c>
      <c r="P229" s="44" t="s">
        <v>5</v>
      </c>
      <c r="Q229" s="4"/>
    </row>
    <row r="230" spans="1:17" ht="45" hidden="1" customHeight="1" x14ac:dyDescent="0.3">
      <c r="A230" s="126">
        <v>4145020</v>
      </c>
      <c r="B230" s="61" t="s">
        <v>1</v>
      </c>
      <c r="C230" s="61" t="s">
        <v>328</v>
      </c>
      <c r="D230" s="125" t="s">
        <v>33</v>
      </c>
      <c r="E230" s="125" t="s">
        <v>33</v>
      </c>
      <c r="F230" s="127" t="s">
        <v>1401</v>
      </c>
      <c r="G230" s="125" t="s">
        <v>1402</v>
      </c>
      <c r="H230" s="128" t="s">
        <v>432</v>
      </c>
      <c r="I230" s="96" t="s">
        <v>8</v>
      </c>
      <c r="J230" s="96" t="s">
        <v>70</v>
      </c>
      <c r="K230" s="61" t="s">
        <v>4</v>
      </c>
      <c r="L230" s="121" t="s">
        <v>1403</v>
      </c>
      <c r="M230" s="125"/>
      <c r="N230" s="132" t="s">
        <v>1404</v>
      </c>
      <c r="O230" s="4" t="s">
        <v>387</v>
      </c>
      <c r="P230" s="44" t="s">
        <v>5</v>
      </c>
      <c r="Q230" s="4"/>
    </row>
    <row r="231" spans="1:17" ht="45" hidden="1" customHeight="1" x14ac:dyDescent="0.3">
      <c r="A231" s="134">
        <v>4145020</v>
      </c>
      <c r="B231" s="4" t="s">
        <v>1</v>
      </c>
      <c r="C231" s="61" t="s">
        <v>328</v>
      </c>
      <c r="D231" s="125" t="s">
        <v>80</v>
      </c>
      <c r="E231" s="125" t="s">
        <v>325</v>
      </c>
      <c r="F231" s="127" t="s">
        <v>1405</v>
      </c>
      <c r="G231" s="125" t="s">
        <v>1406</v>
      </c>
      <c r="H231" s="128" t="s">
        <v>432</v>
      </c>
      <c r="I231" s="96" t="s">
        <v>28</v>
      </c>
      <c r="J231" s="125" t="s">
        <v>70</v>
      </c>
      <c r="K231" s="4" t="s">
        <v>67</v>
      </c>
      <c r="L231" s="121" t="s">
        <v>1407</v>
      </c>
      <c r="M231" s="125"/>
      <c r="N231" s="125"/>
      <c r="O231" s="4"/>
      <c r="P231" s="44" t="s">
        <v>24</v>
      </c>
      <c r="Q231" s="4"/>
    </row>
    <row r="232" spans="1:17" ht="45" hidden="1" customHeight="1" x14ac:dyDescent="0.3">
      <c r="A232" s="126">
        <v>4145020</v>
      </c>
      <c r="B232" s="4" t="s">
        <v>1</v>
      </c>
      <c r="C232" s="61" t="s">
        <v>328</v>
      </c>
      <c r="D232" s="125" t="s">
        <v>288</v>
      </c>
      <c r="E232" s="125" t="s">
        <v>34</v>
      </c>
      <c r="F232" s="127" t="s">
        <v>1423</v>
      </c>
      <c r="G232" s="125" t="s">
        <v>1424</v>
      </c>
      <c r="H232" s="128" t="s">
        <v>432</v>
      </c>
      <c r="I232" s="96" t="s">
        <v>8</v>
      </c>
      <c r="J232" s="96" t="s">
        <v>0</v>
      </c>
      <c r="K232" s="4" t="s">
        <v>67</v>
      </c>
      <c r="L232" s="121" t="s">
        <v>1425</v>
      </c>
      <c r="M232" s="125"/>
      <c r="N232" s="125"/>
      <c r="O232" s="4"/>
      <c r="P232" s="44" t="s">
        <v>24</v>
      </c>
      <c r="Q232" s="4"/>
    </row>
    <row r="233" spans="1:17" ht="45" hidden="1" customHeight="1" x14ac:dyDescent="0.3">
      <c r="A233" s="126">
        <v>4145020</v>
      </c>
      <c r="B233" s="61" t="s">
        <v>1</v>
      </c>
      <c r="C233" s="61" t="s">
        <v>328</v>
      </c>
      <c r="D233" s="125" t="s">
        <v>27</v>
      </c>
      <c r="E233" s="125" t="s">
        <v>275</v>
      </c>
      <c r="F233" s="127" t="s">
        <v>1451</v>
      </c>
      <c r="G233" s="125" t="s">
        <v>1452</v>
      </c>
      <c r="H233" s="128" t="s">
        <v>426</v>
      </c>
      <c r="I233" s="96" t="s">
        <v>26</v>
      </c>
      <c r="J233" s="96" t="s">
        <v>3</v>
      </c>
      <c r="K233" s="61" t="s">
        <v>38</v>
      </c>
      <c r="L233" s="121" t="s">
        <v>1453</v>
      </c>
      <c r="M233" s="125" t="s">
        <v>363</v>
      </c>
      <c r="N233" s="132" t="s">
        <v>1454</v>
      </c>
      <c r="O233" s="4" t="s">
        <v>437</v>
      </c>
      <c r="P233" s="44" t="s">
        <v>5</v>
      </c>
      <c r="Q233" s="4"/>
    </row>
    <row r="234" spans="1:17" ht="45" hidden="1" customHeight="1" x14ac:dyDescent="0.3">
      <c r="A234" s="126">
        <v>4145020</v>
      </c>
      <c r="B234" s="61" t="s">
        <v>1</v>
      </c>
      <c r="C234" s="61" t="s">
        <v>328</v>
      </c>
      <c r="D234" s="125" t="s">
        <v>27</v>
      </c>
      <c r="E234" s="125" t="s">
        <v>1463</v>
      </c>
      <c r="F234" s="127" t="s">
        <v>1464</v>
      </c>
      <c r="G234" s="125" t="s">
        <v>1465</v>
      </c>
      <c r="H234" s="128" t="s">
        <v>432</v>
      </c>
      <c r="I234" s="96" t="s">
        <v>8</v>
      </c>
      <c r="J234" s="96" t="s">
        <v>0</v>
      </c>
      <c r="K234" s="61" t="s">
        <v>38</v>
      </c>
      <c r="L234" s="121" t="s">
        <v>1466</v>
      </c>
      <c r="M234" s="125"/>
      <c r="N234" s="132" t="s">
        <v>1467</v>
      </c>
      <c r="O234" s="4" t="s">
        <v>437</v>
      </c>
      <c r="P234" s="44" t="s">
        <v>5</v>
      </c>
      <c r="Q234" s="4"/>
    </row>
    <row r="235" spans="1:17" ht="45" hidden="1" customHeight="1" x14ac:dyDescent="0.3">
      <c r="A235" s="126">
        <v>4145020</v>
      </c>
      <c r="B235" s="61" t="s">
        <v>1</v>
      </c>
      <c r="C235" s="61" t="s">
        <v>328</v>
      </c>
      <c r="D235" s="125" t="s">
        <v>375</v>
      </c>
      <c r="E235" s="125" t="s">
        <v>322</v>
      </c>
      <c r="F235" s="127" t="s">
        <v>1511</v>
      </c>
      <c r="G235" s="125" t="s">
        <v>1512</v>
      </c>
      <c r="H235" s="128" t="s">
        <v>566</v>
      </c>
      <c r="I235" s="96" t="s">
        <v>8</v>
      </c>
      <c r="J235" s="96" t="s">
        <v>0</v>
      </c>
      <c r="K235" s="61" t="s">
        <v>67</v>
      </c>
      <c r="L235" s="121" t="s">
        <v>1513</v>
      </c>
      <c r="M235" s="125" t="s">
        <v>30</v>
      </c>
      <c r="N235" s="127"/>
      <c r="O235" s="4"/>
      <c r="P235" s="44" t="s">
        <v>5</v>
      </c>
      <c r="Q235" s="4"/>
    </row>
    <row r="236" spans="1:17" ht="45" hidden="1" customHeight="1" x14ac:dyDescent="0.3">
      <c r="A236" s="134">
        <v>4145020</v>
      </c>
      <c r="B236" s="61" t="s">
        <v>1</v>
      </c>
      <c r="C236" s="61" t="s">
        <v>328</v>
      </c>
      <c r="D236" s="125" t="s">
        <v>587</v>
      </c>
      <c r="E236" s="125" t="s">
        <v>325</v>
      </c>
      <c r="F236" s="127" t="s">
        <v>1522</v>
      </c>
      <c r="G236" s="125" t="s">
        <v>1523</v>
      </c>
      <c r="H236" s="128" t="s">
        <v>566</v>
      </c>
      <c r="I236" s="96" t="s">
        <v>28</v>
      </c>
      <c r="J236" s="96" t="s">
        <v>18</v>
      </c>
      <c r="K236" s="61" t="s">
        <v>67</v>
      </c>
      <c r="L236" s="121" t="s">
        <v>1524</v>
      </c>
      <c r="M236" s="125"/>
      <c r="N236" s="127"/>
      <c r="O236" s="4"/>
      <c r="P236" s="44" t="s">
        <v>5</v>
      </c>
      <c r="Q236" s="4"/>
    </row>
    <row r="237" spans="1:17" ht="45" hidden="1" customHeight="1" x14ac:dyDescent="0.3">
      <c r="A237" s="126">
        <v>4145020</v>
      </c>
      <c r="B237" s="61" t="s">
        <v>1</v>
      </c>
      <c r="C237" s="61" t="s">
        <v>328</v>
      </c>
      <c r="D237" s="125" t="s">
        <v>1533</v>
      </c>
      <c r="E237" s="125" t="s">
        <v>34</v>
      </c>
      <c r="F237" s="127" t="s">
        <v>1534</v>
      </c>
      <c r="G237" s="125" t="s">
        <v>1535</v>
      </c>
      <c r="H237" s="128" t="s">
        <v>566</v>
      </c>
      <c r="I237" s="96" t="s">
        <v>28</v>
      </c>
      <c r="J237" s="96" t="s">
        <v>0</v>
      </c>
      <c r="K237" s="61" t="s">
        <v>67</v>
      </c>
      <c r="L237" s="121" t="s">
        <v>1536</v>
      </c>
      <c r="M237" s="125"/>
      <c r="N237" s="127"/>
      <c r="O237" s="4"/>
      <c r="P237" s="44" t="s">
        <v>5</v>
      </c>
      <c r="Q237" s="4"/>
    </row>
    <row r="238" spans="1:17" ht="45" hidden="1" customHeight="1" x14ac:dyDescent="0.3">
      <c r="A238" s="126">
        <v>4145020</v>
      </c>
      <c r="B238" s="4" t="s">
        <v>1</v>
      </c>
      <c r="C238" s="61" t="s">
        <v>328</v>
      </c>
      <c r="D238" s="125" t="s">
        <v>1533</v>
      </c>
      <c r="E238" s="125" t="s">
        <v>34</v>
      </c>
      <c r="F238" s="127" t="s">
        <v>1537</v>
      </c>
      <c r="G238" s="125" t="s">
        <v>1538</v>
      </c>
      <c r="H238" s="128" t="s">
        <v>566</v>
      </c>
      <c r="I238" s="96" t="s">
        <v>28</v>
      </c>
      <c r="J238" s="125" t="s">
        <v>0</v>
      </c>
      <c r="K238" s="4" t="s">
        <v>67</v>
      </c>
      <c r="L238" s="121" t="s">
        <v>1539</v>
      </c>
      <c r="M238" s="125"/>
      <c r="N238" s="125"/>
      <c r="O238" s="4"/>
      <c r="P238" s="44" t="s">
        <v>5</v>
      </c>
      <c r="Q238" s="4"/>
    </row>
    <row r="239" spans="1:17" ht="45" hidden="1" customHeight="1" x14ac:dyDescent="0.3">
      <c r="A239" s="126">
        <v>4145020</v>
      </c>
      <c r="B239" s="61" t="s">
        <v>1</v>
      </c>
      <c r="C239" s="61" t="s">
        <v>328</v>
      </c>
      <c r="D239" s="125" t="s">
        <v>1533</v>
      </c>
      <c r="E239" s="125" t="s">
        <v>34</v>
      </c>
      <c r="F239" s="127" t="s">
        <v>1540</v>
      </c>
      <c r="G239" s="125" t="s">
        <v>1541</v>
      </c>
      <c r="H239" s="128" t="s">
        <v>566</v>
      </c>
      <c r="I239" s="96" t="s">
        <v>2</v>
      </c>
      <c r="J239" s="96" t="s">
        <v>0</v>
      </c>
      <c r="K239" s="61" t="s">
        <v>67</v>
      </c>
      <c r="L239" s="121" t="s">
        <v>1542</v>
      </c>
      <c r="M239" s="125"/>
      <c r="N239" s="127"/>
      <c r="O239" s="4"/>
      <c r="P239" s="44" t="s">
        <v>5</v>
      </c>
      <c r="Q239" s="4"/>
    </row>
    <row r="240" spans="1:17" ht="45" hidden="1" customHeight="1" x14ac:dyDescent="0.3">
      <c r="A240" s="126">
        <v>4145020</v>
      </c>
      <c r="B240" s="4" t="s">
        <v>1</v>
      </c>
      <c r="C240" s="61" t="s">
        <v>328</v>
      </c>
      <c r="D240" s="125" t="s">
        <v>1533</v>
      </c>
      <c r="E240" s="125" t="s">
        <v>34</v>
      </c>
      <c r="F240" s="127" t="s">
        <v>1543</v>
      </c>
      <c r="G240" s="125" t="s">
        <v>1544</v>
      </c>
      <c r="H240" s="128" t="s">
        <v>566</v>
      </c>
      <c r="I240" s="96" t="s">
        <v>28</v>
      </c>
      <c r="J240" s="125" t="s">
        <v>0</v>
      </c>
      <c r="K240" s="4" t="s">
        <v>67</v>
      </c>
      <c r="L240" s="121" t="s">
        <v>1545</v>
      </c>
      <c r="M240" s="125"/>
      <c r="N240" s="125"/>
      <c r="O240" s="4"/>
      <c r="P240" s="44" t="s">
        <v>5</v>
      </c>
      <c r="Q240" s="4"/>
    </row>
    <row r="241" spans="1:17" ht="45" hidden="1" customHeight="1" x14ac:dyDescent="0.3">
      <c r="A241" s="126">
        <v>4145020</v>
      </c>
      <c r="B241" s="61" t="s">
        <v>1</v>
      </c>
      <c r="C241" s="61" t="s">
        <v>328</v>
      </c>
      <c r="D241" s="125" t="s">
        <v>1533</v>
      </c>
      <c r="E241" s="125" t="s">
        <v>34</v>
      </c>
      <c r="F241" s="127" t="s">
        <v>1546</v>
      </c>
      <c r="G241" s="125" t="s">
        <v>1547</v>
      </c>
      <c r="H241" s="128" t="s">
        <v>566</v>
      </c>
      <c r="I241" s="96" t="s">
        <v>28</v>
      </c>
      <c r="J241" s="96" t="s">
        <v>0</v>
      </c>
      <c r="K241" s="61" t="s">
        <v>67</v>
      </c>
      <c r="L241" s="121" t="s">
        <v>1548</v>
      </c>
      <c r="M241" s="125"/>
      <c r="N241" s="127"/>
      <c r="O241" s="4"/>
      <c r="P241" s="44" t="s">
        <v>5</v>
      </c>
      <c r="Q241" s="4"/>
    </row>
    <row r="242" spans="1:17" ht="45" hidden="1" customHeight="1" x14ac:dyDescent="0.3">
      <c r="A242" s="126">
        <v>4145020</v>
      </c>
      <c r="B242" s="61" t="s">
        <v>1</v>
      </c>
      <c r="C242" s="61" t="s">
        <v>328</v>
      </c>
      <c r="D242" s="96" t="s">
        <v>1533</v>
      </c>
      <c r="E242" s="96" t="s">
        <v>34</v>
      </c>
      <c r="F242" s="129" t="s">
        <v>1552</v>
      </c>
      <c r="G242" s="96" t="s">
        <v>1553</v>
      </c>
      <c r="H242" s="128" t="s">
        <v>566</v>
      </c>
      <c r="I242" s="96" t="s">
        <v>28</v>
      </c>
      <c r="J242" s="96" t="s">
        <v>0</v>
      </c>
      <c r="K242" s="61" t="s">
        <v>67</v>
      </c>
      <c r="L242" s="130" t="s">
        <v>1554</v>
      </c>
      <c r="M242" s="96"/>
      <c r="N242" s="131"/>
      <c r="O242" s="61"/>
      <c r="P242" s="44" t="s">
        <v>5</v>
      </c>
      <c r="Q242" s="4"/>
    </row>
    <row r="243" spans="1:17" ht="45" hidden="1" customHeight="1" x14ac:dyDescent="0.3">
      <c r="A243" s="126">
        <v>4145020</v>
      </c>
      <c r="B243" s="61" t="s">
        <v>1</v>
      </c>
      <c r="C243" s="61" t="s">
        <v>328</v>
      </c>
      <c r="D243" s="125" t="s">
        <v>1533</v>
      </c>
      <c r="E243" s="125" t="s">
        <v>34</v>
      </c>
      <c r="F243" s="127" t="s">
        <v>1558</v>
      </c>
      <c r="G243" s="125" t="s">
        <v>1559</v>
      </c>
      <c r="H243" s="128" t="s">
        <v>566</v>
      </c>
      <c r="I243" s="96" t="s">
        <v>28</v>
      </c>
      <c r="J243" s="96" t="s">
        <v>0</v>
      </c>
      <c r="K243" s="61" t="s">
        <v>67</v>
      </c>
      <c r="L243" s="121" t="s">
        <v>1560</v>
      </c>
      <c r="M243" s="125"/>
      <c r="N243" s="127"/>
      <c r="O243" s="4"/>
      <c r="P243" s="44" t="s">
        <v>5</v>
      </c>
      <c r="Q243" s="4"/>
    </row>
    <row r="244" spans="1:17" ht="45" hidden="1" customHeight="1" x14ac:dyDescent="0.3">
      <c r="A244" s="126">
        <v>4145020</v>
      </c>
      <c r="B244" s="61" t="s">
        <v>1</v>
      </c>
      <c r="C244" s="61" t="s">
        <v>328</v>
      </c>
      <c r="D244" s="125" t="s">
        <v>1533</v>
      </c>
      <c r="E244" s="125" t="s">
        <v>34</v>
      </c>
      <c r="F244" s="127" t="s">
        <v>1561</v>
      </c>
      <c r="G244" s="125" t="s">
        <v>1562</v>
      </c>
      <c r="H244" s="128" t="s">
        <v>566</v>
      </c>
      <c r="I244" s="96" t="s">
        <v>28</v>
      </c>
      <c r="J244" s="96" t="s">
        <v>0</v>
      </c>
      <c r="K244" s="61" t="s">
        <v>67</v>
      </c>
      <c r="L244" s="121" t="s">
        <v>1563</v>
      </c>
      <c r="M244" s="125"/>
      <c r="N244" s="127"/>
      <c r="O244" s="4"/>
      <c r="P244" s="44" t="s">
        <v>5</v>
      </c>
      <c r="Q244" s="4"/>
    </row>
    <row r="245" spans="1:17" ht="45" hidden="1" customHeight="1" x14ac:dyDescent="0.3">
      <c r="A245" s="126">
        <v>4145020</v>
      </c>
      <c r="B245" s="4" t="s">
        <v>1</v>
      </c>
      <c r="C245" s="61" t="s">
        <v>328</v>
      </c>
      <c r="D245" s="125" t="s">
        <v>1533</v>
      </c>
      <c r="E245" s="125" t="s">
        <v>34</v>
      </c>
      <c r="F245" s="127" t="s">
        <v>1564</v>
      </c>
      <c r="G245" s="125" t="s">
        <v>1565</v>
      </c>
      <c r="H245" s="128" t="s">
        <v>566</v>
      </c>
      <c r="I245" s="96" t="s">
        <v>28</v>
      </c>
      <c r="J245" s="96" t="s">
        <v>0</v>
      </c>
      <c r="K245" s="4" t="s">
        <v>67</v>
      </c>
      <c r="L245" s="121" t="s">
        <v>1566</v>
      </c>
      <c r="M245" s="125"/>
      <c r="N245" s="125"/>
      <c r="O245" s="4"/>
      <c r="P245" s="44" t="s">
        <v>5</v>
      </c>
      <c r="Q245" s="4"/>
    </row>
    <row r="246" spans="1:17" ht="45" hidden="1" customHeight="1" x14ac:dyDescent="0.3">
      <c r="A246" s="126">
        <v>4145020</v>
      </c>
      <c r="B246" s="61" t="s">
        <v>1</v>
      </c>
      <c r="C246" s="61" t="s">
        <v>328</v>
      </c>
      <c r="D246" s="125" t="s">
        <v>288</v>
      </c>
      <c r="E246" s="125" t="s">
        <v>34</v>
      </c>
      <c r="F246" s="127" t="s">
        <v>1567</v>
      </c>
      <c r="G246" s="125" t="s">
        <v>1568</v>
      </c>
      <c r="H246" s="128" t="s">
        <v>566</v>
      </c>
      <c r="I246" s="96" t="s">
        <v>28</v>
      </c>
      <c r="J246" s="96" t="s">
        <v>0</v>
      </c>
      <c r="K246" s="61" t="s">
        <v>67</v>
      </c>
      <c r="L246" s="121" t="s">
        <v>1569</v>
      </c>
      <c r="M246" s="125"/>
      <c r="N246" s="127"/>
      <c r="O246" s="4"/>
      <c r="P246" s="44" t="s">
        <v>5</v>
      </c>
      <c r="Q246" s="4"/>
    </row>
    <row r="247" spans="1:17" ht="45" hidden="1" customHeight="1" x14ac:dyDescent="0.3">
      <c r="A247" s="126">
        <v>4145020</v>
      </c>
      <c r="B247" s="61" t="s">
        <v>1</v>
      </c>
      <c r="C247" s="61" t="s">
        <v>328</v>
      </c>
      <c r="D247" s="125" t="s">
        <v>34</v>
      </c>
      <c r="E247" s="125" t="s">
        <v>34</v>
      </c>
      <c r="F247" s="127" t="s">
        <v>1570</v>
      </c>
      <c r="G247" s="125" t="s">
        <v>1571</v>
      </c>
      <c r="H247" s="128" t="s">
        <v>566</v>
      </c>
      <c r="I247" s="136" t="s">
        <v>28</v>
      </c>
      <c r="J247" s="96" t="s">
        <v>0</v>
      </c>
      <c r="K247" s="61" t="s">
        <v>4</v>
      </c>
      <c r="L247" s="121" t="s">
        <v>1572</v>
      </c>
      <c r="M247" s="125"/>
      <c r="N247" s="127" t="s">
        <v>1573</v>
      </c>
      <c r="O247" s="4" t="s">
        <v>704</v>
      </c>
      <c r="P247" s="44" t="s">
        <v>5</v>
      </c>
      <c r="Q247" s="4"/>
    </row>
    <row r="248" spans="1:17" ht="45" hidden="1" customHeight="1" x14ac:dyDescent="0.3">
      <c r="A248" s="134">
        <v>4145020</v>
      </c>
      <c r="B248" s="61" t="s">
        <v>1</v>
      </c>
      <c r="C248" s="61" t="s">
        <v>328</v>
      </c>
      <c r="D248" s="125" t="s">
        <v>587</v>
      </c>
      <c r="E248" s="125" t="s">
        <v>325</v>
      </c>
      <c r="F248" s="127" t="s">
        <v>1574</v>
      </c>
      <c r="G248" s="125" t="s">
        <v>1575</v>
      </c>
      <c r="H248" s="128" t="s">
        <v>566</v>
      </c>
      <c r="I248" s="96" t="s">
        <v>28</v>
      </c>
      <c r="J248" s="96" t="s">
        <v>0</v>
      </c>
      <c r="K248" s="61" t="s">
        <v>67</v>
      </c>
      <c r="L248" s="121" t="s">
        <v>1576</v>
      </c>
      <c r="M248" s="125"/>
      <c r="N248" s="127"/>
      <c r="O248" s="4"/>
      <c r="P248" s="44" t="s">
        <v>5</v>
      </c>
      <c r="Q248" s="4"/>
    </row>
    <row r="249" spans="1:17" ht="45" hidden="1" customHeight="1" x14ac:dyDescent="0.3">
      <c r="A249" s="134">
        <v>4145020</v>
      </c>
      <c r="B249" s="61" t="s">
        <v>1</v>
      </c>
      <c r="C249" s="61" t="s">
        <v>328</v>
      </c>
      <c r="D249" s="125" t="s">
        <v>587</v>
      </c>
      <c r="E249" s="125" t="s">
        <v>325</v>
      </c>
      <c r="F249" s="127" t="s">
        <v>1577</v>
      </c>
      <c r="G249" s="125" t="s">
        <v>1578</v>
      </c>
      <c r="H249" s="128" t="s">
        <v>566</v>
      </c>
      <c r="I249" s="96" t="s">
        <v>28</v>
      </c>
      <c r="J249" s="96" t="s">
        <v>0</v>
      </c>
      <c r="K249" s="61" t="s">
        <v>67</v>
      </c>
      <c r="L249" s="121" t="s">
        <v>1579</v>
      </c>
      <c r="M249" s="125"/>
      <c r="N249" s="127"/>
      <c r="O249" s="4"/>
      <c r="P249" s="44" t="s">
        <v>5</v>
      </c>
      <c r="Q249" s="4"/>
    </row>
    <row r="250" spans="1:17" ht="45" hidden="1" customHeight="1" x14ac:dyDescent="0.3">
      <c r="A250" s="134">
        <v>4145020</v>
      </c>
      <c r="B250" s="61" t="s">
        <v>1</v>
      </c>
      <c r="C250" s="61" t="s">
        <v>328</v>
      </c>
      <c r="D250" s="125" t="s">
        <v>587</v>
      </c>
      <c r="E250" s="125" t="s">
        <v>325</v>
      </c>
      <c r="F250" s="127" t="s">
        <v>1580</v>
      </c>
      <c r="G250" s="125" t="s">
        <v>1581</v>
      </c>
      <c r="H250" s="128" t="s">
        <v>566</v>
      </c>
      <c r="I250" s="96" t="s">
        <v>28</v>
      </c>
      <c r="J250" s="96" t="s">
        <v>0</v>
      </c>
      <c r="K250" s="61" t="s">
        <v>67</v>
      </c>
      <c r="L250" s="121" t="s">
        <v>1582</v>
      </c>
      <c r="M250" s="125"/>
      <c r="N250" s="127"/>
      <c r="O250" s="133"/>
      <c r="P250" s="44" t="s">
        <v>5</v>
      </c>
      <c r="Q250" s="4"/>
    </row>
    <row r="251" spans="1:17" ht="45" hidden="1" customHeight="1" x14ac:dyDescent="0.3">
      <c r="A251" s="134">
        <v>4145020</v>
      </c>
      <c r="B251" s="61" t="s">
        <v>1</v>
      </c>
      <c r="C251" s="61" t="s">
        <v>328</v>
      </c>
      <c r="D251" s="125" t="s">
        <v>587</v>
      </c>
      <c r="E251" s="125" t="s">
        <v>325</v>
      </c>
      <c r="F251" s="127" t="s">
        <v>1587</v>
      </c>
      <c r="G251" s="125" t="s">
        <v>1588</v>
      </c>
      <c r="H251" s="128" t="s">
        <v>566</v>
      </c>
      <c r="I251" s="96" t="s">
        <v>28</v>
      </c>
      <c r="J251" s="96" t="s">
        <v>0</v>
      </c>
      <c r="K251" s="61" t="s">
        <v>67</v>
      </c>
      <c r="L251" s="121" t="s">
        <v>1589</v>
      </c>
      <c r="M251" s="125"/>
      <c r="N251" s="127"/>
      <c r="O251" s="4"/>
      <c r="P251" s="44" t="s">
        <v>5</v>
      </c>
      <c r="Q251" s="4"/>
    </row>
    <row r="252" spans="1:17" ht="45" hidden="1" customHeight="1" x14ac:dyDescent="0.3">
      <c r="A252" s="134">
        <v>4145020</v>
      </c>
      <c r="B252" s="61" t="s">
        <v>1</v>
      </c>
      <c r="C252" s="61" t="s">
        <v>328</v>
      </c>
      <c r="D252" s="125" t="s">
        <v>587</v>
      </c>
      <c r="E252" s="125" t="s">
        <v>325</v>
      </c>
      <c r="F252" s="127" t="s">
        <v>1590</v>
      </c>
      <c r="G252" s="125" t="s">
        <v>1591</v>
      </c>
      <c r="H252" s="128" t="s">
        <v>566</v>
      </c>
      <c r="I252" s="96" t="s">
        <v>28</v>
      </c>
      <c r="J252" s="96" t="s">
        <v>0</v>
      </c>
      <c r="K252" s="61" t="s">
        <v>67</v>
      </c>
      <c r="L252" s="121" t="s">
        <v>1592</v>
      </c>
      <c r="M252" s="125"/>
      <c r="N252" s="127"/>
      <c r="O252" s="4"/>
      <c r="P252" s="44" t="s">
        <v>5</v>
      </c>
      <c r="Q252" s="4"/>
    </row>
    <row r="253" spans="1:17" ht="45" hidden="1" customHeight="1" x14ac:dyDescent="0.3">
      <c r="A253" s="134">
        <v>4145020</v>
      </c>
      <c r="B253" s="61" t="s">
        <v>1</v>
      </c>
      <c r="C253" s="61" t="s">
        <v>328</v>
      </c>
      <c r="D253" s="125" t="s">
        <v>587</v>
      </c>
      <c r="E253" s="125" t="s">
        <v>325</v>
      </c>
      <c r="F253" s="127" t="s">
        <v>1593</v>
      </c>
      <c r="G253" s="125" t="s">
        <v>1594</v>
      </c>
      <c r="H253" s="128" t="s">
        <v>566</v>
      </c>
      <c r="I253" s="96" t="s">
        <v>28</v>
      </c>
      <c r="J253" s="96" t="s">
        <v>0</v>
      </c>
      <c r="K253" s="61" t="s">
        <v>67</v>
      </c>
      <c r="L253" s="121" t="s">
        <v>1595</v>
      </c>
      <c r="M253" s="96"/>
      <c r="N253" s="129"/>
      <c r="O253" s="61"/>
      <c r="P253" s="44" t="s">
        <v>5</v>
      </c>
      <c r="Q253" s="4"/>
    </row>
    <row r="254" spans="1:17" ht="45" hidden="1" customHeight="1" x14ac:dyDescent="0.3">
      <c r="A254" s="134">
        <v>4145020</v>
      </c>
      <c r="B254" s="61" t="s">
        <v>1</v>
      </c>
      <c r="C254" s="61" t="s">
        <v>328</v>
      </c>
      <c r="D254" s="125" t="s">
        <v>587</v>
      </c>
      <c r="E254" s="125" t="s">
        <v>325</v>
      </c>
      <c r="F254" s="127" t="s">
        <v>1596</v>
      </c>
      <c r="G254" s="125" t="s">
        <v>1597</v>
      </c>
      <c r="H254" s="128" t="s">
        <v>566</v>
      </c>
      <c r="I254" s="96" t="s">
        <v>28</v>
      </c>
      <c r="J254" s="96" t="s">
        <v>0</v>
      </c>
      <c r="K254" s="61" t="s">
        <v>67</v>
      </c>
      <c r="L254" s="121" t="s">
        <v>1598</v>
      </c>
      <c r="M254" s="125"/>
      <c r="N254" s="127"/>
      <c r="O254" s="4"/>
      <c r="P254" s="44" t="s">
        <v>5</v>
      </c>
      <c r="Q254" s="4"/>
    </row>
    <row r="255" spans="1:17" ht="45" hidden="1" customHeight="1" x14ac:dyDescent="0.3">
      <c r="A255" s="134">
        <v>4145020</v>
      </c>
      <c r="B255" s="61" t="s">
        <v>1</v>
      </c>
      <c r="C255" s="61" t="s">
        <v>328</v>
      </c>
      <c r="D255" s="125" t="s">
        <v>587</v>
      </c>
      <c r="E255" s="125" t="s">
        <v>325</v>
      </c>
      <c r="F255" s="127" t="s">
        <v>1603</v>
      </c>
      <c r="G255" s="125" t="s">
        <v>1604</v>
      </c>
      <c r="H255" s="128" t="s">
        <v>566</v>
      </c>
      <c r="I255" s="96" t="s">
        <v>28</v>
      </c>
      <c r="J255" s="96" t="s">
        <v>0</v>
      </c>
      <c r="K255" s="61" t="s">
        <v>67</v>
      </c>
      <c r="L255" s="121" t="s">
        <v>1605</v>
      </c>
      <c r="M255" s="125"/>
      <c r="N255" s="127"/>
      <c r="O255" s="4"/>
      <c r="P255" s="44" t="s">
        <v>5</v>
      </c>
      <c r="Q255" s="4"/>
    </row>
    <row r="256" spans="1:17" ht="45" hidden="1" customHeight="1" x14ac:dyDescent="0.3">
      <c r="A256" s="134">
        <v>4145020</v>
      </c>
      <c r="B256" s="61" t="s">
        <v>1</v>
      </c>
      <c r="C256" s="61" t="s">
        <v>328</v>
      </c>
      <c r="D256" s="125" t="s">
        <v>587</v>
      </c>
      <c r="E256" s="125" t="s">
        <v>325</v>
      </c>
      <c r="F256" s="127" t="s">
        <v>1606</v>
      </c>
      <c r="G256" s="125" t="s">
        <v>1607</v>
      </c>
      <c r="H256" s="128" t="s">
        <v>566</v>
      </c>
      <c r="I256" s="96" t="s">
        <v>28</v>
      </c>
      <c r="J256" s="96" t="s">
        <v>0</v>
      </c>
      <c r="K256" s="61" t="s">
        <v>67</v>
      </c>
      <c r="L256" s="121" t="s">
        <v>1608</v>
      </c>
      <c r="M256" s="125"/>
      <c r="N256" s="127"/>
      <c r="O256" s="4"/>
      <c r="P256" s="44" t="s">
        <v>5</v>
      </c>
      <c r="Q256" s="4"/>
    </row>
    <row r="257" spans="1:17" ht="45" hidden="1" customHeight="1" x14ac:dyDescent="0.3">
      <c r="A257" s="126">
        <v>4145020</v>
      </c>
      <c r="B257" s="4" t="s">
        <v>1</v>
      </c>
      <c r="C257" s="61" t="s">
        <v>328</v>
      </c>
      <c r="D257" s="125" t="s">
        <v>29</v>
      </c>
      <c r="E257" s="125" t="s">
        <v>29</v>
      </c>
      <c r="F257" s="127" t="s">
        <v>1609</v>
      </c>
      <c r="G257" s="125" t="s">
        <v>1610</v>
      </c>
      <c r="H257" s="128" t="s">
        <v>566</v>
      </c>
      <c r="I257" s="96" t="s">
        <v>28</v>
      </c>
      <c r="J257" s="125" t="s">
        <v>0</v>
      </c>
      <c r="K257" s="4" t="s">
        <v>4</v>
      </c>
      <c r="L257" s="121" t="s">
        <v>1611</v>
      </c>
      <c r="M257" s="125" t="s">
        <v>298</v>
      </c>
      <c r="N257" s="125" t="s">
        <v>1612</v>
      </c>
      <c r="O257" s="4" t="s">
        <v>432</v>
      </c>
      <c r="P257" s="44" t="s">
        <v>5</v>
      </c>
      <c r="Q257" s="4"/>
    </row>
    <row r="258" spans="1:17" ht="45" hidden="1" customHeight="1" x14ac:dyDescent="0.3">
      <c r="A258" s="126">
        <v>4145020</v>
      </c>
      <c r="B258" s="61" t="s">
        <v>1</v>
      </c>
      <c r="C258" s="61" t="s">
        <v>328</v>
      </c>
      <c r="D258" s="125" t="s">
        <v>1646</v>
      </c>
      <c r="E258" s="125" t="s">
        <v>43</v>
      </c>
      <c r="F258" s="127" t="s">
        <v>1647</v>
      </c>
      <c r="G258" s="125" t="s">
        <v>1648</v>
      </c>
      <c r="H258" s="128" t="s">
        <v>566</v>
      </c>
      <c r="I258" s="96" t="s">
        <v>28</v>
      </c>
      <c r="J258" s="96" t="s">
        <v>0</v>
      </c>
      <c r="K258" s="61" t="s">
        <v>67</v>
      </c>
      <c r="L258" s="121" t="s">
        <v>1649</v>
      </c>
      <c r="M258" s="125"/>
      <c r="N258" s="132"/>
      <c r="O258" s="4"/>
      <c r="P258" s="44" t="s">
        <v>5</v>
      </c>
      <c r="Q258" s="4"/>
    </row>
    <row r="259" spans="1:17" ht="45" hidden="1" customHeight="1" x14ac:dyDescent="0.3">
      <c r="A259" s="126">
        <v>4145020</v>
      </c>
      <c r="B259" s="61" t="s">
        <v>1</v>
      </c>
      <c r="C259" s="61" t="s">
        <v>328</v>
      </c>
      <c r="D259" s="125" t="s">
        <v>29</v>
      </c>
      <c r="E259" s="125" t="s">
        <v>29</v>
      </c>
      <c r="F259" s="127" t="s">
        <v>1660</v>
      </c>
      <c r="G259" s="125" t="s">
        <v>1661</v>
      </c>
      <c r="H259" s="128" t="s">
        <v>566</v>
      </c>
      <c r="I259" s="96" t="s">
        <v>28</v>
      </c>
      <c r="J259" s="96" t="s">
        <v>0</v>
      </c>
      <c r="K259" s="61" t="s">
        <v>4</v>
      </c>
      <c r="L259" s="121" t="s">
        <v>1662</v>
      </c>
      <c r="M259" s="125" t="s">
        <v>298</v>
      </c>
      <c r="N259" s="127" t="s">
        <v>1663</v>
      </c>
      <c r="O259" s="4" t="s">
        <v>489</v>
      </c>
      <c r="P259" s="44" t="s">
        <v>5</v>
      </c>
      <c r="Q259" s="4"/>
    </row>
    <row r="260" spans="1:17" ht="45" hidden="1" customHeight="1" x14ac:dyDescent="0.3">
      <c r="A260" s="126">
        <v>4145020</v>
      </c>
      <c r="B260" s="61" t="s">
        <v>1</v>
      </c>
      <c r="C260" s="61" t="s">
        <v>328</v>
      </c>
      <c r="D260" s="125" t="s">
        <v>293</v>
      </c>
      <c r="E260" s="125" t="s">
        <v>325</v>
      </c>
      <c r="F260" s="127" t="s">
        <v>1664</v>
      </c>
      <c r="G260" s="125" t="s">
        <v>1665</v>
      </c>
      <c r="H260" s="128" t="s">
        <v>566</v>
      </c>
      <c r="I260" s="96" t="s">
        <v>28</v>
      </c>
      <c r="J260" s="96" t="s">
        <v>18</v>
      </c>
      <c r="K260" s="61" t="s">
        <v>67</v>
      </c>
      <c r="L260" s="121" t="s">
        <v>1666</v>
      </c>
      <c r="M260" s="125"/>
      <c r="N260" s="132"/>
      <c r="O260" s="4"/>
      <c r="P260" s="44" t="s">
        <v>5</v>
      </c>
      <c r="Q260" s="4"/>
    </row>
    <row r="261" spans="1:17" ht="45" hidden="1" customHeight="1" x14ac:dyDescent="0.3">
      <c r="A261" s="126">
        <v>4145020</v>
      </c>
      <c r="B261" s="61" t="s">
        <v>1</v>
      </c>
      <c r="C261" s="61" t="s">
        <v>328</v>
      </c>
      <c r="D261" s="125" t="s">
        <v>291</v>
      </c>
      <c r="E261" s="125" t="s">
        <v>325</v>
      </c>
      <c r="F261" s="127" t="s">
        <v>1676</v>
      </c>
      <c r="G261" s="125" t="s">
        <v>1677</v>
      </c>
      <c r="H261" s="128" t="s">
        <v>566</v>
      </c>
      <c r="I261" s="96" t="s">
        <v>28</v>
      </c>
      <c r="J261" s="96" t="s">
        <v>70</v>
      </c>
      <c r="K261" s="61" t="s">
        <v>67</v>
      </c>
      <c r="L261" s="121" t="s">
        <v>1678</v>
      </c>
      <c r="M261" s="125"/>
      <c r="N261" s="127"/>
      <c r="O261" s="4"/>
      <c r="P261" s="44" t="s">
        <v>5</v>
      </c>
      <c r="Q261" s="4"/>
    </row>
    <row r="262" spans="1:17" ht="45" hidden="1" customHeight="1" x14ac:dyDescent="0.3">
      <c r="A262" s="126">
        <v>4145020</v>
      </c>
      <c r="B262" s="4" t="s">
        <v>1</v>
      </c>
      <c r="C262" s="61" t="s">
        <v>328</v>
      </c>
      <c r="D262" s="125" t="s">
        <v>291</v>
      </c>
      <c r="E262" s="125" t="s">
        <v>325</v>
      </c>
      <c r="F262" s="127" t="s">
        <v>1679</v>
      </c>
      <c r="G262" s="125" t="s">
        <v>1680</v>
      </c>
      <c r="H262" s="128" t="s">
        <v>566</v>
      </c>
      <c r="I262" s="96" t="s">
        <v>28</v>
      </c>
      <c r="J262" s="125" t="s">
        <v>70</v>
      </c>
      <c r="K262" s="4" t="s">
        <v>67</v>
      </c>
      <c r="L262" s="121" t="s">
        <v>1681</v>
      </c>
      <c r="M262" s="125"/>
      <c r="N262" s="125"/>
      <c r="O262" s="4"/>
      <c r="P262" s="44" t="s">
        <v>5</v>
      </c>
      <c r="Q262" s="4"/>
    </row>
    <row r="263" spans="1:17" ht="45" hidden="1" customHeight="1" x14ac:dyDescent="0.3">
      <c r="A263" s="126">
        <v>4145020</v>
      </c>
      <c r="B263" s="61" t="s">
        <v>1</v>
      </c>
      <c r="C263" s="61" t="s">
        <v>328</v>
      </c>
      <c r="D263" s="125" t="s">
        <v>27</v>
      </c>
      <c r="E263" s="125" t="s">
        <v>27</v>
      </c>
      <c r="F263" s="127" t="s">
        <v>1686</v>
      </c>
      <c r="G263" s="125" t="s">
        <v>1687</v>
      </c>
      <c r="H263" s="128" t="s">
        <v>566</v>
      </c>
      <c r="I263" s="96" t="s">
        <v>2</v>
      </c>
      <c r="J263" s="96" t="s">
        <v>70</v>
      </c>
      <c r="K263" s="61" t="s">
        <v>68</v>
      </c>
      <c r="L263" s="121" t="s">
        <v>1688</v>
      </c>
      <c r="M263" s="125"/>
      <c r="N263" s="127"/>
      <c r="O263" s="4"/>
      <c r="P263" s="4" t="s">
        <v>5</v>
      </c>
      <c r="Q263" s="4"/>
    </row>
    <row r="264" spans="1:17" ht="45" hidden="1" customHeight="1" x14ac:dyDescent="0.3">
      <c r="A264" s="126">
        <v>4145020</v>
      </c>
      <c r="B264" s="61" t="s">
        <v>1</v>
      </c>
      <c r="C264" s="61" t="s">
        <v>1654</v>
      </c>
      <c r="D264" s="125" t="s">
        <v>48</v>
      </c>
      <c r="E264" s="125" t="s">
        <v>48</v>
      </c>
      <c r="F264" s="127" t="s">
        <v>1694</v>
      </c>
      <c r="G264" s="125" t="s">
        <v>1695</v>
      </c>
      <c r="H264" s="128" t="s">
        <v>399</v>
      </c>
      <c r="I264" s="96" t="s">
        <v>6</v>
      </c>
      <c r="J264" s="96" t="s">
        <v>3</v>
      </c>
      <c r="K264" s="61" t="s">
        <v>4</v>
      </c>
      <c r="L264" s="121" t="s">
        <v>1696</v>
      </c>
      <c r="M264" s="125"/>
      <c r="N264" s="127" t="s">
        <v>1697</v>
      </c>
      <c r="O264" s="4" t="s">
        <v>704</v>
      </c>
      <c r="P264" s="4" t="s">
        <v>5</v>
      </c>
      <c r="Q264" s="4"/>
    </row>
    <row r="265" spans="1:17" ht="45" hidden="1" customHeight="1" x14ac:dyDescent="0.3">
      <c r="A265" s="126">
        <v>4145020</v>
      </c>
      <c r="B265" s="61" t="s">
        <v>1</v>
      </c>
      <c r="C265" s="61" t="s">
        <v>336</v>
      </c>
      <c r="D265" s="125" t="s">
        <v>37</v>
      </c>
      <c r="E265" s="125" t="s">
        <v>369</v>
      </c>
      <c r="F265" s="127" t="s">
        <v>1730</v>
      </c>
      <c r="G265" s="125" t="s">
        <v>1731</v>
      </c>
      <c r="H265" s="128" t="s">
        <v>399</v>
      </c>
      <c r="I265" s="96" t="s">
        <v>6</v>
      </c>
      <c r="J265" s="96" t="s">
        <v>3</v>
      </c>
      <c r="K265" s="61" t="s">
        <v>41</v>
      </c>
      <c r="L265" s="121" t="s">
        <v>1732</v>
      </c>
      <c r="M265" s="125"/>
      <c r="N265" s="132" t="s">
        <v>1733</v>
      </c>
      <c r="O265" s="4" t="s">
        <v>395</v>
      </c>
      <c r="P265" s="44" t="s">
        <v>5</v>
      </c>
      <c r="Q265" s="4"/>
    </row>
    <row r="266" spans="1:17" ht="45" hidden="1" customHeight="1" x14ac:dyDescent="0.3">
      <c r="A266" s="126">
        <v>4145020</v>
      </c>
      <c r="B266" s="61" t="s">
        <v>1</v>
      </c>
      <c r="C266" s="61" t="s">
        <v>328</v>
      </c>
      <c r="D266" s="96" t="s">
        <v>43</v>
      </c>
      <c r="E266" s="125" t="s">
        <v>43</v>
      </c>
      <c r="F266" s="127" t="s">
        <v>1782</v>
      </c>
      <c r="G266" s="125" t="s">
        <v>1783</v>
      </c>
      <c r="H266" s="128" t="s">
        <v>566</v>
      </c>
      <c r="I266" s="96" t="s">
        <v>8</v>
      </c>
      <c r="J266" s="96" t="s">
        <v>3</v>
      </c>
      <c r="K266" s="61" t="s">
        <v>4</v>
      </c>
      <c r="L266" s="121" t="s">
        <v>1784</v>
      </c>
      <c r="M266" s="125"/>
      <c r="N266" s="127" t="s">
        <v>1785</v>
      </c>
      <c r="O266" s="4" t="s">
        <v>494</v>
      </c>
      <c r="P266" s="44" t="s">
        <v>5</v>
      </c>
      <c r="Q266" s="4"/>
    </row>
    <row r="267" spans="1:17" ht="45" hidden="1" customHeight="1" x14ac:dyDescent="0.3">
      <c r="A267" s="134">
        <v>4145020</v>
      </c>
      <c r="B267" s="4" t="s">
        <v>1</v>
      </c>
      <c r="C267" s="61" t="s">
        <v>328</v>
      </c>
      <c r="D267" s="125" t="s">
        <v>80</v>
      </c>
      <c r="E267" s="125" t="s">
        <v>325</v>
      </c>
      <c r="F267" s="127" t="s">
        <v>1802</v>
      </c>
      <c r="G267" s="125" t="s">
        <v>1803</v>
      </c>
      <c r="H267" s="128" t="s">
        <v>566</v>
      </c>
      <c r="I267" s="96" t="s">
        <v>28</v>
      </c>
      <c r="J267" s="125" t="s">
        <v>3</v>
      </c>
      <c r="K267" s="4" t="s">
        <v>67</v>
      </c>
      <c r="L267" s="121" t="s">
        <v>1804</v>
      </c>
      <c r="M267" s="125"/>
      <c r="N267" s="125"/>
      <c r="O267" s="4"/>
      <c r="P267" s="44" t="s">
        <v>5</v>
      </c>
      <c r="Q267" s="4"/>
    </row>
    <row r="268" spans="1:17" ht="45" hidden="1" customHeight="1" x14ac:dyDescent="0.3">
      <c r="A268" s="126">
        <v>4145020</v>
      </c>
      <c r="B268" s="61" t="s">
        <v>1</v>
      </c>
      <c r="C268" s="61" t="s">
        <v>328</v>
      </c>
      <c r="D268" s="125" t="s">
        <v>1824</v>
      </c>
      <c r="E268" s="125" t="s">
        <v>29</v>
      </c>
      <c r="F268" s="127" t="s">
        <v>1825</v>
      </c>
      <c r="G268" s="125" t="s">
        <v>1826</v>
      </c>
      <c r="H268" s="128" t="s">
        <v>604</v>
      </c>
      <c r="I268" s="96" t="s">
        <v>26</v>
      </c>
      <c r="J268" s="96" t="s">
        <v>3</v>
      </c>
      <c r="K268" s="61" t="s">
        <v>67</v>
      </c>
      <c r="L268" s="121" t="s">
        <v>1827</v>
      </c>
      <c r="M268" s="125"/>
      <c r="N268" s="132"/>
      <c r="O268" s="4"/>
      <c r="P268" s="44" t="s">
        <v>24</v>
      </c>
      <c r="Q268" s="4"/>
    </row>
    <row r="269" spans="1:17" ht="45" hidden="1" customHeight="1" x14ac:dyDescent="0.3">
      <c r="A269" s="126">
        <v>4145020</v>
      </c>
      <c r="B269" s="61" t="s">
        <v>1</v>
      </c>
      <c r="C269" s="61" t="s">
        <v>328</v>
      </c>
      <c r="D269" s="96" t="s">
        <v>43</v>
      </c>
      <c r="E269" s="125" t="s">
        <v>43</v>
      </c>
      <c r="F269" s="127" t="s">
        <v>1828</v>
      </c>
      <c r="G269" s="125" t="s">
        <v>1829</v>
      </c>
      <c r="H269" s="128" t="s">
        <v>1814</v>
      </c>
      <c r="I269" s="96" t="s">
        <v>28</v>
      </c>
      <c r="J269" s="96" t="s">
        <v>3</v>
      </c>
      <c r="K269" s="61" t="s">
        <v>4</v>
      </c>
      <c r="L269" s="121" t="s">
        <v>1830</v>
      </c>
      <c r="M269" s="125"/>
      <c r="N269" s="127" t="s">
        <v>1831</v>
      </c>
      <c r="O269" s="4" t="s">
        <v>604</v>
      </c>
      <c r="P269" s="44" t="s">
        <v>5</v>
      </c>
      <c r="Q269" s="4"/>
    </row>
    <row r="270" spans="1:17" ht="45" hidden="1" customHeight="1" x14ac:dyDescent="0.3">
      <c r="A270" s="126">
        <v>4145020</v>
      </c>
      <c r="B270" s="61" t="s">
        <v>1</v>
      </c>
      <c r="C270" s="61" t="s">
        <v>336</v>
      </c>
      <c r="D270" s="125" t="s">
        <v>369</v>
      </c>
      <c r="E270" s="125" t="s">
        <v>369</v>
      </c>
      <c r="F270" s="127" t="s">
        <v>1846</v>
      </c>
      <c r="G270" s="125" t="s">
        <v>1847</v>
      </c>
      <c r="H270" s="128" t="s">
        <v>1814</v>
      </c>
      <c r="I270" s="96" t="s">
        <v>2</v>
      </c>
      <c r="J270" s="96" t="s">
        <v>70</v>
      </c>
      <c r="K270" s="61" t="s">
        <v>68</v>
      </c>
      <c r="L270" s="121" t="s">
        <v>845</v>
      </c>
      <c r="M270" s="125" t="s">
        <v>611</v>
      </c>
      <c r="N270" s="127"/>
      <c r="O270" s="4"/>
      <c r="P270" s="44" t="s">
        <v>5</v>
      </c>
      <c r="Q270" s="4"/>
    </row>
    <row r="271" spans="1:17" ht="45" hidden="1" customHeight="1" x14ac:dyDescent="0.3">
      <c r="A271" s="126">
        <v>4145020</v>
      </c>
      <c r="B271" s="4" t="s">
        <v>1</v>
      </c>
      <c r="C271" s="61" t="s">
        <v>336</v>
      </c>
      <c r="D271" s="125" t="s">
        <v>369</v>
      </c>
      <c r="E271" s="125" t="s">
        <v>369</v>
      </c>
      <c r="F271" s="127" t="s">
        <v>1870</v>
      </c>
      <c r="G271" s="125" t="s">
        <v>1871</v>
      </c>
      <c r="H271" s="128" t="s">
        <v>1814</v>
      </c>
      <c r="I271" s="96" t="s">
        <v>2</v>
      </c>
      <c r="J271" s="125" t="s">
        <v>3</v>
      </c>
      <c r="K271" s="4" t="s">
        <v>68</v>
      </c>
      <c r="L271" s="121" t="s">
        <v>396</v>
      </c>
      <c r="M271" s="125" t="s">
        <v>611</v>
      </c>
      <c r="N271" s="125"/>
      <c r="O271" s="4"/>
      <c r="P271" s="44" t="s">
        <v>5</v>
      </c>
      <c r="Q271" s="4"/>
    </row>
    <row r="272" spans="1:17" ht="45" hidden="1" customHeight="1" x14ac:dyDescent="0.3">
      <c r="A272" s="126">
        <v>4145020</v>
      </c>
      <c r="B272" s="61" t="s">
        <v>1</v>
      </c>
      <c r="C272" s="61" t="s">
        <v>336</v>
      </c>
      <c r="D272" s="125" t="s">
        <v>369</v>
      </c>
      <c r="E272" s="125" t="s">
        <v>369</v>
      </c>
      <c r="F272" s="127" t="s">
        <v>1875</v>
      </c>
      <c r="G272" s="125" t="s">
        <v>1876</v>
      </c>
      <c r="H272" s="128" t="s">
        <v>1814</v>
      </c>
      <c r="I272" s="96" t="s">
        <v>2</v>
      </c>
      <c r="J272" s="96" t="s">
        <v>3</v>
      </c>
      <c r="K272" s="61" t="s">
        <v>68</v>
      </c>
      <c r="L272" s="121" t="s">
        <v>1877</v>
      </c>
      <c r="M272" s="125" t="s">
        <v>611</v>
      </c>
      <c r="N272" s="127"/>
      <c r="O272" s="4"/>
      <c r="P272" s="44" t="s">
        <v>5</v>
      </c>
      <c r="Q272" s="4"/>
    </row>
    <row r="273" spans="1:17" ht="45" hidden="1" customHeight="1" x14ac:dyDescent="0.3">
      <c r="A273" s="126">
        <v>4145020</v>
      </c>
      <c r="B273" s="61" t="s">
        <v>1</v>
      </c>
      <c r="C273" s="61" t="s">
        <v>328</v>
      </c>
      <c r="D273" s="125" t="s">
        <v>302</v>
      </c>
      <c r="E273" s="125" t="s">
        <v>325</v>
      </c>
      <c r="F273" s="127" t="s">
        <v>1881</v>
      </c>
      <c r="G273" s="125" t="s">
        <v>1882</v>
      </c>
      <c r="H273" s="128" t="s">
        <v>1814</v>
      </c>
      <c r="I273" s="96" t="s">
        <v>28</v>
      </c>
      <c r="J273" s="96" t="s">
        <v>3</v>
      </c>
      <c r="K273" s="61" t="s">
        <v>67</v>
      </c>
      <c r="L273" s="121" t="s">
        <v>1883</v>
      </c>
      <c r="M273" s="125"/>
      <c r="N273" s="127"/>
      <c r="O273" s="4"/>
      <c r="P273" s="44" t="s">
        <v>5</v>
      </c>
      <c r="Q273" s="4"/>
    </row>
    <row r="274" spans="1:17" ht="45" hidden="1" customHeight="1" x14ac:dyDescent="0.3">
      <c r="A274" s="126">
        <v>4145020</v>
      </c>
      <c r="B274" s="61" t="s">
        <v>1</v>
      </c>
      <c r="C274" s="61" t="s">
        <v>328</v>
      </c>
      <c r="D274" s="125" t="s">
        <v>281</v>
      </c>
      <c r="E274" s="125" t="s">
        <v>325</v>
      </c>
      <c r="F274" s="127" t="s">
        <v>1884</v>
      </c>
      <c r="G274" s="125" t="s">
        <v>1885</v>
      </c>
      <c r="H274" s="128" t="s">
        <v>1814</v>
      </c>
      <c r="I274" s="96" t="s">
        <v>28</v>
      </c>
      <c r="J274" s="96" t="s">
        <v>3</v>
      </c>
      <c r="K274" s="61" t="s">
        <v>67</v>
      </c>
      <c r="L274" s="121" t="s">
        <v>1886</v>
      </c>
      <c r="M274" s="125"/>
      <c r="N274" s="132"/>
      <c r="O274" s="4"/>
      <c r="P274" s="44" t="s">
        <v>5</v>
      </c>
      <c r="Q274" s="4"/>
    </row>
    <row r="275" spans="1:17" ht="45" hidden="1" customHeight="1" x14ac:dyDescent="0.3">
      <c r="A275" s="126">
        <v>4145020</v>
      </c>
      <c r="B275" s="61" t="s">
        <v>1</v>
      </c>
      <c r="C275" s="61" t="s">
        <v>328</v>
      </c>
      <c r="D275" s="125" t="s">
        <v>43</v>
      </c>
      <c r="E275" s="125" t="s">
        <v>312</v>
      </c>
      <c r="F275" s="127" t="s">
        <v>1887</v>
      </c>
      <c r="G275" s="125" t="s">
        <v>1888</v>
      </c>
      <c r="H275" s="128" t="s">
        <v>1814</v>
      </c>
      <c r="I275" s="96" t="s">
        <v>28</v>
      </c>
      <c r="J275" s="96" t="s">
        <v>70</v>
      </c>
      <c r="K275" s="61" t="s">
        <v>38</v>
      </c>
      <c r="L275" s="121" t="s">
        <v>1889</v>
      </c>
      <c r="M275" s="125"/>
      <c r="N275" s="127" t="s">
        <v>1890</v>
      </c>
      <c r="O275" s="4" t="s">
        <v>566</v>
      </c>
      <c r="P275" s="44" t="s">
        <v>5</v>
      </c>
      <c r="Q275" s="4"/>
    </row>
    <row r="276" spans="1:17" ht="45" hidden="1" customHeight="1" x14ac:dyDescent="0.3">
      <c r="A276" s="126">
        <v>4145020</v>
      </c>
      <c r="B276" s="61" t="s">
        <v>1</v>
      </c>
      <c r="C276" s="61" t="s">
        <v>328</v>
      </c>
      <c r="D276" s="125" t="s">
        <v>72</v>
      </c>
      <c r="E276" s="125" t="s">
        <v>325</v>
      </c>
      <c r="F276" s="127" t="s">
        <v>1891</v>
      </c>
      <c r="G276" s="125" t="s">
        <v>1892</v>
      </c>
      <c r="H276" s="128" t="s">
        <v>1814</v>
      </c>
      <c r="I276" s="96" t="s">
        <v>28</v>
      </c>
      <c r="J276" s="96" t="s">
        <v>3</v>
      </c>
      <c r="K276" s="61" t="s">
        <v>67</v>
      </c>
      <c r="L276" s="121" t="s">
        <v>1893</v>
      </c>
      <c r="M276" s="125"/>
      <c r="N276" s="127"/>
      <c r="O276" s="4"/>
      <c r="P276" s="44" t="s">
        <v>5</v>
      </c>
      <c r="Q276" s="4"/>
    </row>
    <row r="277" spans="1:17" ht="45" hidden="1" customHeight="1" x14ac:dyDescent="0.3">
      <c r="A277" s="126">
        <v>4145020</v>
      </c>
      <c r="B277" s="61" t="s">
        <v>1</v>
      </c>
      <c r="C277" s="61" t="s">
        <v>328</v>
      </c>
      <c r="D277" s="125" t="s">
        <v>1533</v>
      </c>
      <c r="E277" s="125" t="s">
        <v>34</v>
      </c>
      <c r="F277" s="127" t="s">
        <v>1894</v>
      </c>
      <c r="G277" s="125" t="s">
        <v>1895</v>
      </c>
      <c r="H277" s="128" t="s">
        <v>1814</v>
      </c>
      <c r="I277" s="96" t="s">
        <v>28</v>
      </c>
      <c r="J277" s="96" t="s">
        <v>3</v>
      </c>
      <c r="K277" s="61" t="s">
        <v>67</v>
      </c>
      <c r="L277" s="121" t="s">
        <v>1896</v>
      </c>
      <c r="M277" s="125"/>
      <c r="N277" s="127"/>
      <c r="O277" s="4"/>
      <c r="P277" s="44" t="s">
        <v>5</v>
      </c>
      <c r="Q277" s="4"/>
    </row>
    <row r="278" spans="1:17" ht="45" hidden="1" customHeight="1" x14ac:dyDescent="0.3">
      <c r="A278" s="126">
        <v>4145020</v>
      </c>
      <c r="B278" s="61" t="s">
        <v>1</v>
      </c>
      <c r="C278" s="61" t="s">
        <v>328</v>
      </c>
      <c r="D278" s="125" t="s">
        <v>34</v>
      </c>
      <c r="E278" s="96" t="s">
        <v>34</v>
      </c>
      <c r="F278" s="129" t="s">
        <v>1897</v>
      </c>
      <c r="G278" s="96" t="s">
        <v>1898</v>
      </c>
      <c r="H278" s="128" t="s">
        <v>1814</v>
      </c>
      <c r="I278" s="96" t="s">
        <v>28</v>
      </c>
      <c r="J278" s="96" t="s">
        <v>3</v>
      </c>
      <c r="K278" s="61" t="s">
        <v>4</v>
      </c>
      <c r="L278" s="130" t="s">
        <v>1899</v>
      </c>
      <c r="M278" s="96"/>
      <c r="N278" s="96" t="s">
        <v>1900</v>
      </c>
      <c r="O278" s="61" t="s">
        <v>604</v>
      </c>
      <c r="P278" s="102" t="s">
        <v>5</v>
      </c>
      <c r="Q278" s="4"/>
    </row>
    <row r="279" spans="1:17" ht="45" hidden="1" customHeight="1" x14ac:dyDescent="0.3">
      <c r="A279" s="126">
        <v>4145020</v>
      </c>
      <c r="B279" s="61" t="s">
        <v>1</v>
      </c>
      <c r="C279" s="61" t="s">
        <v>328</v>
      </c>
      <c r="D279" s="125" t="s">
        <v>1533</v>
      </c>
      <c r="E279" s="125" t="s">
        <v>34</v>
      </c>
      <c r="F279" s="127" t="s">
        <v>1901</v>
      </c>
      <c r="G279" s="125" t="s">
        <v>1902</v>
      </c>
      <c r="H279" s="128" t="s">
        <v>1814</v>
      </c>
      <c r="I279" s="96" t="s">
        <v>28</v>
      </c>
      <c r="J279" s="96" t="s">
        <v>3</v>
      </c>
      <c r="K279" s="61" t="s">
        <v>67</v>
      </c>
      <c r="L279" s="121" t="s">
        <v>1903</v>
      </c>
      <c r="M279" s="125"/>
      <c r="N279" s="127"/>
      <c r="O279" s="4"/>
      <c r="P279" s="44" t="s">
        <v>5</v>
      </c>
      <c r="Q279" s="4"/>
    </row>
    <row r="280" spans="1:17" ht="45" hidden="1" customHeight="1" x14ac:dyDescent="0.3">
      <c r="A280" s="126">
        <v>4145020</v>
      </c>
      <c r="B280" s="4" t="s">
        <v>1</v>
      </c>
      <c r="C280" s="61" t="s">
        <v>328</v>
      </c>
      <c r="D280" s="125" t="s">
        <v>34</v>
      </c>
      <c r="E280" s="125" t="s">
        <v>34</v>
      </c>
      <c r="F280" s="127" t="s">
        <v>1904</v>
      </c>
      <c r="G280" s="125" t="s">
        <v>1905</v>
      </c>
      <c r="H280" s="128" t="s">
        <v>1814</v>
      </c>
      <c r="I280" s="96" t="s">
        <v>28</v>
      </c>
      <c r="J280" s="96" t="s">
        <v>3</v>
      </c>
      <c r="K280" s="4" t="s">
        <v>4</v>
      </c>
      <c r="L280" s="121" t="s">
        <v>1906</v>
      </c>
      <c r="M280" s="125"/>
      <c r="N280" s="125" t="s">
        <v>1907</v>
      </c>
      <c r="O280" s="4" t="s">
        <v>604</v>
      </c>
      <c r="P280" s="44" t="s">
        <v>5</v>
      </c>
      <c r="Q280" s="4"/>
    </row>
    <row r="281" spans="1:17" ht="45" hidden="1" customHeight="1" x14ac:dyDescent="0.3">
      <c r="A281" s="126">
        <v>4145020</v>
      </c>
      <c r="B281" s="61" t="s">
        <v>1</v>
      </c>
      <c r="C281" s="61" t="s">
        <v>328</v>
      </c>
      <c r="D281" s="125" t="s">
        <v>29</v>
      </c>
      <c r="E281" s="125" t="s">
        <v>29</v>
      </c>
      <c r="F281" s="127" t="s">
        <v>1908</v>
      </c>
      <c r="G281" s="125" t="s">
        <v>1909</v>
      </c>
      <c r="H281" s="128" t="s">
        <v>1814</v>
      </c>
      <c r="I281" s="96" t="s">
        <v>28</v>
      </c>
      <c r="J281" s="96" t="s">
        <v>3</v>
      </c>
      <c r="K281" s="61" t="s">
        <v>4</v>
      </c>
      <c r="L281" s="121" t="s">
        <v>1910</v>
      </c>
      <c r="M281" s="125" t="s">
        <v>298</v>
      </c>
      <c r="N281" s="127" t="s">
        <v>1911</v>
      </c>
      <c r="O281" s="4" t="s">
        <v>432</v>
      </c>
      <c r="P281" s="44" t="s">
        <v>5</v>
      </c>
      <c r="Q281" s="4"/>
    </row>
    <row r="282" spans="1:17" ht="45" hidden="1" customHeight="1" x14ac:dyDescent="0.3">
      <c r="A282" s="126">
        <v>4145020</v>
      </c>
      <c r="B282" s="61" t="s">
        <v>1</v>
      </c>
      <c r="C282" s="61" t="s">
        <v>328</v>
      </c>
      <c r="D282" s="125" t="s">
        <v>34</v>
      </c>
      <c r="E282" s="125" t="s">
        <v>34</v>
      </c>
      <c r="F282" s="127" t="s">
        <v>1912</v>
      </c>
      <c r="G282" s="125" t="s">
        <v>1913</v>
      </c>
      <c r="H282" s="128" t="s">
        <v>1814</v>
      </c>
      <c r="I282" s="96" t="s">
        <v>28</v>
      </c>
      <c r="J282" s="96" t="s">
        <v>3</v>
      </c>
      <c r="K282" s="61" t="s">
        <v>4</v>
      </c>
      <c r="L282" s="121" t="s">
        <v>1914</v>
      </c>
      <c r="M282" s="125"/>
      <c r="N282" s="127" t="s">
        <v>1915</v>
      </c>
      <c r="O282" s="4" t="s">
        <v>604</v>
      </c>
      <c r="P282" s="44" t="s">
        <v>5</v>
      </c>
      <c r="Q282" s="4"/>
    </row>
    <row r="283" spans="1:17" ht="45" hidden="1" customHeight="1" x14ac:dyDescent="0.3">
      <c r="A283" s="126">
        <v>4145020</v>
      </c>
      <c r="B283" s="61" t="s">
        <v>1</v>
      </c>
      <c r="C283" s="61" t="s">
        <v>328</v>
      </c>
      <c r="D283" s="125" t="s">
        <v>34</v>
      </c>
      <c r="E283" s="125" t="s">
        <v>34</v>
      </c>
      <c r="F283" s="127" t="s">
        <v>1916</v>
      </c>
      <c r="G283" s="125" t="s">
        <v>1917</v>
      </c>
      <c r="H283" s="128" t="s">
        <v>1814</v>
      </c>
      <c r="I283" s="96" t="s">
        <v>28</v>
      </c>
      <c r="J283" s="96" t="s">
        <v>3</v>
      </c>
      <c r="K283" s="61" t="s">
        <v>4</v>
      </c>
      <c r="L283" s="121" t="s">
        <v>1918</v>
      </c>
      <c r="M283" s="125"/>
      <c r="N283" s="127" t="s">
        <v>1919</v>
      </c>
      <c r="O283" s="4" t="s">
        <v>604</v>
      </c>
      <c r="P283" s="44" t="s">
        <v>5</v>
      </c>
      <c r="Q283" s="4"/>
    </row>
    <row r="284" spans="1:17" ht="45" hidden="1" customHeight="1" x14ac:dyDescent="0.3">
      <c r="A284" s="126">
        <v>4145020</v>
      </c>
      <c r="B284" s="61" t="s">
        <v>1</v>
      </c>
      <c r="C284" s="61" t="s">
        <v>328</v>
      </c>
      <c r="D284" s="125" t="s">
        <v>73</v>
      </c>
      <c r="E284" s="125" t="s">
        <v>379</v>
      </c>
      <c r="F284" s="127" t="s">
        <v>1920</v>
      </c>
      <c r="G284" s="125" t="s">
        <v>1921</v>
      </c>
      <c r="H284" s="128" t="s">
        <v>1814</v>
      </c>
      <c r="I284" s="96" t="s">
        <v>28</v>
      </c>
      <c r="J284" s="96" t="s">
        <v>3</v>
      </c>
      <c r="K284" s="61" t="s">
        <v>38</v>
      </c>
      <c r="L284" s="121" t="s">
        <v>1922</v>
      </c>
      <c r="M284" s="125" t="s">
        <v>298</v>
      </c>
      <c r="N284" s="127" t="s">
        <v>1923</v>
      </c>
      <c r="O284" s="4" t="s">
        <v>494</v>
      </c>
      <c r="P284" s="44" t="s">
        <v>5</v>
      </c>
      <c r="Q284" s="4"/>
    </row>
    <row r="285" spans="1:17" ht="45" hidden="1" customHeight="1" x14ac:dyDescent="0.3">
      <c r="A285" s="126">
        <v>4145020</v>
      </c>
      <c r="B285" s="4" t="s">
        <v>1</v>
      </c>
      <c r="C285" s="61" t="s">
        <v>328</v>
      </c>
      <c r="D285" s="125" t="s">
        <v>29</v>
      </c>
      <c r="E285" s="125" t="s">
        <v>29</v>
      </c>
      <c r="F285" s="127" t="s">
        <v>1927</v>
      </c>
      <c r="G285" s="125" t="s">
        <v>1928</v>
      </c>
      <c r="H285" s="128" t="s">
        <v>1814</v>
      </c>
      <c r="I285" s="125" t="s">
        <v>28</v>
      </c>
      <c r="J285" s="125" t="s">
        <v>3</v>
      </c>
      <c r="K285" s="4" t="s">
        <v>4</v>
      </c>
      <c r="L285" s="121" t="s">
        <v>1929</v>
      </c>
      <c r="M285" s="125" t="s">
        <v>298</v>
      </c>
      <c r="N285" s="125" t="s">
        <v>1930</v>
      </c>
      <c r="O285" s="4" t="s">
        <v>432</v>
      </c>
      <c r="P285" s="44" t="s">
        <v>5</v>
      </c>
      <c r="Q285" s="4"/>
    </row>
    <row r="286" spans="1:17" ht="45" hidden="1" customHeight="1" x14ac:dyDescent="0.3">
      <c r="A286" s="126">
        <v>4145020</v>
      </c>
      <c r="B286" s="4" t="s">
        <v>1</v>
      </c>
      <c r="C286" s="61" t="s">
        <v>328</v>
      </c>
      <c r="D286" s="125" t="s">
        <v>33</v>
      </c>
      <c r="E286" s="125" t="s">
        <v>33</v>
      </c>
      <c r="F286" s="127" t="s">
        <v>1937</v>
      </c>
      <c r="G286" s="125" t="s">
        <v>1938</v>
      </c>
      <c r="H286" s="128" t="s">
        <v>1814</v>
      </c>
      <c r="I286" s="96" t="s">
        <v>2</v>
      </c>
      <c r="J286" s="125" t="s">
        <v>70</v>
      </c>
      <c r="K286" s="4" t="s">
        <v>68</v>
      </c>
      <c r="L286" s="121" t="s">
        <v>1939</v>
      </c>
      <c r="M286" s="125"/>
      <c r="N286" s="125"/>
      <c r="O286" s="4"/>
      <c r="P286" s="44" t="s">
        <v>5</v>
      </c>
      <c r="Q286" s="4"/>
    </row>
    <row r="287" spans="1:17" ht="45" hidden="1" customHeight="1" x14ac:dyDescent="0.3">
      <c r="A287" s="134">
        <v>4145020</v>
      </c>
      <c r="B287" s="61" t="s">
        <v>1</v>
      </c>
      <c r="C287" s="61" t="s">
        <v>328</v>
      </c>
      <c r="D287" s="125" t="s">
        <v>86</v>
      </c>
      <c r="E287" s="125" t="s">
        <v>325</v>
      </c>
      <c r="F287" s="127" t="s">
        <v>1981</v>
      </c>
      <c r="G287" s="125" t="s">
        <v>1982</v>
      </c>
      <c r="H287" s="128" t="s">
        <v>1814</v>
      </c>
      <c r="I287" s="96" t="s">
        <v>28</v>
      </c>
      <c r="J287" s="96" t="s">
        <v>18</v>
      </c>
      <c r="K287" s="61" t="s">
        <v>67</v>
      </c>
      <c r="L287" s="121" t="s">
        <v>1983</v>
      </c>
      <c r="M287" s="125"/>
      <c r="N287" s="127"/>
      <c r="O287" s="133"/>
      <c r="P287" s="44" t="s">
        <v>5</v>
      </c>
      <c r="Q287" s="4"/>
    </row>
    <row r="288" spans="1:17" ht="45" hidden="1" customHeight="1" x14ac:dyDescent="0.3">
      <c r="A288" s="126">
        <v>4145020</v>
      </c>
      <c r="B288" s="61" t="s">
        <v>1</v>
      </c>
      <c r="C288" s="61" t="s">
        <v>328</v>
      </c>
      <c r="D288" s="125" t="s">
        <v>81</v>
      </c>
      <c r="E288" s="125" t="s">
        <v>325</v>
      </c>
      <c r="F288" s="127" t="s">
        <v>1996</v>
      </c>
      <c r="G288" s="125" t="s">
        <v>1997</v>
      </c>
      <c r="H288" s="128" t="s">
        <v>1814</v>
      </c>
      <c r="I288" s="96" t="s">
        <v>28</v>
      </c>
      <c r="J288" s="96" t="s">
        <v>70</v>
      </c>
      <c r="K288" s="61" t="s">
        <v>67</v>
      </c>
      <c r="L288" s="121" t="s">
        <v>1998</v>
      </c>
      <c r="M288" s="125"/>
      <c r="N288" s="127"/>
      <c r="O288" s="4"/>
      <c r="P288" s="44" t="s">
        <v>5</v>
      </c>
      <c r="Q288" s="4"/>
    </row>
    <row r="289" spans="1:17" ht="45" hidden="1" customHeight="1" x14ac:dyDescent="0.3">
      <c r="A289" s="134">
        <v>4145020</v>
      </c>
      <c r="B289" s="61" t="s">
        <v>1</v>
      </c>
      <c r="C289" s="61" t="s">
        <v>328</v>
      </c>
      <c r="D289" s="125" t="s">
        <v>86</v>
      </c>
      <c r="E289" s="125" t="s">
        <v>325</v>
      </c>
      <c r="F289" s="127" t="s">
        <v>2007</v>
      </c>
      <c r="G289" s="125" t="s">
        <v>2008</v>
      </c>
      <c r="H289" s="128" t="s">
        <v>1814</v>
      </c>
      <c r="I289" s="125" t="s">
        <v>28</v>
      </c>
      <c r="J289" s="96" t="s">
        <v>18</v>
      </c>
      <c r="K289" s="61" t="s">
        <v>67</v>
      </c>
      <c r="L289" s="121" t="s">
        <v>1983</v>
      </c>
      <c r="M289" s="125"/>
      <c r="N289" s="127"/>
      <c r="O289" s="4"/>
      <c r="P289" s="44" t="s">
        <v>5</v>
      </c>
      <c r="Q289" s="4"/>
    </row>
    <row r="290" spans="1:17" ht="45" hidden="1" customHeight="1" x14ac:dyDescent="0.3">
      <c r="A290" s="126">
        <v>4145020</v>
      </c>
      <c r="B290" s="4" t="s">
        <v>1</v>
      </c>
      <c r="C290" s="61" t="s">
        <v>328</v>
      </c>
      <c r="D290" s="125" t="s">
        <v>27</v>
      </c>
      <c r="E290" s="125" t="s">
        <v>325</v>
      </c>
      <c r="F290" s="127" t="s">
        <v>2009</v>
      </c>
      <c r="G290" s="125" t="s">
        <v>2010</v>
      </c>
      <c r="H290" s="128" t="s">
        <v>1814</v>
      </c>
      <c r="I290" s="96" t="s">
        <v>28</v>
      </c>
      <c r="J290" s="96" t="s">
        <v>3</v>
      </c>
      <c r="K290" s="4" t="s">
        <v>67</v>
      </c>
      <c r="L290" s="121" t="s">
        <v>2011</v>
      </c>
      <c r="M290" s="125"/>
      <c r="N290" s="125"/>
      <c r="O290" s="4"/>
      <c r="P290" s="44" t="s">
        <v>5</v>
      </c>
      <c r="Q290" s="4"/>
    </row>
    <row r="291" spans="1:17" ht="45" hidden="1" customHeight="1" x14ac:dyDescent="0.3">
      <c r="A291" s="126">
        <v>4145020</v>
      </c>
      <c r="B291" s="4" t="s">
        <v>1</v>
      </c>
      <c r="C291" s="4" t="s">
        <v>328</v>
      </c>
      <c r="D291" s="125" t="s">
        <v>59</v>
      </c>
      <c r="E291" s="125" t="s">
        <v>325</v>
      </c>
      <c r="F291" s="127" t="s">
        <v>2012</v>
      </c>
      <c r="G291" s="125" t="s">
        <v>2013</v>
      </c>
      <c r="H291" s="128" t="s">
        <v>1814</v>
      </c>
      <c r="I291" s="96" t="s">
        <v>28</v>
      </c>
      <c r="J291" s="125" t="s">
        <v>3</v>
      </c>
      <c r="K291" s="4" t="s">
        <v>67</v>
      </c>
      <c r="L291" s="121" t="s">
        <v>2014</v>
      </c>
      <c r="M291" s="125"/>
      <c r="N291" s="125"/>
      <c r="O291" s="4"/>
      <c r="P291" s="44" t="s">
        <v>5</v>
      </c>
      <c r="Q291" s="4"/>
    </row>
    <row r="292" spans="1:17" ht="45" hidden="1" customHeight="1" x14ac:dyDescent="0.3">
      <c r="A292" s="126">
        <v>4145020</v>
      </c>
      <c r="B292" s="4" t="s">
        <v>1</v>
      </c>
      <c r="C292" s="4" t="s">
        <v>1654</v>
      </c>
      <c r="D292" s="125" t="s">
        <v>327</v>
      </c>
      <c r="E292" s="125" t="s">
        <v>327</v>
      </c>
      <c r="F292" s="127" t="s">
        <v>2015</v>
      </c>
      <c r="G292" s="125" t="s">
        <v>2016</v>
      </c>
      <c r="H292" s="128" t="s">
        <v>1814</v>
      </c>
      <c r="I292" s="96" t="s">
        <v>8</v>
      </c>
      <c r="J292" s="125" t="s">
        <v>3</v>
      </c>
      <c r="K292" s="4" t="s">
        <v>4</v>
      </c>
      <c r="L292" s="121" t="s">
        <v>2017</v>
      </c>
      <c r="M292" s="125" t="s">
        <v>1658</v>
      </c>
      <c r="N292" s="125" t="s">
        <v>2018</v>
      </c>
      <c r="O292" s="4" t="s">
        <v>494</v>
      </c>
      <c r="P292" s="44" t="s">
        <v>5</v>
      </c>
      <c r="Q292" s="4"/>
    </row>
    <row r="293" spans="1:17" ht="45" hidden="1" customHeight="1" x14ac:dyDescent="0.3">
      <c r="A293" s="126">
        <v>4145020</v>
      </c>
      <c r="B293" s="61" t="s">
        <v>1</v>
      </c>
      <c r="C293" s="61" t="s">
        <v>336</v>
      </c>
      <c r="D293" s="125" t="s">
        <v>369</v>
      </c>
      <c r="E293" s="125" t="s">
        <v>369</v>
      </c>
      <c r="F293" s="127" t="s">
        <v>2056</v>
      </c>
      <c r="G293" s="125" t="s">
        <v>2057</v>
      </c>
      <c r="H293" s="128" t="s">
        <v>2058</v>
      </c>
      <c r="I293" s="96" t="s">
        <v>2</v>
      </c>
      <c r="J293" s="96" t="s">
        <v>3</v>
      </c>
      <c r="K293" s="61" t="s">
        <v>68</v>
      </c>
      <c r="L293" s="121" t="s">
        <v>610</v>
      </c>
      <c r="M293" s="125" t="s">
        <v>611</v>
      </c>
      <c r="N293" s="127"/>
      <c r="O293" s="4"/>
      <c r="P293" s="44" t="s">
        <v>5</v>
      </c>
      <c r="Q293" s="4"/>
    </row>
    <row r="294" spans="1:17" ht="45" hidden="1" customHeight="1" x14ac:dyDescent="0.3">
      <c r="A294" s="126">
        <v>4145020</v>
      </c>
      <c r="B294" s="61" t="s">
        <v>1</v>
      </c>
      <c r="C294" s="61" t="s">
        <v>328</v>
      </c>
      <c r="D294" s="125" t="s">
        <v>284</v>
      </c>
      <c r="E294" s="125" t="s">
        <v>29</v>
      </c>
      <c r="F294" s="127" t="s">
        <v>2063</v>
      </c>
      <c r="G294" s="125" t="s">
        <v>2064</v>
      </c>
      <c r="H294" s="128" t="s">
        <v>2058</v>
      </c>
      <c r="I294" s="96" t="s">
        <v>28</v>
      </c>
      <c r="J294" s="96" t="s">
        <v>18</v>
      </c>
      <c r="K294" s="61" t="s">
        <v>67</v>
      </c>
      <c r="L294" s="121" t="s">
        <v>2065</v>
      </c>
      <c r="M294" s="125"/>
      <c r="N294" s="127"/>
      <c r="O294" s="4"/>
      <c r="P294" s="44" t="s">
        <v>5</v>
      </c>
      <c r="Q294" s="4"/>
    </row>
    <row r="295" spans="1:17" ht="45" hidden="1" customHeight="1" x14ac:dyDescent="0.3">
      <c r="A295" s="126">
        <v>4145020</v>
      </c>
      <c r="B295" s="4" t="s">
        <v>1</v>
      </c>
      <c r="C295" s="61" t="s">
        <v>336</v>
      </c>
      <c r="D295" s="125" t="s">
        <v>369</v>
      </c>
      <c r="E295" s="125" t="s">
        <v>369</v>
      </c>
      <c r="F295" s="127" t="s">
        <v>2078</v>
      </c>
      <c r="G295" s="125" t="s">
        <v>2079</v>
      </c>
      <c r="H295" s="128" t="s">
        <v>2058</v>
      </c>
      <c r="I295" s="96" t="s">
        <v>2</v>
      </c>
      <c r="J295" s="125" t="s">
        <v>70</v>
      </c>
      <c r="K295" s="4" t="s">
        <v>68</v>
      </c>
      <c r="L295" s="121" t="s">
        <v>2080</v>
      </c>
      <c r="M295" s="125" t="s">
        <v>611</v>
      </c>
      <c r="N295" s="125"/>
      <c r="O295" s="4"/>
      <c r="P295" s="44" t="s">
        <v>5</v>
      </c>
      <c r="Q295" s="4"/>
    </row>
    <row r="296" spans="1:17" ht="45" hidden="1" customHeight="1" x14ac:dyDescent="0.3">
      <c r="A296" s="126">
        <v>4145020</v>
      </c>
      <c r="B296" s="61" t="s">
        <v>1</v>
      </c>
      <c r="C296" s="61" t="s">
        <v>336</v>
      </c>
      <c r="D296" s="125" t="s">
        <v>369</v>
      </c>
      <c r="E296" s="125" t="s">
        <v>369</v>
      </c>
      <c r="F296" s="127" t="s">
        <v>2081</v>
      </c>
      <c r="G296" s="125" t="s">
        <v>2082</v>
      </c>
      <c r="H296" s="128" t="s">
        <v>2058</v>
      </c>
      <c r="I296" s="96" t="s">
        <v>2</v>
      </c>
      <c r="J296" s="96" t="s">
        <v>3</v>
      </c>
      <c r="K296" s="61" t="s">
        <v>68</v>
      </c>
      <c r="L296" s="121" t="s">
        <v>2083</v>
      </c>
      <c r="M296" s="125" t="s">
        <v>611</v>
      </c>
      <c r="N296" s="127"/>
      <c r="O296" s="4"/>
      <c r="P296" s="44" t="s">
        <v>5</v>
      </c>
      <c r="Q296" s="4"/>
    </row>
    <row r="297" spans="1:17" ht="45" hidden="1" customHeight="1" x14ac:dyDescent="0.3">
      <c r="A297" s="126">
        <v>4145020</v>
      </c>
      <c r="B297" s="4" t="s">
        <v>1</v>
      </c>
      <c r="C297" s="61" t="s">
        <v>328</v>
      </c>
      <c r="D297" s="125" t="s">
        <v>29</v>
      </c>
      <c r="E297" s="125" t="s">
        <v>29</v>
      </c>
      <c r="F297" s="127" t="s">
        <v>2088</v>
      </c>
      <c r="G297" s="125" t="s">
        <v>2089</v>
      </c>
      <c r="H297" s="128" t="s">
        <v>2058</v>
      </c>
      <c r="I297" s="96" t="s">
        <v>28</v>
      </c>
      <c r="J297" s="125" t="s">
        <v>3</v>
      </c>
      <c r="K297" s="4" t="s">
        <v>4</v>
      </c>
      <c r="L297" s="121" t="s">
        <v>2090</v>
      </c>
      <c r="M297" s="125" t="s">
        <v>298</v>
      </c>
      <c r="N297" s="125" t="s">
        <v>2091</v>
      </c>
      <c r="O297" s="4" t="s">
        <v>489</v>
      </c>
      <c r="P297" s="44" t="s">
        <v>5</v>
      </c>
      <c r="Q297" s="4"/>
    </row>
    <row r="298" spans="1:17" ht="45" hidden="1" customHeight="1" x14ac:dyDescent="0.3">
      <c r="A298" s="126">
        <v>4145020</v>
      </c>
      <c r="B298" s="61" t="s">
        <v>1</v>
      </c>
      <c r="C298" s="61" t="s">
        <v>336</v>
      </c>
      <c r="D298" s="125" t="s">
        <v>369</v>
      </c>
      <c r="E298" s="125" t="s">
        <v>369</v>
      </c>
      <c r="F298" s="127" t="s">
        <v>2092</v>
      </c>
      <c r="G298" s="125" t="s">
        <v>2093</v>
      </c>
      <c r="H298" s="128" t="s">
        <v>2058</v>
      </c>
      <c r="I298" s="96" t="s">
        <v>2</v>
      </c>
      <c r="J298" s="96" t="s">
        <v>70</v>
      </c>
      <c r="K298" s="61" t="s">
        <v>68</v>
      </c>
      <c r="L298" s="121" t="s">
        <v>2094</v>
      </c>
      <c r="M298" s="125" t="s">
        <v>611</v>
      </c>
      <c r="N298" s="127"/>
      <c r="O298" s="4"/>
      <c r="P298" s="44" t="s">
        <v>5</v>
      </c>
      <c r="Q298" s="4"/>
    </row>
    <row r="299" spans="1:17" ht="45" hidden="1" customHeight="1" x14ac:dyDescent="0.3">
      <c r="A299" s="126">
        <v>4145020</v>
      </c>
      <c r="B299" s="61" t="s">
        <v>1</v>
      </c>
      <c r="C299" s="61" t="s">
        <v>336</v>
      </c>
      <c r="D299" s="125" t="s">
        <v>369</v>
      </c>
      <c r="E299" s="125" t="s">
        <v>369</v>
      </c>
      <c r="F299" s="127" t="s">
        <v>2103</v>
      </c>
      <c r="G299" s="125" t="s">
        <v>2104</v>
      </c>
      <c r="H299" s="128" t="s">
        <v>2058</v>
      </c>
      <c r="I299" s="96" t="s">
        <v>2</v>
      </c>
      <c r="J299" s="96" t="s">
        <v>3</v>
      </c>
      <c r="K299" s="61" t="s">
        <v>68</v>
      </c>
      <c r="L299" s="121" t="s">
        <v>376</v>
      </c>
      <c r="M299" s="125" t="s">
        <v>611</v>
      </c>
      <c r="N299" s="127"/>
      <c r="O299" s="4"/>
      <c r="P299" s="44" t="s">
        <v>5</v>
      </c>
      <c r="Q299" s="4"/>
    </row>
    <row r="300" spans="1:17" ht="45" hidden="1" customHeight="1" x14ac:dyDescent="0.3">
      <c r="A300" s="126">
        <v>4145020</v>
      </c>
      <c r="B300" s="4" t="s">
        <v>1</v>
      </c>
      <c r="C300" s="61" t="s">
        <v>328</v>
      </c>
      <c r="D300" s="125" t="s">
        <v>599</v>
      </c>
      <c r="E300" s="125" t="s">
        <v>322</v>
      </c>
      <c r="F300" s="127" t="s">
        <v>2110</v>
      </c>
      <c r="G300" s="125" t="s">
        <v>2111</v>
      </c>
      <c r="H300" s="128" t="s">
        <v>2058</v>
      </c>
      <c r="I300" s="96" t="s">
        <v>8</v>
      </c>
      <c r="J300" s="125" t="s">
        <v>70</v>
      </c>
      <c r="K300" s="4" t="s">
        <v>67</v>
      </c>
      <c r="L300" s="121" t="s">
        <v>2112</v>
      </c>
      <c r="M300" s="125" t="s">
        <v>54</v>
      </c>
      <c r="N300" s="125"/>
      <c r="O300" s="4"/>
      <c r="P300" s="44" t="s">
        <v>5</v>
      </c>
      <c r="Q300" s="4"/>
    </row>
    <row r="301" spans="1:17" ht="45" hidden="1" customHeight="1" x14ac:dyDescent="0.3">
      <c r="A301" s="126">
        <v>4145020</v>
      </c>
      <c r="B301" s="61" t="s">
        <v>1</v>
      </c>
      <c r="C301" s="61" t="s">
        <v>328</v>
      </c>
      <c r="D301" s="125" t="s">
        <v>292</v>
      </c>
      <c r="E301" s="125" t="s">
        <v>325</v>
      </c>
      <c r="F301" s="127" t="s">
        <v>2127</v>
      </c>
      <c r="G301" s="125" t="s">
        <v>2128</v>
      </c>
      <c r="H301" s="128" t="s">
        <v>2058</v>
      </c>
      <c r="I301" s="96" t="s">
        <v>28</v>
      </c>
      <c r="J301" s="96" t="s">
        <v>3</v>
      </c>
      <c r="K301" s="61" t="s">
        <v>67</v>
      </c>
      <c r="L301" s="121" t="s">
        <v>2129</v>
      </c>
      <c r="M301" s="125"/>
      <c r="N301" s="127"/>
      <c r="O301" s="4"/>
      <c r="P301" s="44" t="s">
        <v>5</v>
      </c>
      <c r="Q301" s="4"/>
    </row>
    <row r="302" spans="1:17" ht="45" hidden="1" customHeight="1" x14ac:dyDescent="0.3">
      <c r="A302" s="126">
        <v>4145020</v>
      </c>
      <c r="B302" s="61" t="s">
        <v>1</v>
      </c>
      <c r="C302" s="61" t="s">
        <v>328</v>
      </c>
      <c r="D302" s="125" t="s">
        <v>281</v>
      </c>
      <c r="E302" s="125" t="s">
        <v>325</v>
      </c>
      <c r="F302" s="127" t="s">
        <v>2130</v>
      </c>
      <c r="G302" s="125" t="s">
        <v>2131</v>
      </c>
      <c r="H302" s="128" t="s">
        <v>2058</v>
      </c>
      <c r="I302" s="96" t="s">
        <v>28</v>
      </c>
      <c r="J302" s="96" t="s">
        <v>3</v>
      </c>
      <c r="K302" s="61" t="s">
        <v>67</v>
      </c>
      <c r="L302" s="121" t="s">
        <v>2132</v>
      </c>
      <c r="M302" s="125"/>
      <c r="N302" s="127"/>
      <c r="O302" s="4"/>
      <c r="P302" s="44" t="s">
        <v>5</v>
      </c>
      <c r="Q302" s="4"/>
    </row>
    <row r="303" spans="1:17" ht="45" hidden="1" customHeight="1" x14ac:dyDescent="0.3">
      <c r="A303" s="126">
        <v>4145020</v>
      </c>
      <c r="B303" s="61" t="s">
        <v>1</v>
      </c>
      <c r="C303" s="61" t="s">
        <v>328</v>
      </c>
      <c r="D303" s="125" t="s">
        <v>29</v>
      </c>
      <c r="E303" s="125" t="s">
        <v>29</v>
      </c>
      <c r="F303" s="127" t="s">
        <v>2137</v>
      </c>
      <c r="G303" s="125" t="s">
        <v>2138</v>
      </c>
      <c r="H303" s="128" t="s">
        <v>2058</v>
      </c>
      <c r="I303" s="96" t="s">
        <v>28</v>
      </c>
      <c r="J303" s="96" t="s">
        <v>3</v>
      </c>
      <c r="K303" s="61" t="s">
        <v>4</v>
      </c>
      <c r="L303" s="121" t="s">
        <v>2139</v>
      </c>
      <c r="M303" s="125" t="s">
        <v>298</v>
      </c>
      <c r="N303" s="127" t="s">
        <v>2140</v>
      </c>
      <c r="O303" s="4" t="s">
        <v>489</v>
      </c>
      <c r="P303" s="44" t="s">
        <v>5</v>
      </c>
      <c r="Q303" s="4"/>
    </row>
    <row r="304" spans="1:17" ht="45" hidden="1" customHeight="1" x14ac:dyDescent="0.3">
      <c r="A304" s="126">
        <v>4145020</v>
      </c>
      <c r="B304" s="61" t="s">
        <v>1</v>
      </c>
      <c r="C304" s="61" t="s">
        <v>328</v>
      </c>
      <c r="D304" s="125" t="s">
        <v>34</v>
      </c>
      <c r="E304" s="125" t="s">
        <v>34</v>
      </c>
      <c r="F304" s="127" t="s">
        <v>2141</v>
      </c>
      <c r="G304" s="125" t="s">
        <v>2142</v>
      </c>
      <c r="H304" s="128" t="s">
        <v>2058</v>
      </c>
      <c r="I304" s="96" t="s">
        <v>28</v>
      </c>
      <c r="J304" s="96" t="s">
        <v>3</v>
      </c>
      <c r="K304" s="61" t="s">
        <v>4</v>
      </c>
      <c r="L304" s="121" t="s">
        <v>2143</v>
      </c>
      <c r="M304" s="125"/>
      <c r="N304" s="127" t="s">
        <v>2144</v>
      </c>
      <c r="O304" s="4" t="s">
        <v>604</v>
      </c>
      <c r="P304" s="44" t="s">
        <v>5</v>
      </c>
      <c r="Q304" s="4"/>
    </row>
    <row r="305" spans="1:17" ht="45" hidden="1" customHeight="1" x14ac:dyDescent="0.3">
      <c r="A305" s="134">
        <v>4145020</v>
      </c>
      <c r="B305" s="61" t="s">
        <v>1</v>
      </c>
      <c r="C305" s="61" t="s">
        <v>328</v>
      </c>
      <c r="D305" s="125" t="s">
        <v>587</v>
      </c>
      <c r="E305" s="125" t="s">
        <v>325</v>
      </c>
      <c r="F305" s="127" t="s">
        <v>2145</v>
      </c>
      <c r="G305" s="125" t="s">
        <v>2146</v>
      </c>
      <c r="H305" s="128" t="s">
        <v>2058</v>
      </c>
      <c r="I305" s="96" t="s">
        <v>28</v>
      </c>
      <c r="J305" s="96" t="s">
        <v>18</v>
      </c>
      <c r="K305" s="61" t="s">
        <v>67</v>
      </c>
      <c r="L305" s="121" t="s">
        <v>2147</v>
      </c>
      <c r="M305" s="125"/>
      <c r="N305" s="132"/>
      <c r="O305" s="4"/>
      <c r="P305" s="44" t="s">
        <v>5</v>
      </c>
      <c r="Q305" s="4"/>
    </row>
    <row r="306" spans="1:17" ht="45" hidden="1" customHeight="1" x14ac:dyDescent="0.3">
      <c r="A306" s="126">
        <v>4145020</v>
      </c>
      <c r="B306" s="61" t="s">
        <v>1</v>
      </c>
      <c r="C306" s="61" t="s">
        <v>336</v>
      </c>
      <c r="D306" s="125" t="s">
        <v>369</v>
      </c>
      <c r="E306" s="125" t="s">
        <v>369</v>
      </c>
      <c r="F306" s="127" t="s">
        <v>2148</v>
      </c>
      <c r="G306" s="125" t="s">
        <v>2149</v>
      </c>
      <c r="H306" s="128" t="s">
        <v>2058</v>
      </c>
      <c r="I306" s="96" t="s">
        <v>2</v>
      </c>
      <c r="J306" s="96" t="s">
        <v>70</v>
      </c>
      <c r="K306" s="61" t="s">
        <v>68</v>
      </c>
      <c r="L306" s="121" t="s">
        <v>2150</v>
      </c>
      <c r="M306" s="125" t="s">
        <v>611</v>
      </c>
      <c r="N306" s="127"/>
      <c r="O306" s="4"/>
      <c r="P306" s="44" t="s">
        <v>5</v>
      </c>
      <c r="Q306" s="4"/>
    </row>
    <row r="307" spans="1:17" ht="45" hidden="1" customHeight="1" x14ac:dyDescent="0.3">
      <c r="A307" s="126">
        <v>4145020</v>
      </c>
      <c r="B307" s="4" t="s">
        <v>1</v>
      </c>
      <c r="C307" s="61" t="s">
        <v>328</v>
      </c>
      <c r="D307" s="125" t="s">
        <v>40</v>
      </c>
      <c r="E307" s="125" t="s">
        <v>40</v>
      </c>
      <c r="F307" s="127" t="s">
        <v>2151</v>
      </c>
      <c r="G307" s="125" t="s">
        <v>2152</v>
      </c>
      <c r="H307" s="128" t="s">
        <v>2058</v>
      </c>
      <c r="I307" s="125" t="s">
        <v>2</v>
      </c>
      <c r="J307" s="125" t="s">
        <v>18</v>
      </c>
      <c r="K307" s="4" t="s">
        <v>4</v>
      </c>
      <c r="L307" s="121" t="s">
        <v>2153</v>
      </c>
      <c r="M307" s="125"/>
      <c r="N307" s="125" t="s">
        <v>2154</v>
      </c>
      <c r="O307" s="4" t="s">
        <v>704</v>
      </c>
      <c r="P307" s="44" t="s">
        <v>5</v>
      </c>
      <c r="Q307" s="4"/>
    </row>
    <row r="308" spans="1:17" ht="45" hidden="1" customHeight="1" x14ac:dyDescent="0.3">
      <c r="A308" s="126">
        <v>4145020</v>
      </c>
      <c r="B308" s="61" t="s">
        <v>1</v>
      </c>
      <c r="C308" s="61" t="s">
        <v>328</v>
      </c>
      <c r="D308" s="125" t="s">
        <v>316</v>
      </c>
      <c r="E308" s="125" t="s">
        <v>43</v>
      </c>
      <c r="F308" s="127" t="s">
        <v>2155</v>
      </c>
      <c r="G308" s="125" t="s">
        <v>2156</v>
      </c>
      <c r="H308" s="128" t="s">
        <v>2058</v>
      </c>
      <c r="I308" s="96" t="s">
        <v>8</v>
      </c>
      <c r="J308" s="96" t="s">
        <v>70</v>
      </c>
      <c r="K308" s="61" t="s">
        <v>67</v>
      </c>
      <c r="L308" s="121" t="s">
        <v>2157</v>
      </c>
      <c r="M308" s="125"/>
      <c r="N308" s="127"/>
      <c r="O308" s="4"/>
      <c r="P308" s="44" t="s">
        <v>5</v>
      </c>
      <c r="Q308" s="4"/>
    </row>
    <row r="309" spans="1:17" ht="45" hidden="1" customHeight="1" x14ac:dyDescent="0.3">
      <c r="A309" s="126">
        <v>4145020</v>
      </c>
      <c r="B309" s="61" t="s">
        <v>1</v>
      </c>
      <c r="C309" s="61" t="s">
        <v>328</v>
      </c>
      <c r="D309" s="96" t="s">
        <v>43</v>
      </c>
      <c r="E309" s="125" t="s">
        <v>43</v>
      </c>
      <c r="F309" s="127" t="s">
        <v>2158</v>
      </c>
      <c r="G309" s="125" t="s">
        <v>2159</v>
      </c>
      <c r="H309" s="128" t="s">
        <v>2058</v>
      </c>
      <c r="I309" s="96" t="s">
        <v>8</v>
      </c>
      <c r="J309" s="96" t="s">
        <v>70</v>
      </c>
      <c r="K309" s="61" t="s">
        <v>4</v>
      </c>
      <c r="L309" s="121" t="s">
        <v>2160</v>
      </c>
      <c r="M309" s="96"/>
      <c r="N309" s="96" t="s">
        <v>2161</v>
      </c>
      <c r="O309" s="61" t="s">
        <v>432</v>
      </c>
      <c r="P309" s="44" t="s">
        <v>5</v>
      </c>
      <c r="Q309" s="4"/>
    </row>
    <row r="310" spans="1:17" ht="45" hidden="1" customHeight="1" x14ac:dyDescent="0.3">
      <c r="A310" s="126">
        <v>4145020</v>
      </c>
      <c r="B310" s="61" t="s">
        <v>1</v>
      </c>
      <c r="C310" s="61" t="s">
        <v>328</v>
      </c>
      <c r="D310" s="125" t="s">
        <v>40</v>
      </c>
      <c r="E310" s="125" t="s">
        <v>40</v>
      </c>
      <c r="F310" s="127" t="s">
        <v>2167</v>
      </c>
      <c r="G310" s="125" t="s">
        <v>2168</v>
      </c>
      <c r="H310" s="128" t="s">
        <v>2058</v>
      </c>
      <c r="I310" s="96" t="s">
        <v>28</v>
      </c>
      <c r="J310" s="96" t="s">
        <v>18</v>
      </c>
      <c r="K310" s="61" t="s">
        <v>4</v>
      </c>
      <c r="L310" s="121" t="s">
        <v>2169</v>
      </c>
      <c r="M310" s="125"/>
      <c r="N310" s="127" t="s">
        <v>2170</v>
      </c>
      <c r="O310" s="4" t="s">
        <v>432</v>
      </c>
      <c r="P310" s="44" t="s">
        <v>5</v>
      </c>
      <c r="Q310" s="4"/>
    </row>
    <row r="311" spans="1:17" ht="45" hidden="1" customHeight="1" x14ac:dyDescent="0.3">
      <c r="A311" s="126">
        <v>4145020</v>
      </c>
      <c r="B311" s="4" t="s">
        <v>1</v>
      </c>
      <c r="C311" s="4" t="s">
        <v>328</v>
      </c>
      <c r="D311" s="125" t="s">
        <v>29</v>
      </c>
      <c r="E311" s="125" t="s">
        <v>384</v>
      </c>
      <c r="F311" s="127" t="s">
        <v>2179</v>
      </c>
      <c r="G311" s="125" t="s">
        <v>2180</v>
      </c>
      <c r="H311" s="128" t="s">
        <v>2058</v>
      </c>
      <c r="I311" s="96" t="s">
        <v>8</v>
      </c>
      <c r="J311" s="125" t="s">
        <v>18</v>
      </c>
      <c r="K311" s="4" t="s">
        <v>38</v>
      </c>
      <c r="L311" s="121" t="s">
        <v>2181</v>
      </c>
      <c r="M311" s="125" t="s">
        <v>967</v>
      </c>
      <c r="N311" s="125" t="s">
        <v>2182</v>
      </c>
      <c r="O311" s="4" t="s">
        <v>432</v>
      </c>
      <c r="P311" s="44" t="s">
        <v>5</v>
      </c>
      <c r="Q311" s="4"/>
    </row>
    <row r="312" spans="1:17" ht="45" hidden="1" customHeight="1" x14ac:dyDescent="0.3">
      <c r="A312" s="126">
        <v>4145020</v>
      </c>
      <c r="B312" s="61" t="s">
        <v>1</v>
      </c>
      <c r="C312" s="61" t="s">
        <v>328</v>
      </c>
      <c r="D312" s="125" t="s">
        <v>323</v>
      </c>
      <c r="E312" s="125" t="s">
        <v>29</v>
      </c>
      <c r="F312" s="127" t="s">
        <v>2183</v>
      </c>
      <c r="G312" s="125" t="s">
        <v>2184</v>
      </c>
      <c r="H312" s="128" t="s">
        <v>2058</v>
      </c>
      <c r="I312" s="96" t="s">
        <v>28</v>
      </c>
      <c r="J312" s="96" t="s">
        <v>18</v>
      </c>
      <c r="K312" s="61" t="s">
        <v>67</v>
      </c>
      <c r="L312" s="121" t="s">
        <v>2185</v>
      </c>
      <c r="M312" s="125"/>
      <c r="N312" s="127"/>
      <c r="O312" s="4"/>
      <c r="P312" s="44" t="s">
        <v>5</v>
      </c>
      <c r="Q312" s="4"/>
    </row>
    <row r="313" spans="1:17" ht="45" hidden="1" customHeight="1" x14ac:dyDescent="0.3">
      <c r="A313" s="126">
        <v>4145020</v>
      </c>
      <c r="B313" s="4" t="s">
        <v>1</v>
      </c>
      <c r="C313" s="61" t="s">
        <v>328</v>
      </c>
      <c r="D313" s="125" t="s">
        <v>29</v>
      </c>
      <c r="E313" s="125" t="s">
        <v>29</v>
      </c>
      <c r="F313" s="127" t="s">
        <v>2195</v>
      </c>
      <c r="G313" s="125" t="s">
        <v>2196</v>
      </c>
      <c r="H313" s="128" t="s">
        <v>2058</v>
      </c>
      <c r="I313" s="96" t="s">
        <v>28</v>
      </c>
      <c r="J313" s="125" t="s">
        <v>3</v>
      </c>
      <c r="K313" s="4" t="s">
        <v>4</v>
      </c>
      <c r="L313" s="121" t="s">
        <v>2197</v>
      </c>
      <c r="M313" s="125" t="s">
        <v>298</v>
      </c>
      <c r="N313" s="125" t="s">
        <v>2198</v>
      </c>
      <c r="O313" s="4" t="s">
        <v>489</v>
      </c>
      <c r="P313" s="44" t="s">
        <v>5</v>
      </c>
      <c r="Q313" s="4"/>
    </row>
    <row r="314" spans="1:17" ht="45" hidden="1" customHeight="1" x14ac:dyDescent="0.3">
      <c r="A314" s="126">
        <v>4145020</v>
      </c>
      <c r="B314" s="4" t="s">
        <v>1</v>
      </c>
      <c r="C314" s="61" t="s">
        <v>336</v>
      </c>
      <c r="D314" s="125" t="s">
        <v>290</v>
      </c>
      <c r="E314" s="125" t="s">
        <v>369</v>
      </c>
      <c r="F314" s="127" t="s">
        <v>2214</v>
      </c>
      <c r="G314" s="125" t="s">
        <v>2215</v>
      </c>
      <c r="H314" s="128" t="s">
        <v>2058</v>
      </c>
      <c r="I314" s="125" t="s">
        <v>2</v>
      </c>
      <c r="J314" s="125" t="s">
        <v>18</v>
      </c>
      <c r="K314" s="4" t="s">
        <v>41</v>
      </c>
      <c r="L314" s="121" t="s">
        <v>2216</v>
      </c>
      <c r="M314" s="125" t="s">
        <v>7</v>
      </c>
      <c r="N314" s="125" t="s">
        <v>2217</v>
      </c>
      <c r="O314" s="4" t="s">
        <v>395</v>
      </c>
      <c r="P314" s="44" t="s">
        <v>5</v>
      </c>
      <c r="Q314" s="4"/>
    </row>
    <row r="315" spans="1:17" ht="45" hidden="1" customHeight="1" x14ac:dyDescent="0.3">
      <c r="A315" s="126">
        <v>4145020</v>
      </c>
      <c r="B315" s="61" t="s">
        <v>1</v>
      </c>
      <c r="C315" s="61" t="s">
        <v>328</v>
      </c>
      <c r="D315" s="125" t="s">
        <v>325</v>
      </c>
      <c r="E315" s="125" t="s">
        <v>27</v>
      </c>
      <c r="F315" s="127" t="s">
        <v>2222</v>
      </c>
      <c r="G315" s="125" t="s">
        <v>2223</v>
      </c>
      <c r="H315" s="128" t="s">
        <v>2058</v>
      </c>
      <c r="I315" s="125" t="s">
        <v>28</v>
      </c>
      <c r="J315" s="96" t="s">
        <v>18</v>
      </c>
      <c r="K315" s="61" t="s">
        <v>67</v>
      </c>
      <c r="L315" s="121" t="s">
        <v>2224</v>
      </c>
      <c r="M315" s="125"/>
      <c r="N315" s="127"/>
      <c r="O315" s="133"/>
      <c r="P315" s="44" t="s">
        <v>5</v>
      </c>
      <c r="Q315" s="4"/>
    </row>
    <row r="316" spans="1:17" ht="45" hidden="1" customHeight="1" x14ac:dyDescent="0.3">
      <c r="A316" s="126">
        <v>4145020</v>
      </c>
      <c r="B316" s="4" t="s">
        <v>1</v>
      </c>
      <c r="C316" s="61" t="s">
        <v>328</v>
      </c>
      <c r="D316" s="125" t="s">
        <v>33</v>
      </c>
      <c r="E316" s="125" t="s">
        <v>33</v>
      </c>
      <c r="F316" s="127" t="s">
        <v>2228</v>
      </c>
      <c r="G316" s="125" t="s">
        <v>2229</v>
      </c>
      <c r="H316" s="128" t="s">
        <v>2058</v>
      </c>
      <c r="I316" s="125" t="s">
        <v>28</v>
      </c>
      <c r="J316" s="4" t="s">
        <v>70</v>
      </c>
      <c r="K316" s="125" t="s">
        <v>4</v>
      </c>
      <c r="L316" s="121" t="s">
        <v>2230</v>
      </c>
      <c r="M316" s="125"/>
      <c r="N316" s="125" t="s">
        <v>2231</v>
      </c>
      <c r="O316" s="4" t="s">
        <v>604</v>
      </c>
      <c r="P316" s="44" t="s">
        <v>5</v>
      </c>
      <c r="Q316" s="4"/>
    </row>
    <row r="317" spans="1:17" ht="45" hidden="1" customHeight="1" x14ac:dyDescent="0.3">
      <c r="A317" s="126">
        <v>4145020</v>
      </c>
      <c r="B317" s="61" t="s">
        <v>1</v>
      </c>
      <c r="C317" s="61" t="s">
        <v>336</v>
      </c>
      <c r="D317" s="125" t="s">
        <v>287</v>
      </c>
      <c r="E317" s="125" t="s">
        <v>37</v>
      </c>
      <c r="F317" s="127" t="s">
        <v>2247</v>
      </c>
      <c r="G317" s="125" t="s">
        <v>2248</v>
      </c>
      <c r="H317" s="128" t="s">
        <v>2058</v>
      </c>
      <c r="I317" s="96" t="s">
        <v>8</v>
      </c>
      <c r="J317" s="61" t="s">
        <v>18</v>
      </c>
      <c r="K317" s="96" t="s">
        <v>41</v>
      </c>
      <c r="L317" s="121" t="s">
        <v>2249</v>
      </c>
      <c r="M317" s="125"/>
      <c r="N317" s="127" t="s">
        <v>2250</v>
      </c>
      <c r="O317" s="133" t="s">
        <v>494</v>
      </c>
      <c r="P317" s="44" t="s">
        <v>5</v>
      </c>
      <c r="Q317" s="4"/>
    </row>
    <row r="318" spans="1:17" ht="45" hidden="1" customHeight="1" x14ac:dyDescent="0.3">
      <c r="A318" s="126">
        <v>4145020</v>
      </c>
      <c r="B318" s="4" t="s">
        <v>1</v>
      </c>
      <c r="C318" s="61" t="s">
        <v>336</v>
      </c>
      <c r="D318" s="125" t="s">
        <v>369</v>
      </c>
      <c r="E318" s="125" t="s">
        <v>369</v>
      </c>
      <c r="F318" s="127" t="s">
        <v>2274</v>
      </c>
      <c r="G318" s="125" t="s">
        <v>2275</v>
      </c>
      <c r="H318" s="128" t="s">
        <v>2268</v>
      </c>
      <c r="I318" s="125" t="s">
        <v>2</v>
      </c>
      <c r="J318" s="4" t="s">
        <v>70</v>
      </c>
      <c r="K318" s="125" t="s">
        <v>68</v>
      </c>
      <c r="L318" s="121" t="s">
        <v>2276</v>
      </c>
      <c r="M318" s="125" t="s">
        <v>611</v>
      </c>
      <c r="N318" s="125"/>
      <c r="O318" s="4"/>
      <c r="P318" s="44" t="s">
        <v>5</v>
      </c>
      <c r="Q318" s="4"/>
    </row>
    <row r="319" spans="1:17" ht="45" hidden="1" customHeight="1" x14ac:dyDescent="0.3">
      <c r="A319" s="126">
        <v>4145020</v>
      </c>
      <c r="B319" s="4" t="s">
        <v>1</v>
      </c>
      <c r="C319" s="61" t="s">
        <v>336</v>
      </c>
      <c r="D319" s="125" t="s">
        <v>369</v>
      </c>
      <c r="E319" s="125" t="s">
        <v>369</v>
      </c>
      <c r="F319" s="127" t="s">
        <v>2282</v>
      </c>
      <c r="G319" s="125" t="s">
        <v>2283</v>
      </c>
      <c r="H319" s="128" t="s">
        <v>2268</v>
      </c>
      <c r="I319" s="125" t="s">
        <v>2</v>
      </c>
      <c r="J319" s="4" t="s">
        <v>70</v>
      </c>
      <c r="K319" s="125" t="s">
        <v>68</v>
      </c>
      <c r="L319" s="121" t="s">
        <v>2284</v>
      </c>
      <c r="M319" s="125" t="s">
        <v>611</v>
      </c>
      <c r="N319" s="125"/>
      <c r="O319" s="4"/>
      <c r="P319" s="44" t="s">
        <v>5</v>
      </c>
      <c r="Q319" s="4"/>
    </row>
    <row r="320" spans="1:17" ht="45" hidden="1" customHeight="1" x14ac:dyDescent="0.3">
      <c r="A320" s="126">
        <v>4145020</v>
      </c>
      <c r="B320" s="61" t="s">
        <v>1</v>
      </c>
      <c r="C320" s="61" t="s">
        <v>336</v>
      </c>
      <c r="D320" s="125" t="s">
        <v>290</v>
      </c>
      <c r="E320" s="125" t="s">
        <v>369</v>
      </c>
      <c r="F320" s="127" t="s">
        <v>2285</v>
      </c>
      <c r="G320" s="125" t="s">
        <v>2286</v>
      </c>
      <c r="H320" s="128" t="s">
        <v>494</v>
      </c>
      <c r="I320" s="96" t="s">
        <v>6</v>
      </c>
      <c r="J320" s="61" t="s">
        <v>3</v>
      </c>
      <c r="K320" s="96" t="s">
        <v>67</v>
      </c>
      <c r="L320" s="121" t="s">
        <v>2287</v>
      </c>
      <c r="M320" s="125"/>
      <c r="N320" s="127"/>
      <c r="O320" s="4"/>
      <c r="P320" s="44" t="s">
        <v>24</v>
      </c>
      <c r="Q320" s="4"/>
    </row>
    <row r="321" spans="1:17" ht="45" hidden="1" customHeight="1" x14ac:dyDescent="0.3">
      <c r="A321" s="126">
        <v>4145020</v>
      </c>
      <c r="B321" s="61" t="s">
        <v>1</v>
      </c>
      <c r="C321" s="61" t="s">
        <v>328</v>
      </c>
      <c r="D321" s="125" t="s">
        <v>371</v>
      </c>
      <c r="E321" s="125" t="s">
        <v>324</v>
      </c>
      <c r="F321" s="127" t="s">
        <v>2307</v>
      </c>
      <c r="G321" s="125" t="s">
        <v>2308</v>
      </c>
      <c r="H321" s="128" t="s">
        <v>2268</v>
      </c>
      <c r="I321" s="96" t="s">
        <v>28</v>
      </c>
      <c r="J321" s="61" t="s">
        <v>18</v>
      </c>
      <c r="K321" s="96" t="s">
        <v>67</v>
      </c>
      <c r="L321" s="121" t="s">
        <v>2309</v>
      </c>
      <c r="M321" s="125"/>
      <c r="N321" s="127"/>
      <c r="O321" s="4"/>
      <c r="P321" s="44" t="s">
        <v>5</v>
      </c>
      <c r="Q321" s="4"/>
    </row>
    <row r="322" spans="1:17" ht="45" hidden="1" customHeight="1" x14ac:dyDescent="0.3">
      <c r="A322" s="126">
        <v>4145020</v>
      </c>
      <c r="B322" s="61" t="s">
        <v>1</v>
      </c>
      <c r="C322" s="61" t="s">
        <v>328</v>
      </c>
      <c r="D322" s="61" t="s">
        <v>283</v>
      </c>
      <c r="E322" s="62" t="s">
        <v>2318</v>
      </c>
      <c r="F322" s="62" t="s">
        <v>2319</v>
      </c>
      <c r="G322" s="137" t="s">
        <v>2320</v>
      </c>
      <c r="H322" s="128" t="s">
        <v>2268</v>
      </c>
      <c r="I322" s="96" t="s">
        <v>28</v>
      </c>
      <c r="J322" s="61" t="s">
        <v>18</v>
      </c>
      <c r="K322" s="96" t="s">
        <v>67</v>
      </c>
      <c r="L322" s="121" t="s">
        <v>2321</v>
      </c>
      <c r="M322" s="4"/>
      <c r="N322" s="127"/>
      <c r="O322" s="4"/>
      <c r="P322" s="44" t="s">
        <v>5</v>
      </c>
      <c r="Q322" s="4"/>
    </row>
    <row r="323" spans="1:17" ht="45" hidden="1" customHeight="1" x14ac:dyDescent="0.3">
      <c r="A323" s="126">
        <v>4145020</v>
      </c>
      <c r="B323" s="61" t="s">
        <v>1</v>
      </c>
      <c r="C323" s="61" t="s">
        <v>336</v>
      </c>
      <c r="D323" s="125" t="s">
        <v>369</v>
      </c>
      <c r="E323" s="62" t="s">
        <v>369</v>
      </c>
      <c r="F323" s="62" t="s">
        <v>2322</v>
      </c>
      <c r="G323" s="137" t="s">
        <v>2323</v>
      </c>
      <c r="H323" s="128" t="s">
        <v>2268</v>
      </c>
      <c r="I323" s="96" t="s">
        <v>2</v>
      </c>
      <c r="J323" s="61" t="s">
        <v>70</v>
      </c>
      <c r="K323" s="96" t="s">
        <v>68</v>
      </c>
      <c r="L323" s="121" t="s">
        <v>2324</v>
      </c>
      <c r="M323" s="4" t="s">
        <v>611</v>
      </c>
      <c r="N323" s="127"/>
      <c r="O323" s="4"/>
      <c r="P323" s="44" t="s">
        <v>5</v>
      </c>
      <c r="Q323" s="4"/>
    </row>
    <row r="324" spans="1:17" ht="45" hidden="1" customHeight="1" x14ac:dyDescent="0.3">
      <c r="A324" s="126">
        <v>4145020</v>
      </c>
      <c r="B324" s="61" t="s">
        <v>1</v>
      </c>
      <c r="C324" s="61" t="s">
        <v>328</v>
      </c>
      <c r="D324" s="125" t="s">
        <v>40</v>
      </c>
      <c r="E324" s="62" t="s">
        <v>40</v>
      </c>
      <c r="F324" s="62" t="s">
        <v>2357</v>
      </c>
      <c r="G324" s="137" t="s">
        <v>2358</v>
      </c>
      <c r="H324" s="128" t="s">
        <v>2268</v>
      </c>
      <c r="I324" s="96" t="s">
        <v>8</v>
      </c>
      <c r="J324" s="61" t="s">
        <v>18</v>
      </c>
      <c r="K324" s="96" t="s">
        <v>4</v>
      </c>
      <c r="L324" s="121" t="s">
        <v>2359</v>
      </c>
      <c r="M324" s="4"/>
      <c r="N324" s="132" t="s">
        <v>2360</v>
      </c>
      <c r="O324" s="4" t="s">
        <v>399</v>
      </c>
      <c r="P324" s="44" t="s">
        <v>5</v>
      </c>
      <c r="Q324" s="4"/>
    </row>
    <row r="325" spans="1:17" ht="45" hidden="1" customHeight="1" x14ac:dyDescent="0.3">
      <c r="A325" s="126">
        <v>4145020</v>
      </c>
      <c r="B325" s="61" t="s">
        <v>1</v>
      </c>
      <c r="C325" s="61" t="s">
        <v>328</v>
      </c>
      <c r="D325" s="61" t="s">
        <v>292</v>
      </c>
      <c r="E325" s="62" t="s">
        <v>325</v>
      </c>
      <c r="F325" s="62" t="s">
        <v>2361</v>
      </c>
      <c r="G325" s="137" t="s">
        <v>2362</v>
      </c>
      <c r="H325" s="128" t="s">
        <v>2268</v>
      </c>
      <c r="I325" s="96" t="s">
        <v>28</v>
      </c>
      <c r="J325" s="61" t="s">
        <v>18</v>
      </c>
      <c r="K325" s="96" t="s">
        <v>67</v>
      </c>
      <c r="L325" s="121" t="s">
        <v>2363</v>
      </c>
      <c r="M325" s="4"/>
      <c r="N325" s="127"/>
      <c r="O325" s="4"/>
      <c r="P325" s="44" t="s">
        <v>5</v>
      </c>
      <c r="Q325" s="4"/>
    </row>
    <row r="326" spans="1:17" ht="45" hidden="1" customHeight="1" x14ac:dyDescent="0.3">
      <c r="A326" s="126">
        <v>4145020</v>
      </c>
      <c r="B326" s="61" t="s">
        <v>1</v>
      </c>
      <c r="C326" s="4" t="s">
        <v>328</v>
      </c>
      <c r="D326" s="61" t="s">
        <v>59</v>
      </c>
      <c r="E326" s="62" t="s">
        <v>325</v>
      </c>
      <c r="F326" s="62" t="s">
        <v>2368</v>
      </c>
      <c r="G326" s="137" t="s">
        <v>2369</v>
      </c>
      <c r="H326" s="128" t="s">
        <v>2268</v>
      </c>
      <c r="I326" s="96" t="s">
        <v>28</v>
      </c>
      <c r="J326" s="61" t="s">
        <v>18</v>
      </c>
      <c r="K326" s="96" t="s">
        <v>67</v>
      </c>
      <c r="L326" s="121" t="s">
        <v>2370</v>
      </c>
      <c r="M326" s="4"/>
      <c r="N326" s="127"/>
      <c r="O326" s="4"/>
      <c r="P326" s="44" t="s">
        <v>5</v>
      </c>
      <c r="Q326" s="4"/>
    </row>
    <row r="327" spans="1:17" ht="45" hidden="1" customHeight="1" x14ac:dyDescent="0.3">
      <c r="A327" s="126">
        <v>4145020</v>
      </c>
      <c r="B327" s="61" t="s">
        <v>1</v>
      </c>
      <c r="C327" s="61" t="s">
        <v>336</v>
      </c>
      <c r="D327" s="125" t="s">
        <v>369</v>
      </c>
      <c r="E327" s="62" t="s">
        <v>369</v>
      </c>
      <c r="F327" s="62" t="s">
        <v>2379</v>
      </c>
      <c r="G327" s="137" t="s">
        <v>2380</v>
      </c>
      <c r="H327" s="128" t="s">
        <v>2268</v>
      </c>
      <c r="I327" s="96" t="s">
        <v>8</v>
      </c>
      <c r="J327" s="61" t="s">
        <v>0</v>
      </c>
      <c r="K327" s="96" t="s">
        <v>4</v>
      </c>
      <c r="L327" s="121" t="s">
        <v>2381</v>
      </c>
      <c r="M327" s="4" t="s">
        <v>51</v>
      </c>
      <c r="N327" s="127" t="s">
        <v>2382</v>
      </c>
      <c r="O327" s="4" t="s">
        <v>494</v>
      </c>
      <c r="P327" s="44" t="s">
        <v>5</v>
      </c>
      <c r="Q327" s="4"/>
    </row>
    <row r="328" spans="1:17" ht="45" hidden="1" customHeight="1" x14ac:dyDescent="0.3">
      <c r="A328" s="126">
        <v>4145020</v>
      </c>
      <c r="B328" s="61" t="s">
        <v>1</v>
      </c>
      <c r="C328" s="61" t="s">
        <v>328</v>
      </c>
      <c r="D328" s="61" t="s">
        <v>81</v>
      </c>
      <c r="E328" s="62" t="s">
        <v>325</v>
      </c>
      <c r="F328" s="62" t="s">
        <v>2387</v>
      </c>
      <c r="G328" s="137" t="s">
        <v>2388</v>
      </c>
      <c r="H328" s="128" t="s">
        <v>2268</v>
      </c>
      <c r="I328" s="96" t="s">
        <v>8</v>
      </c>
      <c r="J328" s="61" t="s">
        <v>18</v>
      </c>
      <c r="K328" s="96" t="s">
        <v>67</v>
      </c>
      <c r="L328" s="121" t="s">
        <v>2389</v>
      </c>
      <c r="M328" s="4"/>
      <c r="N328" s="127"/>
      <c r="O328" s="4"/>
      <c r="P328" s="44" t="s">
        <v>5</v>
      </c>
      <c r="Q328" s="4"/>
    </row>
    <row r="329" spans="1:17" ht="45" hidden="1" customHeight="1" x14ac:dyDescent="0.3">
      <c r="A329" s="126">
        <v>4145020</v>
      </c>
      <c r="B329" s="4" t="s">
        <v>1</v>
      </c>
      <c r="C329" s="61" t="s">
        <v>328</v>
      </c>
      <c r="D329" s="4" t="s">
        <v>1533</v>
      </c>
      <c r="E329" s="4" t="s">
        <v>34</v>
      </c>
      <c r="F329" s="4" t="s">
        <v>2390</v>
      </c>
      <c r="G329" s="44" t="s">
        <v>2391</v>
      </c>
      <c r="H329" s="128" t="s">
        <v>2268</v>
      </c>
      <c r="I329" s="125" t="s">
        <v>28</v>
      </c>
      <c r="J329" s="4" t="s">
        <v>70</v>
      </c>
      <c r="K329" s="125" t="s">
        <v>67</v>
      </c>
      <c r="L329" s="121" t="s">
        <v>2392</v>
      </c>
      <c r="M329" s="4"/>
      <c r="N329" s="125"/>
      <c r="O329" s="4"/>
      <c r="P329" s="44" t="s">
        <v>5</v>
      </c>
      <c r="Q329" s="4"/>
    </row>
    <row r="330" spans="1:17" ht="45" hidden="1" customHeight="1" x14ac:dyDescent="0.3">
      <c r="A330" s="126">
        <v>4145020</v>
      </c>
      <c r="B330" s="61" t="s">
        <v>1</v>
      </c>
      <c r="C330" s="4" t="s">
        <v>328</v>
      </c>
      <c r="D330" s="61" t="s">
        <v>59</v>
      </c>
      <c r="E330" s="62" t="s">
        <v>325</v>
      </c>
      <c r="F330" s="62" t="s">
        <v>2393</v>
      </c>
      <c r="G330" s="137" t="s">
        <v>2394</v>
      </c>
      <c r="H330" s="128" t="s">
        <v>2268</v>
      </c>
      <c r="I330" s="96" t="s">
        <v>28</v>
      </c>
      <c r="J330" s="61" t="s">
        <v>3</v>
      </c>
      <c r="K330" s="96" t="s">
        <v>67</v>
      </c>
      <c r="L330" s="121" t="s">
        <v>2395</v>
      </c>
      <c r="M330" s="4"/>
      <c r="N330" s="127"/>
      <c r="O330" s="4"/>
      <c r="P330" s="44" t="s">
        <v>5</v>
      </c>
      <c r="Q330" s="4"/>
    </row>
    <row r="331" spans="1:17" ht="45" hidden="1" customHeight="1" x14ac:dyDescent="0.3">
      <c r="A331" s="126">
        <v>4145020</v>
      </c>
      <c r="B331" s="61" t="s">
        <v>1</v>
      </c>
      <c r="C331" s="61" t="s">
        <v>328</v>
      </c>
      <c r="D331" s="61" t="s">
        <v>1533</v>
      </c>
      <c r="E331" s="62" t="s">
        <v>34</v>
      </c>
      <c r="F331" s="62" t="s">
        <v>2396</v>
      </c>
      <c r="G331" s="137" t="s">
        <v>2397</v>
      </c>
      <c r="H331" s="128" t="s">
        <v>2268</v>
      </c>
      <c r="I331" s="96" t="s">
        <v>28</v>
      </c>
      <c r="J331" s="61" t="s">
        <v>70</v>
      </c>
      <c r="K331" s="96" t="s">
        <v>67</v>
      </c>
      <c r="L331" s="121" t="s">
        <v>2398</v>
      </c>
      <c r="M331" s="4"/>
      <c r="N331" s="127"/>
      <c r="O331" s="4"/>
      <c r="P331" s="44" t="s">
        <v>5</v>
      </c>
      <c r="Q331" s="4"/>
    </row>
    <row r="332" spans="1:17" ht="45" hidden="1" customHeight="1" x14ac:dyDescent="0.3">
      <c r="A332" s="126">
        <v>4145020</v>
      </c>
      <c r="B332" s="61" t="s">
        <v>1</v>
      </c>
      <c r="C332" s="61" t="s">
        <v>328</v>
      </c>
      <c r="D332" s="61" t="s">
        <v>1533</v>
      </c>
      <c r="E332" s="62" t="s">
        <v>34</v>
      </c>
      <c r="F332" s="62" t="s">
        <v>2399</v>
      </c>
      <c r="G332" s="137" t="s">
        <v>2400</v>
      </c>
      <c r="H332" s="128" t="s">
        <v>2268</v>
      </c>
      <c r="I332" s="96" t="s">
        <v>28</v>
      </c>
      <c r="J332" s="61" t="s">
        <v>70</v>
      </c>
      <c r="K332" s="96" t="s">
        <v>67</v>
      </c>
      <c r="L332" s="121" t="s">
        <v>2401</v>
      </c>
      <c r="M332" s="4"/>
      <c r="N332" s="127"/>
      <c r="O332" s="4"/>
      <c r="P332" s="44" t="s">
        <v>5</v>
      </c>
      <c r="Q332" s="4"/>
    </row>
    <row r="333" spans="1:17" ht="45" hidden="1" customHeight="1" x14ac:dyDescent="0.3">
      <c r="A333" s="126">
        <v>4145020</v>
      </c>
      <c r="B333" s="61" t="s">
        <v>1</v>
      </c>
      <c r="C333" s="61" t="s">
        <v>328</v>
      </c>
      <c r="D333" s="125" t="s">
        <v>29</v>
      </c>
      <c r="E333" s="62" t="s">
        <v>29</v>
      </c>
      <c r="F333" s="62" t="s">
        <v>2421</v>
      </c>
      <c r="G333" s="137" t="s">
        <v>2422</v>
      </c>
      <c r="H333" s="128" t="s">
        <v>2268</v>
      </c>
      <c r="I333" s="96" t="s">
        <v>28</v>
      </c>
      <c r="J333" s="61" t="s">
        <v>18</v>
      </c>
      <c r="K333" s="96" t="s">
        <v>4</v>
      </c>
      <c r="L333" s="121" t="s">
        <v>2423</v>
      </c>
      <c r="M333" s="4" t="s">
        <v>298</v>
      </c>
      <c r="N333" s="127" t="s">
        <v>2424</v>
      </c>
      <c r="O333" s="4" t="s">
        <v>1019</v>
      </c>
      <c r="P333" s="44" t="s">
        <v>5</v>
      </c>
      <c r="Q333" s="4"/>
    </row>
    <row r="334" spans="1:17" ht="45" hidden="1" customHeight="1" x14ac:dyDescent="0.3">
      <c r="A334" s="126">
        <v>4145020</v>
      </c>
      <c r="B334" s="61" t="s">
        <v>1</v>
      </c>
      <c r="C334" s="61" t="s">
        <v>328</v>
      </c>
      <c r="D334" s="125" t="s">
        <v>29</v>
      </c>
      <c r="E334" s="62" t="s">
        <v>29</v>
      </c>
      <c r="F334" s="62" t="s">
        <v>2425</v>
      </c>
      <c r="G334" s="137" t="s">
        <v>2426</v>
      </c>
      <c r="H334" s="128" t="s">
        <v>2268</v>
      </c>
      <c r="I334" s="96" t="s">
        <v>28</v>
      </c>
      <c r="J334" s="61" t="s">
        <v>18</v>
      </c>
      <c r="K334" s="96" t="s">
        <v>4</v>
      </c>
      <c r="L334" s="121" t="s">
        <v>2427</v>
      </c>
      <c r="M334" s="4" t="s">
        <v>298</v>
      </c>
      <c r="N334" s="127" t="s">
        <v>2428</v>
      </c>
      <c r="O334" s="4" t="s">
        <v>432</v>
      </c>
      <c r="P334" s="44" t="s">
        <v>5</v>
      </c>
      <c r="Q334" s="4"/>
    </row>
    <row r="335" spans="1:17" ht="45" hidden="1" customHeight="1" x14ac:dyDescent="0.3">
      <c r="A335" s="126">
        <v>4145020</v>
      </c>
      <c r="B335" s="61" t="s">
        <v>1</v>
      </c>
      <c r="C335" s="61" t="s">
        <v>328</v>
      </c>
      <c r="D335" s="125" t="s">
        <v>40</v>
      </c>
      <c r="E335" s="62" t="s">
        <v>40</v>
      </c>
      <c r="F335" s="62" t="s">
        <v>2433</v>
      </c>
      <c r="G335" s="137" t="s">
        <v>2434</v>
      </c>
      <c r="H335" s="128" t="s">
        <v>2268</v>
      </c>
      <c r="I335" s="96" t="s">
        <v>2</v>
      </c>
      <c r="J335" s="61" t="s">
        <v>18</v>
      </c>
      <c r="K335" s="96" t="s">
        <v>68</v>
      </c>
      <c r="L335" s="121" t="s">
        <v>2435</v>
      </c>
      <c r="M335" s="4"/>
      <c r="N335" s="127"/>
      <c r="O335" s="4"/>
      <c r="P335" s="44" t="s">
        <v>5</v>
      </c>
      <c r="Q335" s="4"/>
    </row>
    <row r="336" spans="1:17" ht="45" hidden="1" customHeight="1" x14ac:dyDescent="0.3">
      <c r="A336" s="126">
        <v>4145020</v>
      </c>
      <c r="B336" s="4" t="s">
        <v>1</v>
      </c>
      <c r="C336" s="4" t="s">
        <v>328</v>
      </c>
      <c r="D336" s="4" t="s">
        <v>59</v>
      </c>
      <c r="E336" s="4" t="s">
        <v>325</v>
      </c>
      <c r="F336" s="4" t="s">
        <v>2460</v>
      </c>
      <c r="G336" s="44" t="s">
        <v>2461</v>
      </c>
      <c r="H336" s="128" t="s">
        <v>2268</v>
      </c>
      <c r="I336" s="125" t="s">
        <v>28</v>
      </c>
      <c r="J336" s="4" t="s">
        <v>3</v>
      </c>
      <c r="K336" s="125" t="s">
        <v>67</v>
      </c>
      <c r="L336" s="121" t="s">
        <v>2462</v>
      </c>
      <c r="M336" s="4"/>
      <c r="N336" s="125"/>
      <c r="O336" s="4"/>
      <c r="P336" s="44" t="s">
        <v>5</v>
      </c>
      <c r="Q336" s="4"/>
    </row>
    <row r="337" spans="1:17" ht="45" hidden="1" customHeight="1" x14ac:dyDescent="0.3">
      <c r="A337" s="126">
        <v>4145020</v>
      </c>
      <c r="B337" s="61" t="s">
        <v>1</v>
      </c>
      <c r="C337" s="61" t="s">
        <v>328</v>
      </c>
      <c r="D337" s="61" t="s">
        <v>1533</v>
      </c>
      <c r="E337" s="62" t="s">
        <v>34</v>
      </c>
      <c r="F337" s="62" t="s">
        <v>2488</v>
      </c>
      <c r="G337" s="137" t="s">
        <v>2489</v>
      </c>
      <c r="H337" s="128" t="s">
        <v>2268</v>
      </c>
      <c r="I337" s="96" t="s">
        <v>28</v>
      </c>
      <c r="J337" s="61" t="s">
        <v>70</v>
      </c>
      <c r="K337" s="96" t="s">
        <v>67</v>
      </c>
      <c r="L337" s="121" t="s">
        <v>2490</v>
      </c>
      <c r="M337" s="4"/>
      <c r="N337" s="127"/>
      <c r="O337" s="4"/>
      <c r="P337" s="44" t="s">
        <v>5</v>
      </c>
      <c r="Q337" s="4"/>
    </row>
    <row r="338" spans="1:17" ht="45" hidden="1" customHeight="1" x14ac:dyDescent="0.3">
      <c r="A338" s="126">
        <v>4145020</v>
      </c>
      <c r="B338" s="61" t="s">
        <v>1</v>
      </c>
      <c r="C338" s="61" t="s">
        <v>328</v>
      </c>
      <c r="D338" s="125" t="s">
        <v>34</v>
      </c>
      <c r="E338" s="62" t="s">
        <v>34</v>
      </c>
      <c r="F338" s="62" t="s">
        <v>2491</v>
      </c>
      <c r="G338" s="137" t="s">
        <v>2492</v>
      </c>
      <c r="H338" s="128" t="s">
        <v>2268</v>
      </c>
      <c r="I338" s="96" t="s">
        <v>28</v>
      </c>
      <c r="J338" s="61" t="s">
        <v>70</v>
      </c>
      <c r="K338" s="96" t="s">
        <v>4</v>
      </c>
      <c r="L338" s="121" t="s">
        <v>2493</v>
      </c>
      <c r="M338" s="4"/>
      <c r="N338" s="127" t="s">
        <v>2494</v>
      </c>
      <c r="O338" s="4" t="s">
        <v>604</v>
      </c>
      <c r="P338" s="44" t="s">
        <v>5</v>
      </c>
      <c r="Q338" s="4"/>
    </row>
    <row r="339" spans="1:17" ht="45" hidden="1" customHeight="1" x14ac:dyDescent="0.3">
      <c r="A339" s="44">
        <v>4145020</v>
      </c>
      <c r="B339" s="4" t="s">
        <v>1</v>
      </c>
      <c r="C339" s="4" t="s">
        <v>328</v>
      </c>
      <c r="D339" s="4" t="s">
        <v>40</v>
      </c>
      <c r="E339" s="4" t="s">
        <v>29</v>
      </c>
      <c r="F339" s="4" t="s">
        <v>2511</v>
      </c>
      <c r="G339" s="44" t="s">
        <v>2512</v>
      </c>
      <c r="H339" s="128" t="s">
        <v>2268</v>
      </c>
      <c r="I339" s="125" t="s">
        <v>28</v>
      </c>
      <c r="J339" s="4" t="s">
        <v>0</v>
      </c>
      <c r="K339" s="125" t="s">
        <v>41</v>
      </c>
      <c r="L339" s="121" t="s">
        <v>2513</v>
      </c>
      <c r="M339" s="4"/>
      <c r="N339" s="125" t="s">
        <v>2514</v>
      </c>
      <c r="O339" s="4" t="s">
        <v>566</v>
      </c>
      <c r="P339" s="44" t="s">
        <v>5</v>
      </c>
      <c r="Q339" s="4"/>
    </row>
    <row r="340" spans="1:17" ht="45" hidden="1" customHeight="1" x14ac:dyDescent="0.3">
      <c r="A340" s="126">
        <v>4145020</v>
      </c>
      <c r="B340" s="4" t="s">
        <v>1</v>
      </c>
      <c r="C340" s="61" t="s">
        <v>328</v>
      </c>
      <c r="D340" s="4" t="s">
        <v>292</v>
      </c>
      <c r="E340" s="4" t="s">
        <v>325</v>
      </c>
      <c r="F340" s="4" t="s">
        <v>2542</v>
      </c>
      <c r="G340" s="44" t="s">
        <v>2543</v>
      </c>
      <c r="H340" s="128" t="s">
        <v>2534</v>
      </c>
      <c r="I340" s="125" t="s">
        <v>28</v>
      </c>
      <c r="J340" s="4" t="s">
        <v>18</v>
      </c>
      <c r="K340" s="125" t="s">
        <v>67</v>
      </c>
      <c r="L340" s="121" t="s">
        <v>2544</v>
      </c>
      <c r="M340" s="4"/>
      <c r="N340" s="125"/>
      <c r="O340" s="4"/>
      <c r="P340" s="44" t="s">
        <v>5</v>
      </c>
      <c r="Q340" s="4"/>
    </row>
    <row r="341" spans="1:17" ht="45" hidden="1" customHeight="1" x14ac:dyDescent="0.3">
      <c r="A341" s="126">
        <v>4145020</v>
      </c>
      <c r="B341" s="4" t="s">
        <v>1</v>
      </c>
      <c r="C341" s="61" t="s">
        <v>328</v>
      </c>
      <c r="D341" s="4" t="s">
        <v>284</v>
      </c>
      <c r="E341" s="4" t="s">
        <v>29</v>
      </c>
      <c r="F341" s="4" t="s">
        <v>2545</v>
      </c>
      <c r="G341" s="44" t="s">
        <v>2546</v>
      </c>
      <c r="H341" s="128" t="s">
        <v>2534</v>
      </c>
      <c r="I341" s="125" t="s">
        <v>28</v>
      </c>
      <c r="J341" s="4" t="s">
        <v>18</v>
      </c>
      <c r="K341" s="125" t="s">
        <v>67</v>
      </c>
      <c r="L341" s="121" t="s">
        <v>2547</v>
      </c>
      <c r="M341" s="4"/>
      <c r="N341" s="125"/>
      <c r="O341" s="4"/>
      <c r="P341" s="44" t="s">
        <v>5</v>
      </c>
      <c r="Q341" s="4"/>
    </row>
    <row r="342" spans="1:17" ht="45" hidden="1" customHeight="1" x14ac:dyDescent="0.3">
      <c r="A342" s="126">
        <v>4145020</v>
      </c>
      <c r="B342" s="4" t="s">
        <v>1</v>
      </c>
      <c r="C342" s="4" t="s">
        <v>328</v>
      </c>
      <c r="D342" s="4" t="s">
        <v>59</v>
      </c>
      <c r="E342" s="4" t="s">
        <v>325</v>
      </c>
      <c r="F342" s="4" t="s">
        <v>2548</v>
      </c>
      <c r="G342" s="44" t="s">
        <v>2549</v>
      </c>
      <c r="H342" s="128" t="s">
        <v>2534</v>
      </c>
      <c r="I342" s="125" t="s">
        <v>28</v>
      </c>
      <c r="J342" s="4" t="s">
        <v>18</v>
      </c>
      <c r="K342" s="125" t="s">
        <v>67</v>
      </c>
      <c r="L342" s="121" t="s">
        <v>2550</v>
      </c>
      <c r="M342" s="4"/>
      <c r="N342" s="125"/>
      <c r="O342" s="4"/>
      <c r="P342" s="44" t="s">
        <v>5</v>
      </c>
      <c r="Q342" s="4"/>
    </row>
    <row r="343" spans="1:17" ht="45" hidden="1" customHeight="1" x14ac:dyDescent="0.3">
      <c r="A343" s="134">
        <v>4145020</v>
      </c>
      <c r="B343" s="4" t="s">
        <v>1</v>
      </c>
      <c r="C343" s="61" t="s">
        <v>328</v>
      </c>
      <c r="D343" s="4" t="s">
        <v>80</v>
      </c>
      <c r="E343" s="4" t="s">
        <v>325</v>
      </c>
      <c r="F343" s="4" t="s">
        <v>2551</v>
      </c>
      <c r="G343" s="44" t="s">
        <v>2552</v>
      </c>
      <c r="H343" s="128" t="s">
        <v>2534</v>
      </c>
      <c r="I343" s="125" t="s">
        <v>28</v>
      </c>
      <c r="J343" s="4" t="s">
        <v>18</v>
      </c>
      <c r="K343" s="125" t="s">
        <v>67</v>
      </c>
      <c r="L343" s="121" t="s">
        <v>2553</v>
      </c>
      <c r="M343" s="4"/>
      <c r="N343" s="125"/>
      <c r="O343" s="4"/>
      <c r="P343" s="44" t="s">
        <v>5</v>
      </c>
      <c r="Q343" s="4"/>
    </row>
    <row r="344" spans="1:17" ht="45" hidden="1" customHeight="1" x14ac:dyDescent="0.3">
      <c r="A344" s="126">
        <v>4145020</v>
      </c>
      <c r="B344" s="4" t="s">
        <v>1</v>
      </c>
      <c r="C344" s="61" t="s">
        <v>328</v>
      </c>
      <c r="D344" s="125" t="s">
        <v>40</v>
      </c>
      <c r="E344" s="4" t="s">
        <v>40</v>
      </c>
      <c r="F344" s="4" t="s">
        <v>2554</v>
      </c>
      <c r="G344" s="44" t="s">
        <v>2555</v>
      </c>
      <c r="H344" s="128" t="s">
        <v>2534</v>
      </c>
      <c r="I344" s="125" t="s">
        <v>2</v>
      </c>
      <c r="J344" s="4" t="s">
        <v>18</v>
      </c>
      <c r="K344" s="125" t="s">
        <v>68</v>
      </c>
      <c r="L344" s="121" t="s">
        <v>2556</v>
      </c>
      <c r="M344" s="4"/>
      <c r="N344" s="125"/>
      <c r="O344" s="4"/>
      <c r="P344" s="44" t="s">
        <v>5</v>
      </c>
      <c r="Q344" s="4"/>
    </row>
    <row r="345" spans="1:17" ht="45" hidden="1" customHeight="1" x14ac:dyDescent="0.3">
      <c r="A345" s="126">
        <v>4145020</v>
      </c>
      <c r="B345" s="61" t="s">
        <v>1</v>
      </c>
      <c r="C345" s="61" t="s">
        <v>328</v>
      </c>
      <c r="D345" s="61" t="s">
        <v>469</v>
      </c>
      <c r="E345" s="62" t="s">
        <v>73</v>
      </c>
      <c r="F345" s="62" t="s">
        <v>2569</v>
      </c>
      <c r="G345" s="137" t="s">
        <v>2570</v>
      </c>
      <c r="H345" s="128" t="s">
        <v>2534</v>
      </c>
      <c r="I345" s="96" t="s">
        <v>8</v>
      </c>
      <c r="J345" s="61" t="s">
        <v>0</v>
      </c>
      <c r="K345" s="96" t="s">
        <v>67</v>
      </c>
      <c r="L345" s="121" t="s">
        <v>2571</v>
      </c>
      <c r="M345" s="4"/>
      <c r="N345" s="127"/>
      <c r="O345" s="133"/>
      <c r="P345" s="44" t="s">
        <v>5</v>
      </c>
      <c r="Q345" s="4"/>
    </row>
    <row r="346" spans="1:17" ht="45" hidden="1" customHeight="1" x14ac:dyDescent="0.3">
      <c r="A346" s="126">
        <v>4145020</v>
      </c>
      <c r="B346" s="4" t="s">
        <v>1</v>
      </c>
      <c r="C346" s="61" t="s">
        <v>328</v>
      </c>
      <c r="D346" s="125" t="s">
        <v>33</v>
      </c>
      <c r="E346" s="4" t="s">
        <v>33</v>
      </c>
      <c r="F346" s="4" t="s">
        <v>2576</v>
      </c>
      <c r="G346" s="44" t="s">
        <v>2577</v>
      </c>
      <c r="H346" s="128" t="s">
        <v>2534</v>
      </c>
      <c r="I346" s="125" t="s">
        <v>28</v>
      </c>
      <c r="J346" s="4" t="s">
        <v>18</v>
      </c>
      <c r="K346" s="125" t="s">
        <v>4</v>
      </c>
      <c r="L346" s="121" t="s">
        <v>2578</v>
      </c>
      <c r="M346" s="4"/>
      <c r="N346" s="125" t="s">
        <v>2579</v>
      </c>
      <c r="O346" s="4" t="s">
        <v>604</v>
      </c>
      <c r="P346" s="44" t="s">
        <v>5</v>
      </c>
      <c r="Q346" s="4"/>
    </row>
    <row r="347" spans="1:17" ht="45" hidden="1" customHeight="1" x14ac:dyDescent="0.3">
      <c r="A347" s="126">
        <v>4145020</v>
      </c>
      <c r="B347" s="61" t="s">
        <v>1</v>
      </c>
      <c r="C347" s="61" t="s">
        <v>328</v>
      </c>
      <c r="D347" s="61" t="s">
        <v>323</v>
      </c>
      <c r="E347" s="62" t="s">
        <v>324</v>
      </c>
      <c r="F347" s="62" t="s">
        <v>2580</v>
      </c>
      <c r="G347" s="137" t="s">
        <v>2581</v>
      </c>
      <c r="H347" s="128" t="s">
        <v>2534</v>
      </c>
      <c r="I347" s="96" t="s">
        <v>28</v>
      </c>
      <c r="J347" s="61" t="s">
        <v>70</v>
      </c>
      <c r="K347" s="96" t="s">
        <v>67</v>
      </c>
      <c r="L347" s="121" t="s">
        <v>2582</v>
      </c>
      <c r="M347" s="4"/>
      <c r="N347" s="127"/>
      <c r="O347" s="133"/>
      <c r="P347" s="44" t="s">
        <v>5</v>
      </c>
      <c r="Q347" s="4"/>
    </row>
    <row r="348" spans="1:17" ht="45" hidden="1" customHeight="1" x14ac:dyDescent="0.3">
      <c r="A348" s="126">
        <v>4145020</v>
      </c>
      <c r="B348" s="4" t="s">
        <v>1</v>
      </c>
      <c r="C348" s="61" t="s">
        <v>328</v>
      </c>
      <c r="D348" s="125" t="s">
        <v>40</v>
      </c>
      <c r="E348" s="4" t="s">
        <v>40</v>
      </c>
      <c r="F348" s="4" t="s">
        <v>2591</v>
      </c>
      <c r="G348" s="44" t="s">
        <v>2592</v>
      </c>
      <c r="H348" s="128" t="s">
        <v>2534</v>
      </c>
      <c r="I348" s="125" t="s">
        <v>8</v>
      </c>
      <c r="J348" s="4" t="s">
        <v>70</v>
      </c>
      <c r="K348" s="125" t="s">
        <v>38</v>
      </c>
      <c r="L348" s="121" t="s">
        <v>2593</v>
      </c>
      <c r="M348" s="4"/>
      <c r="N348" s="125" t="s">
        <v>2594</v>
      </c>
      <c r="O348" s="4" t="s">
        <v>2281</v>
      </c>
      <c r="P348" s="44" t="s">
        <v>5</v>
      </c>
      <c r="Q348" s="4"/>
    </row>
    <row r="349" spans="1:17" ht="45" hidden="1" customHeight="1" x14ac:dyDescent="0.3">
      <c r="A349" s="126">
        <v>4145020</v>
      </c>
      <c r="B349" s="4" t="s">
        <v>1</v>
      </c>
      <c r="C349" s="61" t="s">
        <v>328</v>
      </c>
      <c r="D349" s="125" t="s">
        <v>40</v>
      </c>
      <c r="E349" s="4" t="s">
        <v>40</v>
      </c>
      <c r="F349" s="4" t="s">
        <v>2602</v>
      </c>
      <c r="G349" s="44" t="s">
        <v>2603</v>
      </c>
      <c r="H349" s="128" t="s">
        <v>2534</v>
      </c>
      <c r="I349" s="125" t="s">
        <v>8</v>
      </c>
      <c r="J349" s="4" t="s">
        <v>70</v>
      </c>
      <c r="K349" s="125" t="s">
        <v>4</v>
      </c>
      <c r="L349" s="121" t="s">
        <v>2604</v>
      </c>
      <c r="M349" s="4"/>
      <c r="N349" s="125" t="s">
        <v>2605</v>
      </c>
      <c r="O349" s="4" t="s">
        <v>399</v>
      </c>
      <c r="P349" s="44" t="s">
        <v>5</v>
      </c>
      <c r="Q349" s="4"/>
    </row>
    <row r="350" spans="1:17" ht="45" hidden="1" customHeight="1" x14ac:dyDescent="0.3">
      <c r="A350" s="44">
        <v>4145020</v>
      </c>
      <c r="B350" s="4" t="s">
        <v>1</v>
      </c>
      <c r="C350" s="4" t="s">
        <v>1654</v>
      </c>
      <c r="D350" s="4" t="s">
        <v>53</v>
      </c>
      <c r="E350" s="4" t="s">
        <v>53</v>
      </c>
      <c r="F350" s="4" t="s">
        <v>2610</v>
      </c>
      <c r="G350" s="44" t="s">
        <v>2611</v>
      </c>
      <c r="H350" s="128" t="s">
        <v>2534</v>
      </c>
      <c r="I350" s="125" t="s">
        <v>2</v>
      </c>
      <c r="J350" s="4" t="s">
        <v>18</v>
      </c>
      <c r="K350" s="125" t="s">
        <v>68</v>
      </c>
      <c r="L350" s="121" t="s">
        <v>2612</v>
      </c>
      <c r="M350" s="4" t="s">
        <v>297</v>
      </c>
      <c r="N350" s="125"/>
      <c r="O350" s="4"/>
      <c r="P350" s="4" t="s">
        <v>5</v>
      </c>
      <c r="Q350" s="4"/>
    </row>
    <row r="351" spans="1:17" ht="45" hidden="1" customHeight="1" x14ac:dyDescent="0.3">
      <c r="A351" s="126">
        <v>4145020</v>
      </c>
      <c r="B351" s="4" t="s">
        <v>1</v>
      </c>
      <c r="C351" s="61" t="s">
        <v>328</v>
      </c>
      <c r="D351" s="4" t="s">
        <v>284</v>
      </c>
      <c r="E351" s="4" t="s">
        <v>29</v>
      </c>
      <c r="F351" s="4" t="s">
        <v>2613</v>
      </c>
      <c r="G351" s="44" t="s">
        <v>2614</v>
      </c>
      <c r="H351" s="128" t="s">
        <v>2534</v>
      </c>
      <c r="I351" s="125" t="s">
        <v>28</v>
      </c>
      <c r="J351" s="4" t="s">
        <v>3</v>
      </c>
      <c r="K351" s="125" t="s">
        <v>67</v>
      </c>
      <c r="L351" s="121" t="s">
        <v>2615</v>
      </c>
      <c r="M351" s="4"/>
      <c r="N351" s="125"/>
      <c r="O351" s="4"/>
      <c r="P351" s="44" t="s">
        <v>5</v>
      </c>
      <c r="Q351" s="4"/>
    </row>
    <row r="352" spans="1:17" ht="45" hidden="1" customHeight="1" x14ac:dyDescent="0.3">
      <c r="A352" s="126">
        <v>4145020</v>
      </c>
      <c r="B352" s="4" t="s">
        <v>1</v>
      </c>
      <c r="C352" s="61" t="s">
        <v>328</v>
      </c>
      <c r="D352" s="4" t="s">
        <v>43</v>
      </c>
      <c r="E352" s="4" t="s">
        <v>312</v>
      </c>
      <c r="F352" s="4" t="s">
        <v>2635</v>
      </c>
      <c r="G352" s="44" t="s">
        <v>2636</v>
      </c>
      <c r="H352" s="128" t="s">
        <v>2534</v>
      </c>
      <c r="I352" s="125" t="s">
        <v>28</v>
      </c>
      <c r="J352" s="4" t="s">
        <v>0</v>
      </c>
      <c r="K352" s="125" t="s">
        <v>38</v>
      </c>
      <c r="L352" s="121" t="s">
        <v>2637</v>
      </c>
      <c r="M352" s="4"/>
      <c r="N352" s="125" t="s">
        <v>2638</v>
      </c>
      <c r="O352" s="4" t="s">
        <v>566</v>
      </c>
      <c r="P352" s="44" t="s">
        <v>5</v>
      </c>
      <c r="Q352" s="4"/>
    </row>
    <row r="353" spans="1:17" ht="45" hidden="1" customHeight="1" x14ac:dyDescent="0.3">
      <c r="A353" s="126">
        <v>4145020</v>
      </c>
      <c r="B353" s="4" t="s">
        <v>1</v>
      </c>
      <c r="C353" s="61" t="s">
        <v>328</v>
      </c>
      <c r="D353" s="125" t="s">
        <v>29</v>
      </c>
      <c r="E353" s="4" t="s">
        <v>29</v>
      </c>
      <c r="F353" s="4" t="s">
        <v>2639</v>
      </c>
      <c r="G353" s="44" t="s">
        <v>2640</v>
      </c>
      <c r="H353" s="128" t="s">
        <v>2534</v>
      </c>
      <c r="I353" s="125" t="s">
        <v>28</v>
      </c>
      <c r="J353" s="4" t="s">
        <v>3</v>
      </c>
      <c r="K353" s="125" t="s">
        <v>4</v>
      </c>
      <c r="L353" s="121" t="s">
        <v>2641</v>
      </c>
      <c r="M353" s="4" t="s">
        <v>298</v>
      </c>
      <c r="N353" s="125" t="s">
        <v>2642</v>
      </c>
      <c r="O353" s="4" t="s">
        <v>489</v>
      </c>
      <c r="P353" s="44" t="s">
        <v>5</v>
      </c>
      <c r="Q353" s="4"/>
    </row>
    <row r="354" spans="1:17" ht="45" hidden="1" customHeight="1" x14ac:dyDescent="0.3">
      <c r="A354" s="126">
        <v>4145020</v>
      </c>
      <c r="B354" s="4" t="s">
        <v>1</v>
      </c>
      <c r="C354" s="61" t="s">
        <v>328</v>
      </c>
      <c r="D354" s="125" t="s">
        <v>29</v>
      </c>
      <c r="E354" s="4" t="s">
        <v>29</v>
      </c>
      <c r="F354" s="4" t="s">
        <v>2646</v>
      </c>
      <c r="G354" s="44" t="s">
        <v>2647</v>
      </c>
      <c r="H354" s="128" t="s">
        <v>2534</v>
      </c>
      <c r="I354" s="125" t="s">
        <v>28</v>
      </c>
      <c r="J354" s="4" t="s">
        <v>3</v>
      </c>
      <c r="K354" s="125" t="s">
        <v>4</v>
      </c>
      <c r="L354" s="121" t="s">
        <v>2648</v>
      </c>
      <c r="M354" s="4" t="s">
        <v>298</v>
      </c>
      <c r="N354" s="125" t="s">
        <v>2649</v>
      </c>
      <c r="O354" s="4" t="s">
        <v>489</v>
      </c>
      <c r="P354" s="44" t="s">
        <v>5</v>
      </c>
      <c r="Q354" s="4"/>
    </row>
    <row r="355" spans="1:17" ht="45" hidden="1" customHeight="1" x14ac:dyDescent="0.3">
      <c r="A355" s="126">
        <v>4145020</v>
      </c>
      <c r="B355" s="4" t="s">
        <v>1</v>
      </c>
      <c r="C355" s="61" t="s">
        <v>328</v>
      </c>
      <c r="D355" s="125" t="s">
        <v>29</v>
      </c>
      <c r="E355" s="4" t="s">
        <v>29</v>
      </c>
      <c r="F355" s="4" t="s">
        <v>2650</v>
      </c>
      <c r="G355" s="44" t="s">
        <v>2651</v>
      </c>
      <c r="H355" s="128" t="s">
        <v>2534</v>
      </c>
      <c r="I355" s="125" t="s">
        <v>28</v>
      </c>
      <c r="J355" s="4" t="s">
        <v>3</v>
      </c>
      <c r="K355" s="125" t="s">
        <v>4</v>
      </c>
      <c r="L355" s="121" t="s">
        <v>2652</v>
      </c>
      <c r="M355" s="4" t="s">
        <v>298</v>
      </c>
      <c r="N355" s="125" t="s">
        <v>2653</v>
      </c>
      <c r="O355" s="4" t="s">
        <v>489</v>
      </c>
      <c r="P355" s="44" t="s">
        <v>5</v>
      </c>
      <c r="Q355" s="4"/>
    </row>
    <row r="356" spans="1:17" ht="45" hidden="1" customHeight="1" x14ac:dyDescent="0.3">
      <c r="A356" s="126">
        <v>4145020</v>
      </c>
      <c r="B356" s="4" t="s">
        <v>1</v>
      </c>
      <c r="C356" s="61" t="s">
        <v>328</v>
      </c>
      <c r="D356" s="4" t="s">
        <v>1533</v>
      </c>
      <c r="E356" s="4" t="s">
        <v>34</v>
      </c>
      <c r="F356" s="4" t="s">
        <v>2668</v>
      </c>
      <c r="G356" s="44" t="s">
        <v>2669</v>
      </c>
      <c r="H356" s="128" t="s">
        <v>2534</v>
      </c>
      <c r="I356" s="125" t="s">
        <v>8</v>
      </c>
      <c r="J356" s="4" t="s">
        <v>18</v>
      </c>
      <c r="K356" s="125" t="s">
        <v>67</v>
      </c>
      <c r="L356" s="121" t="s">
        <v>2670</v>
      </c>
      <c r="M356" s="4"/>
      <c r="N356" s="125"/>
      <c r="O356" s="4"/>
      <c r="P356" s="44" t="s">
        <v>5</v>
      </c>
      <c r="Q356" s="4"/>
    </row>
    <row r="357" spans="1:17" ht="45" hidden="1" customHeight="1" x14ac:dyDescent="0.3">
      <c r="A357" s="126">
        <v>4145020</v>
      </c>
      <c r="B357" s="4" t="s">
        <v>1</v>
      </c>
      <c r="C357" s="61" t="s">
        <v>336</v>
      </c>
      <c r="D357" s="125" t="s">
        <v>369</v>
      </c>
      <c r="E357" s="4" t="s">
        <v>369</v>
      </c>
      <c r="F357" s="4" t="s">
        <v>2671</v>
      </c>
      <c r="G357" s="44" t="s">
        <v>2672</v>
      </c>
      <c r="H357" s="128" t="s">
        <v>2534</v>
      </c>
      <c r="I357" s="125" t="s">
        <v>2</v>
      </c>
      <c r="J357" s="4" t="s">
        <v>18</v>
      </c>
      <c r="K357" s="125" t="s">
        <v>68</v>
      </c>
      <c r="L357" s="121" t="s">
        <v>2673</v>
      </c>
      <c r="M357" s="4"/>
      <c r="N357" s="125"/>
      <c r="O357" s="4"/>
      <c r="P357" s="44" t="s">
        <v>5</v>
      </c>
      <c r="Q357" s="4"/>
    </row>
    <row r="358" spans="1:17" ht="45" hidden="1" customHeight="1" x14ac:dyDescent="0.3">
      <c r="A358" s="126">
        <v>4145020</v>
      </c>
      <c r="B358" s="4" t="s">
        <v>1</v>
      </c>
      <c r="C358" s="61" t="s">
        <v>1654</v>
      </c>
      <c r="D358" s="125" t="s">
        <v>48</v>
      </c>
      <c r="E358" s="4" t="s">
        <v>48</v>
      </c>
      <c r="F358" s="4" t="s">
        <v>2689</v>
      </c>
      <c r="G358" s="44" t="s">
        <v>2690</v>
      </c>
      <c r="H358" s="128" t="s">
        <v>489</v>
      </c>
      <c r="I358" s="125" t="s">
        <v>6</v>
      </c>
      <c r="J358" s="4" t="s">
        <v>3</v>
      </c>
      <c r="K358" s="125" t="s">
        <v>4</v>
      </c>
      <c r="L358" s="121" t="s">
        <v>2691</v>
      </c>
      <c r="M358" s="4"/>
      <c r="N358" s="125" t="s">
        <v>2692</v>
      </c>
      <c r="O358" s="4" t="s">
        <v>704</v>
      </c>
      <c r="P358" s="4" t="s">
        <v>5</v>
      </c>
      <c r="Q358" s="4"/>
    </row>
    <row r="359" spans="1:17" ht="45" hidden="1" customHeight="1" x14ac:dyDescent="0.3">
      <c r="A359" s="126">
        <v>4145020</v>
      </c>
      <c r="B359" s="4" t="s">
        <v>1</v>
      </c>
      <c r="C359" s="61" t="s">
        <v>328</v>
      </c>
      <c r="D359" s="4" t="s">
        <v>27</v>
      </c>
      <c r="E359" s="4" t="s">
        <v>1463</v>
      </c>
      <c r="F359" s="4" t="s">
        <v>2702</v>
      </c>
      <c r="G359" s="44" t="s">
        <v>2703</v>
      </c>
      <c r="H359" s="128" t="s">
        <v>489</v>
      </c>
      <c r="I359" s="125" t="s">
        <v>6</v>
      </c>
      <c r="J359" s="4" t="s">
        <v>3</v>
      </c>
      <c r="K359" s="125" t="s">
        <v>38</v>
      </c>
      <c r="L359" s="121" t="s">
        <v>2704</v>
      </c>
      <c r="M359" s="4"/>
      <c r="N359" s="125" t="s">
        <v>2705</v>
      </c>
      <c r="O359" s="4" t="s">
        <v>494</v>
      </c>
      <c r="P359" s="44" t="s">
        <v>5</v>
      </c>
      <c r="Q359" s="4"/>
    </row>
    <row r="360" spans="1:17" ht="45" hidden="1" customHeight="1" x14ac:dyDescent="0.3">
      <c r="A360" s="126">
        <v>4145020</v>
      </c>
      <c r="B360" s="4" t="s">
        <v>1</v>
      </c>
      <c r="C360" s="61" t="s">
        <v>1654</v>
      </c>
      <c r="D360" s="125" t="s">
        <v>48</v>
      </c>
      <c r="E360" s="4" t="s">
        <v>48</v>
      </c>
      <c r="F360" s="4" t="s">
        <v>2706</v>
      </c>
      <c r="G360" s="44" t="s">
        <v>2707</v>
      </c>
      <c r="H360" s="128" t="s">
        <v>432</v>
      </c>
      <c r="I360" s="125" t="s">
        <v>6</v>
      </c>
      <c r="J360" s="4" t="s">
        <v>3</v>
      </c>
      <c r="K360" s="125" t="s">
        <v>4</v>
      </c>
      <c r="L360" s="121" t="s">
        <v>2708</v>
      </c>
      <c r="M360" s="4"/>
      <c r="N360" s="125" t="s">
        <v>2709</v>
      </c>
      <c r="O360" s="4" t="s">
        <v>704</v>
      </c>
      <c r="P360" s="4" t="s">
        <v>5</v>
      </c>
      <c r="Q360" s="4"/>
    </row>
    <row r="361" spans="1:17" ht="45" hidden="1" customHeight="1" x14ac:dyDescent="0.3">
      <c r="A361" s="44">
        <v>4145020</v>
      </c>
      <c r="B361" s="4" t="s">
        <v>1</v>
      </c>
      <c r="C361" s="4" t="s">
        <v>328</v>
      </c>
      <c r="D361" s="4" t="s">
        <v>283</v>
      </c>
      <c r="E361" s="4" t="s">
        <v>29</v>
      </c>
      <c r="F361" s="4" t="s">
        <v>2722</v>
      </c>
      <c r="G361" s="44" t="s">
        <v>2723</v>
      </c>
      <c r="H361" s="128" t="s">
        <v>2534</v>
      </c>
      <c r="I361" s="125" t="s">
        <v>28</v>
      </c>
      <c r="J361" s="4" t="s">
        <v>3</v>
      </c>
      <c r="K361" s="125" t="s">
        <v>67</v>
      </c>
      <c r="L361" s="121" t="s">
        <v>2724</v>
      </c>
      <c r="M361" s="4"/>
      <c r="N361" s="125"/>
      <c r="O361" s="4"/>
      <c r="P361" s="44" t="s">
        <v>5</v>
      </c>
      <c r="Q361" s="4"/>
    </row>
    <row r="362" spans="1:17" ht="45" hidden="1" customHeight="1" x14ac:dyDescent="0.3">
      <c r="A362" s="126">
        <v>4145020</v>
      </c>
      <c r="B362" s="4" t="s">
        <v>1</v>
      </c>
      <c r="C362" s="61" t="s">
        <v>328</v>
      </c>
      <c r="D362" s="4" t="s">
        <v>274</v>
      </c>
      <c r="E362" s="4" t="s">
        <v>34</v>
      </c>
      <c r="F362" s="4" t="s">
        <v>2743</v>
      </c>
      <c r="G362" s="44" t="s">
        <v>2744</v>
      </c>
      <c r="H362" s="128" t="s">
        <v>2534</v>
      </c>
      <c r="I362" s="125" t="s">
        <v>28</v>
      </c>
      <c r="J362" s="4" t="s">
        <v>70</v>
      </c>
      <c r="K362" s="125" t="s">
        <v>67</v>
      </c>
      <c r="L362" s="121" t="s">
        <v>2745</v>
      </c>
      <c r="M362" s="4"/>
      <c r="N362" s="125"/>
      <c r="O362" s="4"/>
      <c r="P362" s="44" t="s">
        <v>5</v>
      </c>
      <c r="Q362" s="4"/>
    </row>
    <row r="363" spans="1:17" ht="45" hidden="1" customHeight="1" x14ac:dyDescent="0.3">
      <c r="A363" s="134">
        <v>4145020</v>
      </c>
      <c r="B363" s="4" t="s">
        <v>1</v>
      </c>
      <c r="C363" s="61" t="s">
        <v>328</v>
      </c>
      <c r="D363" s="4" t="s">
        <v>82</v>
      </c>
      <c r="E363" s="4" t="s">
        <v>29</v>
      </c>
      <c r="F363" s="4" t="s">
        <v>2753</v>
      </c>
      <c r="G363" s="44" t="s">
        <v>2754</v>
      </c>
      <c r="H363" s="128" t="s">
        <v>2534</v>
      </c>
      <c r="I363" s="125" t="s">
        <v>28</v>
      </c>
      <c r="J363" s="4" t="s">
        <v>18</v>
      </c>
      <c r="K363" s="125" t="s">
        <v>67</v>
      </c>
      <c r="L363" s="121" t="s">
        <v>2755</v>
      </c>
      <c r="M363" s="4"/>
      <c r="N363" s="125"/>
      <c r="O363" s="4"/>
      <c r="P363" s="44" t="s">
        <v>5</v>
      </c>
      <c r="Q363" s="4"/>
    </row>
    <row r="364" spans="1:17" ht="45" hidden="1" customHeight="1" x14ac:dyDescent="0.3">
      <c r="A364" s="134">
        <v>4145020</v>
      </c>
      <c r="B364" s="4" t="s">
        <v>1</v>
      </c>
      <c r="C364" s="61" t="s">
        <v>328</v>
      </c>
      <c r="D364" s="4" t="s">
        <v>587</v>
      </c>
      <c r="E364" s="4" t="s">
        <v>325</v>
      </c>
      <c r="F364" s="4" t="s">
        <v>2826</v>
      </c>
      <c r="G364" s="44" t="s">
        <v>2827</v>
      </c>
      <c r="H364" s="128" t="s">
        <v>2534</v>
      </c>
      <c r="I364" s="125" t="s">
        <v>28</v>
      </c>
      <c r="J364" s="4" t="s">
        <v>18</v>
      </c>
      <c r="K364" s="125" t="s">
        <v>67</v>
      </c>
      <c r="L364" s="121" t="s">
        <v>2828</v>
      </c>
      <c r="M364" s="4"/>
      <c r="N364" s="125"/>
      <c r="O364" s="4"/>
      <c r="P364" s="44" t="s">
        <v>5</v>
      </c>
      <c r="Q364" s="4"/>
    </row>
    <row r="365" spans="1:17" ht="45" hidden="1" customHeight="1" x14ac:dyDescent="0.3">
      <c r="A365" s="126">
        <v>4145020</v>
      </c>
      <c r="B365" s="4" t="s">
        <v>1</v>
      </c>
      <c r="C365" s="61" t="s">
        <v>328</v>
      </c>
      <c r="D365" s="96" t="s">
        <v>43</v>
      </c>
      <c r="E365" s="4" t="s">
        <v>43</v>
      </c>
      <c r="F365" s="4" t="s">
        <v>2897</v>
      </c>
      <c r="G365" s="4" t="s">
        <v>2898</v>
      </c>
      <c r="H365" s="128" t="s">
        <v>2899</v>
      </c>
      <c r="I365" s="125" t="s">
        <v>28</v>
      </c>
      <c r="J365" s="4" t="s">
        <v>18</v>
      </c>
      <c r="K365" s="125" t="s">
        <v>4</v>
      </c>
      <c r="L365" s="121" t="s">
        <v>2900</v>
      </c>
      <c r="M365" s="4"/>
      <c r="N365" s="125" t="s">
        <v>2901</v>
      </c>
      <c r="O365" s="44" t="s">
        <v>489</v>
      </c>
      <c r="P365" s="44" t="s">
        <v>5</v>
      </c>
      <c r="Q365" s="4"/>
    </row>
    <row r="366" spans="1:17" ht="45" hidden="1" customHeight="1" x14ac:dyDescent="0.3">
      <c r="A366" s="44">
        <v>4145020</v>
      </c>
      <c r="B366" s="4" t="s">
        <v>35</v>
      </c>
      <c r="C366" s="4" t="s">
        <v>328</v>
      </c>
      <c r="D366" s="4" t="s">
        <v>33</v>
      </c>
      <c r="E366" s="4" t="s">
        <v>27</v>
      </c>
      <c r="F366" s="4" t="s">
        <v>2902</v>
      </c>
      <c r="G366" s="4" t="s">
        <v>2903</v>
      </c>
      <c r="H366" s="128" t="s">
        <v>2899</v>
      </c>
      <c r="I366" s="125" t="s">
        <v>8</v>
      </c>
      <c r="J366" s="4" t="s">
        <v>70</v>
      </c>
      <c r="K366" s="125" t="s">
        <v>67</v>
      </c>
      <c r="L366" s="121" t="s">
        <v>2904</v>
      </c>
      <c r="M366" s="4"/>
      <c r="N366" s="125"/>
      <c r="O366" s="44"/>
      <c r="P366" s="4" t="s">
        <v>5</v>
      </c>
      <c r="Q366" s="4"/>
    </row>
    <row r="367" spans="1:17" ht="45" hidden="1" customHeight="1" x14ac:dyDescent="0.3">
      <c r="A367" s="44">
        <v>4145020</v>
      </c>
      <c r="B367" s="4" t="s">
        <v>35</v>
      </c>
      <c r="C367" s="4" t="s">
        <v>328</v>
      </c>
      <c r="D367" s="4" t="s">
        <v>423</v>
      </c>
      <c r="E367" s="4" t="s">
        <v>43</v>
      </c>
      <c r="F367" s="4" t="s">
        <v>2905</v>
      </c>
      <c r="G367" s="4" t="s">
        <v>2906</v>
      </c>
      <c r="H367" s="128" t="s">
        <v>2899</v>
      </c>
      <c r="I367" s="125" t="s">
        <v>28</v>
      </c>
      <c r="J367" s="4" t="s">
        <v>18</v>
      </c>
      <c r="K367" s="125" t="s">
        <v>4</v>
      </c>
      <c r="L367" s="121" t="s">
        <v>2907</v>
      </c>
      <c r="M367" s="4"/>
      <c r="N367" s="125" t="s">
        <v>2908</v>
      </c>
      <c r="O367" s="44" t="s">
        <v>604</v>
      </c>
      <c r="P367" s="4" t="s">
        <v>5</v>
      </c>
      <c r="Q367" s="4"/>
    </row>
    <row r="368" spans="1:17" ht="45" hidden="1" customHeight="1" x14ac:dyDescent="0.3">
      <c r="A368" s="44">
        <v>4145030</v>
      </c>
      <c r="B368" s="4" t="s">
        <v>341</v>
      </c>
      <c r="C368" s="4" t="s">
        <v>465</v>
      </c>
      <c r="D368" s="4" t="s">
        <v>423</v>
      </c>
      <c r="E368" s="4" t="s">
        <v>57</v>
      </c>
      <c r="F368" s="4" t="s">
        <v>2912</v>
      </c>
      <c r="G368" s="4" t="s">
        <v>2913</v>
      </c>
      <c r="H368" s="128" t="s">
        <v>2899</v>
      </c>
      <c r="I368" s="125" t="s">
        <v>8</v>
      </c>
      <c r="J368" s="4" t="s">
        <v>0</v>
      </c>
      <c r="K368" s="125" t="s">
        <v>4</v>
      </c>
      <c r="L368" s="121" t="s">
        <v>2914</v>
      </c>
      <c r="M368" s="4"/>
      <c r="N368" s="125" t="s">
        <v>2915</v>
      </c>
      <c r="O368" s="44" t="s">
        <v>395</v>
      </c>
      <c r="P368" s="4" t="s">
        <v>5</v>
      </c>
      <c r="Q368" s="4"/>
    </row>
    <row r="369" spans="1:17" ht="45" hidden="1" customHeight="1" x14ac:dyDescent="0.3">
      <c r="A369" s="44">
        <v>4145020</v>
      </c>
      <c r="B369" s="4" t="s">
        <v>35</v>
      </c>
      <c r="C369" s="4" t="s">
        <v>328</v>
      </c>
      <c r="D369" s="4" t="s">
        <v>323</v>
      </c>
      <c r="E369" s="4" t="s">
        <v>324</v>
      </c>
      <c r="F369" s="4" t="s">
        <v>2916</v>
      </c>
      <c r="G369" s="4" t="s">
        <v>2917</v>
      </c>
      <c r="H369" s="128" t="s">
        <v>2899</v>
      </c>
      <c r="I369" s="125" t="s">
        <v>28</v>
      </c>
      <c r="J369" s="4" t="s">
        <v>0</v>
      </c>
      <c r="K369" s="125" t="s">
        <v>67</v>
      </c>
      <c r="L369" s="121" t="s">
        <v>2918</v>
      </c>
      <c r="M369" s="4"/>
      <c r="N369" s="125"/>
      <c r="O369" s="44"/>
      <c r="P369" s="4" t="s">
        <v>5</v>
      </c>
      <c r="Q369" s="4"/>
    </row>
    <row r="370" spans="1:17" ht="45" hidden="1" customHeight="1" x14ac:dyDescent="0.3">
      <c r="A370" s="44">
        <v>4145020</v>
      </c>
      <c r="B370" s="4" t="s">
        <v>35</v>
      </c>
      <c r="C370" s="4" t="s">
        <v>328</v>
      </c>
      <c r="D370" s="4" t="s">
        <v>423</v>
      </c>
      <c r="E370" s="4" t="s">
        <v>322</v>
      </c>
      <c r="F370" s="4" t="s">
        <v>2919</v>
      </c>
      <c r="G370" s="4" t="s">
        <v>2920</v>
      </c>
      <c r="H370" s="128" t="s">
        <v>2899</v>
      </c>
      <c r="I370" s="125" t="s">
        <v>8</v>
      </c>
      <c r="J370" s="4" t="s">
        <v>18</v>
      </c>
      <c r="K370" s="125" t="s">
        <v>4</v>
      </c>
      <c r="L370" s="121" t="s">
        <v>2921</v>
      </c>
      <c r="M370" s="4" t="s">
        <v>30</v>
      </c>
      <c r="N370" s="125" t="s">
        <v>2922</v>
      </c>
      <c r="O370" s="44" t="s">
        <v>437</v>
      </c>
      <c r="P370" s="4" t="s">
        <v>5</v>
      </c>
      <c r="Q370" s="4"/>
    </row>
    <row r="371" spans="1:17" ht="45" hidden="1" customHeight="1" x14ac:dyDescent="0.3">
      <c r="A371" s="44">
        <v>4145020</v>
      </c>
      <c r="B371" s="4" t="s">
        <v>35</v>
      </c>
      <c r="C371" s="4" t="s">
        <v>328</v>
      </c>
      <c r="D371" s="4" t="s">
        <v>313</v>
      </c>
      <c r="E371" s="4" t="s">
        <v>29</v>
      </c>
      <c r="F371" s="4" t="s">
        <v>2923</v>
      </c>
      <c r="G371" s="4" t="s">
        <v>2924</v>
      </c>
      <c r="H371" s="128" t="s">
        <v>2899</v>
      </c>
      <c r="I371" s="125" t="s">
        <v>28</v>
      </c>
      <c r="J371" s="4" t="s">
        <v>70</v>
      </c>
      <c r="K371" s="125" t="s">
        <v>67</v>
      </c>
      <c r="L371" s="121" t="s">
        <v>2925</v>
      </c>
      <c r="M371" s="4"/>
      <c r="N371" s="125"/>
      <c r="O371" s="44"/>
      <c r="P371" s="4" t="s">
        <v>5</v>
      </c>
      <c r="Q371" s="4"/>
    </row>
    <row r="372" spans="1:17" ht="45" hidden="1" customHeight="1" x14ac:dyDescent="0.3">
      <c r="A372" s="44">
        <v>4145020</v>
      </c>
      <c r="B372" s="4" t="s">
        <v>35</v>
      </c>
      <c r="C372" s="4" t="s">
        <v>336</v>
      </c>
      <c r="D372" s="4" t="s">
        <v>423</v>
      </c>
      <c r="E372" s="4" t="s">
        <v>369</v>
      </c>
      <c r="F372" s="4" t="s">
        <v>2931</v>
      </c>
      <c r="G372" s="4" t="s">
        <v>2932</v>
      </c>
      <c r="H372" s="128" t="s">
        <v>2899</v>
      </c>
      <c r="I372" s="125" t="s">
        <v>2</v>
      </c>
      <c r="J372" s="4" t="s">
        <v>3</v>
      </c>
      <c r="K372" s="125" t="s">
        <v>68</v>
      </c>
      <c r="L372" s="121" t="s">
        <v>2933</v>
      </c>
      <c r="M372" s="4" t="s">
        <v>611</v>
      </c>
      <c r="N372" s="125"/>
      <c r="O372" s="44"/>
      <c r="P372" s="4" t="s">
        <v>5</v>
      </c>
      <c r="Q372" s="4"/>
    </row>
    <row r="373" spans="1:17" ht="45" hidden="1" customHeight="1" x14ac:dyDescent="0.3">
      <c r="A373" s="44">
        <v>4145020</v>
      </c>
      <c r="B373" s="4" t="s">
        <v>35</v>
      </c>
      <c r="C373" s="4" t="s">
        <v>328</v>
      </c>
      <c r="D373" s="4" t="s">
        <v>423</v>
      </c>
      <c r="E373" s="4" t="s">
        <v>322</v>
      </c>
      <c r="F373" s="4" t="s">
        <v>2934</v>
      </c>
      <c r="G373" s="4" t="s">
        <v>2935</v>
      </c>
      <c r="H373" s="128" t="s">
        <v>2899</v>
      </c>
      <c r="I373" s="125" t="s">
        <v>2</v>
      </c>
      <c r="J373" s="4" t="s">
        <v>0</v>
      </c>
      <c r="K373" s="125" t="s">
        <v>4</v>
      </c>
      <c r="L373" s="121" t="s">
        <v>2936</v>
      </c>
      <c r="M373" s="4" t="s">
        <v>300</v>
      </c>
      <c r="N373" s="125" t="s">
        <v>2937</v>
      </c>
      <c r="O373" s="44" t="s">
        <v>437</v>
      </c>
      <c r="P373" s="4" t="s">
        <v>5</v>
      </c>
      <c r="Q373" s="4"/>
    </row>
    <row r="374" spans="1:17" ht="45" hidden="1" customHeight="1" x14ac:dyDescent="0.3">
      <c r="A374" s="44">
        <v>4145030</v>
      </c>
      <c r="B374" s="4" t="s">
        <v>341</v>
      </c>
      <c r="C374" s="4" t="s">
        <v>465</v>
      </c>
      <c r="D374" s="4" t="s">
        <v>423</v>
      </c>
      <c r="E374" s="4" t="s">
        <v>9</v>
      </c>
      <c r="F374" s="4" t="s">
        <v>2938</v>
      </c>
      <c r="G374" s="4" t="s">
        <v>2939</v>
      </c>
      <c r="H374" s="128" t="s">
        <v>2899</v>
      </c>
      <c r="I374" s="125" t="s">
        <v>2</v>
      </c>
      <c r="J374" s="4" t="s">
        <v>70</v>
      </c>
      <c r="K374" s="125" t="s">
        <v>68</v>
      </c>
      <c r="L374" s="121" t="s">
        <v>2940</v>
      </c>
      <c r="M374" s="4" t="s">
        <v>299</v>
      </c>
      <c r="N374" s="125"/>
      <c r="O374" s="44"/>
      <c r="P374" s="4" t="s">
        <v>5</v>
      </c>
      <c r="Q374" s="4"/>
    </row>
    <row r="375" spans="1:17" ht="45" hidden="1" customHeight="1" x14ac:dyDescent="0.3">
      <c r="A375" s="44">
        <v>4145030</v>
      </c>
      <c r="B375" s="4" t="s">
        <v>341</v>
      </c>
      <c r="C375" s="4" t="s">
        <v>465</v>
      </c>
      <c r="D375" s="4" t="s">
        <v>423</v>
      </c>
      <c r="E375" s="4" t="s">
        <v>9</v>
      </c>
      <c r="F375" s="4" t="s">
        <v>2941</v>
      </c>
      <c r="G375" s="4" t="s">
        <v>2942</v>
      </c>
      <c r="H375" s="128" t="s">
        <v>2899</v>
      </c>
      <c r="I375" s="125" t="s">
        <v>2</v>
      </c>
      <c r="J375" s="4" t="s">
        <v>70</v>
      </c>
      <c r="K375" s="125" t="s">
        <v>4</v>
      </c>
      <c r="L375" s="121" t="s">
        <v>2943</v>
      </c>
      <c r="M375" s="4" t="s">
        <v>74</v>
      </c>
      <c r="N375" s="125" t="s">
        <v>2944</v>
      </c>
      <c r="O375" s="44" t="s">
        <v>426</v>
      </c>
      <c r="P375" s="4" t="s">
        <v>5</v>
      </c>
      <c r="Q375" s="4"/>
    </row>
    <row r="376" spans="1:17" ht="45" hidden="1" customHeight="1" x14ac:dyDescent="0.3">
      <c r="A376" s="44">
        <v>4145020</v>
      </c>
      <c r="B376" s="4" t="s">
        <v>35</v>
      </c>
      <c r="C376" s="4" t="s">
        <v>328</v>
      </c>
      <c r="D376" s="4" t="s">
        <v>423</v>
      </c>
      <c r="E376" s="4" t="s">
        <v>322</v>
      </c>
      <c r="F376" s="4" t="s">
        <v>2945</v>
      </c>
      <c r="G376" s="4" t="s">
        <v>2946</v>
      </c>
      <c r="H376" s="128" t="s">
        <v>1814</v>
      </c>
      <c r="I376" s="125" t="s">
        <v>21</v>
      </c>
      <c r="J376" s="4" t="s">
        <v>0</v>
      </c>
      <c r="K376" s="125" t="s">
        <v>4</v>
      </c>
      <c r="L376" s="121" t="s">
        <v>2947</v>
      </c>
      <c r="M376" s="4" t="s">
        <v>47</v>
      </c>
      <c r="N376" s="125" t="s">
        <v>2948</v>
      </c>
      <c r="O376" s="44" t="s">
        <v>437</v>
      </c>
      <c r="P376" s="4" t="s">
        <v>5</v>
      </c>
      <c r="Q376" s="4"/>
    </row>
    <row r="377" spans="1:17" ht="45" hidden="1" customHeight="1" x14ac:dyDescent="0.3">
      <c r="A377" s="44">
        <v>4145030</v>
      </c>
      <c r="B377" s="4" t="s">
        <v>341</v>
      </c>
      <c r="C377" s="4" t="s">
        <v>465</v>
      </c>
      <c r="D377" s="4" t="s">
        <v>423</v>
      </c>
      <c r="E377" s="4" t="s">
        <v>9</v>
      </c>
      <c r="F377" s="4" t="s">
        <v>2953</v>
      </c>
      <c r="G377" s="4" t="s">
        <v>2954</v>
      </c>
      <c r="H377" s="128" t="s">
        <v>2899</v>
      </c>
      <c r="I377" s="125" t="s">
        <v>2</v>
      </c>
      <c r="J377" s="4" t="s">
        <v>3</v>
      </c>
      <c r="K377" s="125" t="s">
        <v>68</v>
      </c>
      <c r="L377" s="121" t="s">
        <v>2955</v>
      </c>
      <c r="M377" s="4" t="s">
        <v>17</v>
      </c>
      <c r="N377" s="125"/>
      <c r="O377" s="44"/>
      <c r="P377" s="4" t="s">
        <v>5</v>
      </c>
      <c r="Q377" s="4"/>
    </row>
    <row r="378" spans="1:17" ht="45" hidden="1" customHeight="1" x14ac:dyDescent="0.3">
      <c r="A378" s="44">
        <v>4145030</v>
      </c>
      <c r="B378" s="4" t="s">
        <v>341</v>
      </c>
      <c r="C378" s="4" t="s">
        <v>465</v>
      </c>
      <c r="D378" s="4" t="s">
        <v>423</v>
      </c>
      <c r="E378" s="4" t="s">
        <v>9</v>
      </c>
      <c r="F378" s="4" t="s">
        <v>2956</v>
      </c>
      <c r="G378" s="4" t="s">
        <v>2957</v>
      </c>
      <c r="H378" s="128" t="s">
        <v>2899</v>
      </c>
      <c r="I378" s="125" t="s">
        <v>2</v>
      </c>
      <c r="J378" s="4" t="s">
        <v>3</v>
      </c>
      <c r="K378" s="125" t="s">
        <v>68</v>
      </c>
      <c r="L378" s="121" t="s">
        <v>2958</v>
      </c>
      <c r="M378" s="4" t="s">
        <v>17</v>
      </c>
      <c r="N378" s="125"/>
      <c r="O378" s="44"/>
      <c r="P378" s="4" t="s">
        <v>5</v>
      </c>
      <c r="Q378" s="4"/>
    </row>
    <row r="379" spans="1:17" ht="45" hidden="1" customHeight="1" x14ac:dyDescent="0.3">
      <c r="A379" s="44">
        <v>4145020</v>
      </c>
      <c r="B379" s="4" t="s">
        <v>35</v>
      </c>
      <c r="C379" s="4" t="s">
        <v>328</v>
      </c>
      <c r="D379" s="4" t="s">
        <v>375</v>
      </c>
      <c r="E379" s="4" t="s">
        <v>322</v>
      </c>
      <c r="F379" s="4" t="s">
        <v>2963</v>
      </c>
      <c r="G379" s="4" t="s">
        <v>2964</v>
      </c>
      <c r="H379" s="128" t="s">
        <v>2899</v>
      </c>
      <c r="I379" s="125" t="s">
        <v>8</v>
      </c>
      <c r="J379" s="4" t="s">
        <v>0</v>
      </c>
      <c r="K379" s="125" t="s">
        <v>41</v>
      </c>
      <c r="L379" s="121" t="s">
        <v>2965</v>
      </c>
      <c r="M379" s="4" t="s">
        <v>30</v>
      </c>
      <c r="N379" s="125" t="s">
        <v>2966</v>
      </c>
      <c r="O379" s="44" t="s">
        <v>604</v>
      </c>
      <c r="P379" s="4" t="s">
        <v>5</v>
      </c>
      <c r="Q379" s="4"/>
    </row>
    <row r="380" spans="1:17" ht="45" hidden="1" customHeight="1" x14ac:dyDescent="0.3">
      <c r="A380" s="44">
        <v>4145020</v>
      </c>
      <c r="B380" s="4" t="s">
        <v>35</v>
      </c>
      <c r="C380" s="4" t="s">
        <v>328</v>
      </c>
      <c r="D380" s="4" t="s">
        <v>423</v>
      </c>
      <c r="E380" s="4" t="s">
        <v>322</v>
      </c>
      <c r="F380" s="4" t="s">
        <v>2967</v>
      </c>
      <c r="G380" s="4" t="s">
        <v>2968</v>
      </c>
      <c r="H380" s="128" t="s">
        <v>2899</v>
      </c>
      <c r="I380" s="125" t="s">
        <v>8</v>
      </c>
      <c r="J380" s="4" t="s">
        <v>18</v>
      </c>
      <c r="K380" s="125" t="s">
        <v>4</v>
      </c>
      <c r="L380" s="121" t="s">
        <v>2969</v>
      </c>
      <c r="M380" s="4" t="s">
        <v>30</v>
      </c>
      <c r="N380" s="125" t="s">
        <v>2970</v>
      </c>
      <c r="O380" s="44" t="s">
        <v>437</v>
      </c>
      <c r="P380" s="4" t="s">
        <v>5</v>
      </c>
      <c r="Q380" s="4"/>
    </row>
    <row r="381" spans="1:17" ht="45" hidden="1" customHeight="1" x14ac:dyDescent="0.3">
      <c r="A381" s="44">
        <v>4145020</v>
      </c>
      <c r="B381" s="4" t="s">
        <v>35</v>
      </c>
      <c r="C381" s="4" t="s">
        <v>334</v>
      </c>
      <c r="D381" s="4" t="s">
        <v>371</v>
      </c>
      <c r="E381" s="4" t="s">
        <v>324</v>
      </c>
      <c r="F381" s="4" t="s">
        <v>2980</v>
      </c>
      <c r="G381" s="4" t="s">
        <v>2981</v>
      </c>
      <c r="H381" s="128" t="s">
        <v>2899</v>
      </c>
      <c r="I381" s="125" t="s">
        <v>2</v>
      </c>
      <c r="J381" s="4" t="s">
        <v>0</v>
      </c>
      <c r="K381" s="125" t="s">
        <v>67</v>
      </c>
      <c r="L381" s="121" t="s">
        <v>2982</v>
      </c>
      <c r="M381" s="4"/>
      <c r="N381" s="125"/>
      <c r="O381" s="44"/>
      <c r="P381" s="4" t="s">
        <v>5</v>
      </c>
      <c r="Q381" s="4"/>
    </row>
    <row r="382" spans="1:17" ht="45" hidden="1" customHeight="1" x14ac:dyDescent="0.3">
      <c r="A382" s="44">
        <v>4145030</v>
      </c>
      <c r="B382" s="4" t="s">
        <v>341</v>
      </c>
      <c r="C382" s="4" t="s">
        <v>465</v>
      </c>
      <c r="D382" s="4" t="s">
        <v>423</v>
      </c>
      <c r="E382" s="4" t="s">
        <v>9</v>
      </c>
      <c r="F382" s="4" t="s">
        <v>2983</v>
      </c>
      <c r="G382" s="4" t="s">
        <v>2984</v>
      </c>
      <c r="H382" s="128" t="s">
        <v>2899</v>
      </c>
      <c r="I382" s="125" t="s">
        <v>8</v>
      </c>
      <c r="J382" s="4" t="s">
        <v>70</v>
      </c>
      <c r="K382" s="125" t="s">
        <v>4</v>
      </c>
      <c r="L382" s="121" t="s">
        <v>2985</v>
      </c>
      <c r="M382" s="4" t="s">
        <v>66</v>
      </c>
      <c r="N382" s="125" t="s">
        <v>2986</v>
      </c>
      <c r="O382" s="44" t="s">
        <v>397</v>
      </c>
      <c r="P382" s="4" t="s">
        <v>5</v>
      </c>
      <c r="Q382" s="4"/>
    </row>
    <row r="383" spans="1:17" ht="45" hidden="1" customHeight="1" x14ac:dyDescent="0.3">
      <c r="A383" s="44">
        <v>4145030</v>
      </c>
      <c r="B383" s="4" t="s">
        <v>341</v>
      </c>
      <c r="C383" s="4" t="s">
        <v>465</v>
      </c>
      <c r="D383" s="4" t="s">
        <v>645</v>
      </c>
      <c r="E383" s="4" t="s">
        <v>57</v>
      </c>
      <c r="F383" s="4" t="s">
        <v>2998</v>
      </c>
      <c r="G383" s="4" t="s">
        <v>2999</v>
      </c>
      <c r="H383" s="128" t="s">
        <v>2899</v>
      </c>
      <c r="I383" s="125" t="s">
        <v>8</v>
      </c>
      <c r="J383" s="4" t="s">
        <v>18</v>
      </c>
      <c r="K383" s="125" t="s">
        <v>67</v>
      </c>
      <c r="L383" s="121" t="s">
        <v>3000</v>
      </c>
      <c r="M383" s="4"/>
      <c r="N383" s="125"/>
      <c r="O383" s="44"/>
      <c r="P383" s="4" t="s">
        <v>5</v>
      </c>
      <c r="Q383" s="4"/>
    </row>
    <row r="384" spans="1:17" ht="45" hidden="1" customHeight="1" x14ac:dyDescent="0.3">
      <c r="A384" s="44">
        <v>4145020</v>
      </c>
      <c r="B384" s="4" t="s">
        <v>35</v>
      </c>
      <c r="C384" s="4" t="s">
        <v>328</v>
      </c>
      <c r="D384" s="4" t="s">
        <v>325</v>
      </c>
      <c r="E384" s="4" t="s">
        <v>27</v>
      </c>
      <c r="F384" s="4" t="s">
        <v>3001</v>
      </c>
      <c r="G384" s="4" t="s">
        <v>3002</v>
      </c>
      <c r="H384" s="128" t="s">
        <v>2899</v>
      </c>
      <c r="I384" s="125" t="s">
        <v>28</v>
      </c>
      <c r="J384" s="4" t="s">
        <v>18</v>
      </c>
      <c r="K384" s="125" t="s">
        <v>67</v>
      </c>
      <c r="L384" s="121" t="s">
        <v>3003</v>
      </c>
      <c r="M384" s="4"/>
      <c r="N384" s="125"/>
      <c r="O384" s="44"/>
      <c r="P384" s="4" t="s">
        <v>5</v>
      </c>
      <c r="Q384" s="4"/>
    </row>
    <row r="385" spans="1:17" ht="45" hidden="1" customHeight="1" x14ac:dyDescent="0.3">
      <c r="A385" s="44">
        <v>4145020</v>
      </c>
      <c r="B385" s="4" t="s">
        <v>35</v>
      </c>
      <c r="C385" s="4" t="s">
        <v>328</v>
      </c>
      <c r="D385" s="4" t="s">
        <v>423</v>
      </c>
      <c r="E385" s="4" t="s">
        <v>29</v>
      </c>
      <c r="F385" s="4" t="s">
        <v>3004</v>
      </c>
      <c r="G385" s="4" t="s">
        <v>3005</v>
      </c>
      <c r="H385" s="128" t="s">
        <v>2899</v>
      </c>
      <c r="I385" s="125" t="s">
        <v>28</v>
      </c>
      <c r="J385" s="4" t="s">
        <v>18</v>
      </c>
      <c r="K385" s="125" t="s">
        <v>4</v>
      </c>
      <c r="L385" s="121" t="s">
        <v>3006</v>
      </c>
      <c r="M385" s="4" t="s">
        <v>298</v>
      </c>
      <c r="N385" s="125" t="s">
        <v>3007</v>
      </c>
      <c r="O385" s="44" t="s">
        <v>489</v>
      </c>
      <c r="P385" s="4" t="s">
        <v>5</v>
      </c>
      <c r="Q385" s="4"/>
    </row>
    <row r="386" spans="1:17" ht="45" hidden="1" customHeight="1" x14ac:dyDescent="0.3">
      <c r="A386" s="44">
        <v>4145020</v>
      </c>
      <c r="B386" s="4" t="s">
        <v>35</v>
      </c>
      <c r="C386" s="4" t="s">
        <v>328</v>
      </c>
      <c r="D386" s="4" t="s">
        <v>423</v>
      </c>
      <c r="E386" s="4" t="s">
        <v>29</v>
      </c>
      <c r="F386" s="4" t="s">
        <v>3008</v>
      </c>
      <c r="G386" s="4" t="s">
        <v>3009</v>
      </c>
      <c r="H386" s="128" t="s">
        <v>2899</v>
      </c>
      <c r="I386" s="125" t="s">
        <v>28</v>
      </c>
      <c r="J386" s="4" t="s">
        <v>18</v>
      </c>
      <c r="K386" s="125" t="s">
        <v>4</v>
      </c>
      <c r="L386" s="121" t="s">
        <v>3010</v>
      </c>
      <c r="M386" s="4" t="s">
        <v>298</v>
      </c>
      <c r="N386" s="125" t="s">
        <v>3011</v>
      </c>
      <c r="O386" s="44" t="s">
        <v>489</v>
      </c>
      <c r="P386" s="4" t="s">
        <v>5</v>
      </c>
      <c r="Q386" s="4"/>
    </row>
    <row r="387" spans="1:17" ht="45" hidden="1" customHeight="1" x14ac:dyDescent="0.3">
      <c r="A387" s="44">
        <v>4145020</v>
      </c>
      <c r="B387" s="4" t="s">
        <v>35</v>
      </c>
      <c r="C387" s="4" t="s">
        <v>328</v>
      </c>
      <c r="D387" s="4" t="s">
        <v>1533</v>
      </c>
      <c r="E387" s="4" t="s">
        <v>34</v>
      </c>
      <c r="F387" s="4" t="s">
        <v>3017</v>
      </c>
      <c r="G387" s="4" t="s">
        <v>3018</v>
      </c>
      <c r="H387" s="128" t="s">
        <v>2899</v>
      </c>
      <c r="I387" s="125" t="s">
        <v>28</v>
      </c>
      <c r="J387" s="4" t="s">
        <v>18</v>
      </c>
      <c r="K387" s="125" t="s">
        <v>67</v>
      </c>
      <c r="L387" s="121" t="s">
        <v>3019</v>
      </c>
      <c r="M387" s="4"/>
      <c r="N387" s="125"/>
      <c r="O387" s="44"/>
      <c r="P387" s="4" t="s">
        <v>5</v>
      </c>
      <c r="Q387" s="4"/>
    </row>
    <row r="388" spans="1:17" ht="45" hidden="1" customHeight="1" x14ac:dyDescent="0.3">
      <c r="A388" s="44">
        <v>4145020</v>
      </c>
      <c r="B388" s="4" t="s">
        <v>35</v>
      </c>
      <c r="C388" s="4" t="s">
        <v>328</v>
      </c>
      <c r="D388" s="4" t="s">
        <v>379</v>
      </c>
      <c r="E388" s="4" t="s">
        <v>73</v>
      </c>
      <c r="F388" s="4" t="s">
        <v>3020</v>
      </c>
      <c r="G388" s="4" t="s">
        <v>3021</v>
      </c>
      <c r="H388" s="128" t="s">
        <v>2899</v>
      </c>
      <c r="I388" s="125" t="s">
        <v>8</v>
      </c>
      <c r="J388" s="4" t="s">
        <v>70</v>
      </c>
      <c r="K388" s="125" t="s">
        <v>67</v>
      </c>
      <c r="L388" s="121" t="s">
        <v>3022</v>
      </c>
      <c r="M388" s="4"/>
      <c r="N388" s="125"/>
      <c r="O388" s="44"/>
      <c r="P388" s="4" t="s">
        <v>5</v>
      </c>
      <c r="Q388" s="4"/>
    </row>
    <row r="389" spans="1:17" ht="45" hidden="1" customHeight="1" x14ac:dyDescent="0.3">
      <c r="A389" s="44">
        <v>4145020</v>
      </c>
      <c r="B389" s="4" t="s">
        <v>35</v>
      </c>
      <c r="C389" s="4" t="s">
        <v>328</v>
      </c>
      <c r="D389" s="4" t="s">
        <v>423</v>
      </c>
      <c r="E389" s="4" t="s">
        <v>43</v>
      </c>
      <c r="F389" s="4" t="s">
        <v>3023</v>
      </c>
      <c r="G389" s="4" t="s">
        <v>3024</v>
      </c>
      <c r="H389" s="128" t="s">
        <v>2899</v>
      </c>
      <c r="I389" s="125" t="s">
        <v>28</v>
      </c>
      <c r="J389" s="4" t="s">
        <v>18</v>
      </c>
      <c r="K389" s="125" t="s">
        <v>4</v>
      </c>
      <c r="L389" s="121" t="s">
        <v>3025</v>
      </c>
      <c r="M389" s="4"/>
      <c r="N389" s="125" t="s">
        <v>3026</v>
      </c>
      <c r="O389" s="44" t="s">
        <v>604</v>
      </c>
      <c r="P389" s="4" t="s">
        <v>5</v>
      </c>
      <c r="Q389" s="4"/>
    </row>
    <row r="390" spans="1:17" ht="45" hidden="1" customHeight="1" x14ac:dyDescent="0.3">
      <c r="A390" s="44">
        <v>4145020</v>
      </c>
      <c r="B390" s="4" t="s">
        <v>35</v>
      </c>
      <c r="C390" s="4" t="s">
        <v>328</v>
      </c>
      <c r="D390" s="4" t="s">
        <v>325</v>
      </c>
      <c r="E390" s="4" t="s">
        <v>27</v>
      </c>
      <c r="F390" s="4" t="s">
        <v>3027</v>
      </c>
      <c r="G390" s="4" t="s">
        <v>3028</v>
      </c>
      <c r="H390" s="128" t="s">
        <v>2899</v>
      </c>
      <c r="I390" s="125" t="s">
        <v>28</v>
      </c>
      <c r="J390" s="4" t="s">
        <v>18</v>
      </c>
      <c r="K390" s="125" t="s">
        <v>67</v>
      </c>
      <c r="L390" s="121" t="s">
        <v>3029</v>
      </c>
      <c r="M390" s="4"/>
      <c r="N390" s="125"/>
      <c r="O390" s="44"/>
      <c r="P390" s="4" t="s">
        <v>5</v>
      </c>
      <c r="Q390" s="4"/>
    </row>
    <row r="391" spans="1:17" ht="45" hidden="1" customHeight="1" x14ac:dyDescent="0.3">
      <c r="A391" s="44">
        <v>4145020</v>
      </c>
      <c r="B391" s="4" t="s">
        <v>35</v>
      </c>
      <c r="C391" s="4" t="s">
        <v>328</v>
      </c>
      <c r="D391" s="4" t="s">
        <v>82</v>
      </c>
      <c r="E391" s="4" t="s">
        <v>29</v>
      </c>
      <c r="F391" s="4" t="s">
        <v>3030</v>
      </c>
      <c r="G391" s="4" t="s">
        <v>3031</v>
      </c>
      <c r="H391" s="128" t="s">
        <v>2899</v>
      </c>
      <c r="I391" s="125" t="s">
        <v>28</v>
      </c>
      <c r="J391" s="4" t="s">
        <v>18</v>
      </c>
      <c r="K391" s="125" t="s">
        <v>67</v>
      </c>
      <c r="L391" s="121" t="s">
        <v>3032</v>
      </c>
      <c r="M391" s="4"/>
      <c r="N391" s="125"/>
      <c r="O391" s="44"/>
      <c r="P391" s="4" t="s">
        <v>5</v>
      </c>
      <c r="Q391" s="4"/>
    </row>
    <row r="392" spans="1:17" ht="45" hidden="1" customHeight="1" x14ac:dyDescent="0.3">
      <c r="A392" s="44">
        <v>4145020</v>
      </c>
      <c r="B392" s="4" t="s">
        <v>35</v>
      </c>
      <c r="C392" s="4" t="s">
        <v>328</v>
      </c>
      <c r="D392" s="4" t="s">
        <v>325</v>
      </c>
      <c r="E392" s="4" t="s">
        <v>27</v>
      </c>
      <c r="F392" s="4" t="s">
        <v>3033</v>
      </c>
      <c r="G392" s="4" t="s">
        <v>3034</v>
      </c>
      <c r="H392" s="128" t="s">
        <v>2899</v>
      </c>
      <c r="I392" s="125" t="s">
        <v>28</v>
      </c>
      <c r="J392" s="4" t="s">
        <v>18</v>
      </c>
      <c r="K392" s="125" t="s">
        <v>67</v>
      </c>
      <c r="L392" s="121" t="s">
        <v>3035</v>
      </c>
      <c r="M392" s="4"/>
      <c r="N392" s="125"/>
      <c r="O392" s="44"/>
      <c r="P392" s="4" t="s">
        <v>5</v>
      </c>
      <c r="Q392" s="4"/>
    </row>
    <row r="393" spans="1:17" ht="45" hidden="1" customHeight="1" x14ac:dyDescent="0.3">
      <c r="A393" s="44">
        <v>4145020</v>
      </c>
      <c r="B393" s="4" t="s">
        <v>35</v>
      </c>
      <c r="C393" s="4" t="s">
        <v>328</v>
      </c>
      <c r="D393" s="4" t="s">
        <v>325</v>
      </c>
      <c r="E393" s="4" t="s">
        <v>27</v>
      </c>
      <c r="F393" s="4" t="s">
        <v>3036</v>
      </c>
      <c r="G393" s="4" t="s">
        <v>3037</v>
      </c>
      <c r="H393" s="128" t="s">
        <v>2899</v>
      </c>
      <c r="I393" s="125" t="s">
        <v>28</v>
      </c>
      <c r="J393" s="4" t="s">
        <v>18</v>
      </c>
      <c r="K393" s="125" t="s">
        <v>67</v>
      </c>
      <c r="L393" s="121" t="s">
        <v>3038</v>
      </c>
      <c r="M393" s="4"/>
      <c r="N393" s="125"/>
      <c r="O393" s="44"/>
      <c r="P393" s="4" t="s">
        <v>5</v>
      </c>
      <c r="Q393" s="4"/>
    </row>
    <row r="394" spans="1:17" ht="45" hidden="1" customHeight="1" x14ac:dyDescent="0.3">
      <c r="A394" s="44">
        <v>4145020</v>
      </c>
      <c r="B394" s="4" t="s">
        <v>35</v>
      </c>
      <c r="C394" s="4" t="s">
        <v>328</v>
      </c>
      <c r="D394" s="4" t="s">
        <v>325</v>
      </c>
      <c r="E394" s="4" t="s">
        <v>27</v>
      </c>
      <c r="F394" s="4" t="s">
        <v>3039</v>
      </c>
      <c r="G394" s="4" t="s">
        <v>3040</v>
      </c>
      <c r="H394" s="128" t="s">
        <v>2899</v>
      </c>
      <c r="I394" s="125" t="s">
        <v>28</v>
      </c>
      <c r="J394" s="4" t="s">
        <v>18</v>
      </c>
      <c r="K394" s="125" t="s">
        <v>67</v>
      </c>
      <c r="L394" s="121" t="s">
        <v>3041</v>
      </c>
      <c r="M394" s="4"/>
      <c r="N394" s="125"/>
      <c r="O394" s="44"/>
      <c r="P394" s="4" t="s">
        <v>5</v>
      </c>
      <c r="Q394" s="4"/>
    </row>
    <row r="395" spans="1:17" ht="45" hidden="1" customHeight="1" x14ac:dyDescent="0.3">
      <c r="A395" s="44">
        <v>4145020</v>
      </c>
      <c r="B395" s="4" t="s">
        <v>35</v>
      </c>
      <c r="C395" s="4" t="s">
        <v>328</v>
      </c>
      <c r="D395" s="4" t="s">
        <v>378</v>
      </c>
      <c r="E395" s="4" t="s">
        <v>34</v>
      </c>
      <c r="F395" s="4" t="s">
        <v>3042</v>
      </c>
      <c r="G395" s="4" t="s">
        <v>3043</v>
      </c>
      <c r="H395" s="128" t="s">
        <v>2899</v>
      </c>
      <c r="I395" s="125" t="s">
        <v>28</v>
      </c>
      <c r="J395" s="4" t="s">
        <v>18</v>
      </c>
      <c r="K395" s="125" t="s">
        <v>67</v>
      </c>
      <c r="L395" s="121" t="s">
        <v>3044</v>
      </c>
      <c r="M395" s="4"/>
      <c r="N395" s="125"/>
      <c r="O395" s="44"/>
      <c r="P395" s="4" t="s">
        <v>5</v>
      </c>
      <c r="Q395" s="4"/>
    </row>
    <row r="396" spans="1:17" ht="45" hidden="1" customHeight="1" x14ac:dyDescent="0.3">
      <c r="A396" s="44">
        <v>4145020</v>
      </c>
      <c r="B396" s="4" t="s">
        <v>35</v>
      </c>
      <c r="C396" s="4" t="s">
        <v>328</v>
      </c>
      <c r="D396" s="4" t="s">
        <v>34</v>
      </c>
      <c r="E396" s="4" t="s">
        <v>46</v>
      </c>
      <c r="F396" s="4" t="s">
        <v>3045</v>
      </c>
      <c r="G396" s="4" t="s">
        <v>3046</v>
      </c>
      <c r="H396" s="128" t="s">
        <v>2899</v>
      </c>
      <c r="I396" s="125" t="s">
        <v>28</v>
      </c>
      <c r="J396" s="4" t="s">
        <v>18</v>
      </c>
      <c r="K396" s="125" t="s">
        <v>38</v>
      </c>
      <c r="L396" s="121" t="s">
        <v>3047</v>
      </c>
      <c r="M396" s="4"/>
      <c r="N396" s="125" t="s">
        <v>3048</v>
      </c>
      <c r="O396" s="44" t="s">
        <v>604</v>
      </c>
      <c r="P396" s="4" t="s">
        <v>5</v>
      </c>
      <c r="Q396" s="4"/>
    </row>
    <row r="397" spans="1:17" ht="45" hidden="1" customHeight="1" x14ac:dyDescent="0.3">
      <c r="A397" s="44">
        <v>4145020</v>
      </c>
      <c r="B397" s="4" t="s">
        <v>35</v>
      </c>
      <c r="C397" s="4" t="s">
        <v>328</v>
      </c>
      <c r="D397" s="4" t="s">
        <v>288</v>
      </c>
      <c r="E397" s="4" t="s">
        <v>34</v>
      </c>
      <c r="F397" s="4" t="s">
        <v>3049</v>
      </c>
      <c r="G397" s="4" t="s">
        <v>3050</v>
      </c>
      <c r="H397" s="128" t="s">
        <v>2899</v>
      </c>
      <c r="I397" s="125" t="s">
        <v>28</v>
      </c>
      <c r="J397" s="4" t="s">
        <v>18</v>
      </c>
      <c r="K397" s="125" t="s">
        <v>67</v>
      </c>
      <c r="L397" s="121" t="s">
        <v>3051</v>
      </c>
      <c r="M397" s="4"/>
      <c r="N397" s="125"/>
      <c r="O397" s="44"/>
      <c r="P397" s="4" t="s">
        <v>5</v>
      </c>
      <c r="Q397" s="4"/>
    </row>
    <row r="398" spans="1:17" ht="45" hidden="1" customHeight="1" x14ac:dyDescent="0.3">
      <c r="A398" s="44">
        <v>4145020</v>
      </c>
      <c r="B398" s="4" t="s">
        <v>35</v>
      </c>
      <c r="C398" s="4" t="s">
        <v>328</v>
      </c>
      <c r="D398" s="4" t="s">
        <v>325</v>
      </c>
      <c r="E398" s="4" t="s">
        <v>27</v>
      </c>
      <c r="F398" s="4" t="s">
        <v>3052</v>
      </c>
      <c r="G398" s="4" t="s">
        <v>3053</v>
      </c>
      <c r="H398" s="128" t="s">
        <v>2899</v>
      </c>
      <c r="I398" s="125" t="s">
        <v>28</v>
      </c>
      <c r="J398" s="4" t="s">
        <v>18</v>
      </c>
      <c r="K398" s="125" t="s">
        <v>67</v>
      </c>
      <c r="L398" s="121" t="s">
        <v>3054</v>
      </c>
      <c r="M398" s="4"/>
      <c r="N398" s="125"/>
      <c r="O398" s="44"/>
      <c r="P398" s="4" t="s">
        <v>5</v>
      </c>
      <c r="Q398" s="4"/>
    </row>
    <row r="399" spans="1:17" ht="45" hidden="1" customHeight="1" x14ac:dyDescent="0.3">
      <c r="A399" s="44">
        <v>4145020</v>
      </c>
      <c r="B399" s="4" t="s">
        <v>35</v>
      </c>
      <c r="C399" s="4" t="s">
        <v>328</v>
      </c>
      <c r="D399" s="4" t="s">
        <v>288</v>
      </c>
      <c r="E399" s="4" t="s">
        <v>34</v>
      </c>
      <c r="F399" s="4" t="s">
        <v>3055</v>
      </c>
      <c r="G399" s="4" t="s">
        <v>3056</v>
      </c>
      <c r="H399" s="128" t="s">
        <v>2899</v>
      </c>
      <c r="I399" s="125" t="s">
        <v>28</v>
      </c>
      <c r="J399" s="4" t="s">
        <v>18</v>
      </c>
      <c r="K399" s="125" t="s">
        <v>67</v>
      </c>
      <c r="L399" s="121" t="s">
        <v>3057</v>
      </c>
      <c r="M399" s="4"/>
      <c r="N399" s="125"/>
      <c r="O399" s="44"/>
      <c r="P399" s="4" t="s">
        <v>5</v>
      </c>
      <c r="Q399" s="4"/>
    </row>
    <row r="400" spans="1:17" ht="45" hidden="1" customHeight="1" x14ac:dyDescent="0.3">
      <c r="A400" s="44">
        <v>4145020</v>
      </c>
      <c r="B400" s="4" t="s">
        <v>35</v>
      </c>
      <c r="C400" s="4" t="s">
        <v>328</v>
      </c>
      <c r="D400" s="4" t="s">
        <v>43</v>
      </c>
      <c r="E400" s="4" t="s">
        <v>312</v>
      </c>
      <c r="F400" s="4" t="s">
        <v>3058</v>
      </c>
      <c r="G400" s="4" t="s">
        <v>3059</v>
      </c>
      <c r="H400" s="128" t="s">
        <v>2899</v>
      </c>
      <c r="I400" s="125" t="s">
        <v>28</v>
      </c>
      <c r="J400" s="4" t="s">
        <v>18</v>
      </c>
      <c r="K400" s="125" t="s">
        <v>38</v>
      </c>
      <c r="L400" s="121" t="s">
        <v>3060</v>
      </c>
      <c r="M400" s="4"/>
      <c r="N400" s="125" t="s">
        <v>3061</v>
      </c>
      <c r="O400" s="44" t="s">
        <v>566</v>
      </c>
      <c r="P400" s="4" t="s">
        <v>5</v>
      </c>
      <c r="Q400" s="4"/>
    </row>
    <row r="401" spans="1:17" ht="45" hidden="1" customHeight="1" x14ac:dyDescent="0.3">
      <c r="A401" s="44">
        <v>4145020</v>
      </c>
      <c r="B401" s="4" t="s">
        <v>35</v>
      </c>
      <c r="C401" s="4" t="s">
        <v>328</v>
      </c>
      <c r="D401" s="4" t="s">
        <v>325</v>
      </c>
      <c r="E401" s="4" t="s">
        <v>27</v>
      </c>
      <c r="F401" s="4" t="s">
        <v>3062</v>
      </c>
      <c r="G401" s="4" t="s">
        <v>3063</v>
      </c>
      <c r="H401" s="128" t="s">
        <v>2899</v>
      </c>
      <c r="I401" s="125" t="s">
        <v>28</v>
      </c>
      <c r="J401" s="4" t="s">
        <v>18</v>
      </c>
      <c r="K401" s="125" t="s">
        <v>67</v>
      </c>
      <c r="L401" s="121" t="s">
        <v>3064</v>
      </c>
      <c r="M401" s="4"/>
      <c r="N401" s="125"/>
      <c r="O401" s="44"/>
      <c r="P401" s="4" t="s">
        <v>5</v>
      </c>
      <c r="Q401" s="4"/>
    </row>
    <row r="402" spans="1:17" ht="45" hidden="1" customHeight="1" x14ac:dyDescent="0.3">
      <c r="A402" s="44">
        <v>4145020</v>
      </c>
      <c r="B402" s="4" t="s">
        <v>35</v>
      </c>
      <c r="C402" s="4" t="s">
        <v>328</v>
      </c>
      <c r="D402" s="4" t="s">
        <v>34</v>
      </c>
      <c r="E402" s="4" t="s">
        <v>46</v>
      </c>
      <c r="F402" s="4" t="s">
        <v>3070</v>
      </c>
      <c r="G402" s="4" t="s">
        <v>3071</v>
      </c>
      <c r="H402" s="128" t="s">
        <v>2899</v>
      </c>
      <c r="I402" s="125" t="s">
        <v>28</v>
      </c>
      <c r="J402" s="4" t="s">
        <v>18</v>
      </c>
      <c r="K402" s="125" t="s">
        <v>38</v>
      </c>
      <c r="L402" s="121" t="s">
        <v>3072</v>
      </c>
      <c r="M402" s="4"/>
      <c r="N402" s="125" t="s">
        <v>3073</v>
      </c>
      <c r="O402" s="44" t="s">
        <v>604</v>
      </c>
      <c r="P402" s="4" t="s">
        <v>5</v>
      </c>
      <c r="Q402" s="4"/>
    </row>
    <row r="403" spans="1:17" ht="45" hidden="1" customHeight="1" x14ac:dyDescent="0.3">
      <c r="A403" s="44">
        <v>4145020</v>
      </c>
      <c r="B403" s="4" t="s">
        <v>35</v>
      </c>
      <c r="C403" s="4" t="s">
        <v>328</v>
      </c>
      <c r="D403" s="4" t="s">
        <v>316</v>
      </c>
      <c r="E403" s="4" t="s">
        <v>43</v>
      </c>
      <c r="F403" s="4" t="s">
        <v>3074</v>
      </c>
      <c r="G403" s="4" t="s">
        <v>3075</v>
      </c>
      <c r="H403" s="128" t="s">
        <v>2899</v>
      </c>
      <c r="I403" s="125" t="s">
        <v>28</v>
      </c>
      <c r="J403" s="4" t="s">
        <v>18</v>
      </c>
      <c r="K403" s="125" t="s">
        <v>67</v>
      </c>
      <c r="L403" s="121" t="s">
        <v>3076</v>
      </c>
      <c r="M403" s="4"/>
      <c r="N403" s="125"/>
      <c r="O403" s="44"/>
      <c r="P403" s="4" t="s">
        <v>5</v>
      </c>
      <c r="Q403" s="4"/>
    </row>
    <row r="404" spans="1:17" ht="45" hidden="1" customHeight="1" x14ac:dyDescent="0.3">
      <c r="A404" s="44">
        <v>4145020</v>
      </c>
      <c r="B404" s="4" t="s">
        <v>35</v>
      </c>
      <c r="C404" s="4" t="s">
        <v>328</v>
      </c>
      <c r="D404" s="4" t="s">
        <v>423</v>
      </c>
      <c r="E404" s="4" t="s">
        <v>29</v>
      </c>
      <c r="F404" s="4" t="s">
        <v>3077</v>
      </c>
      <c r="G404" s="4" t="s">
        <v>3078</v>
      </c>
      <c r="H404" s="128" t="s">
        <v>2899</v>
      </c>
      <c r="I404" s="125" t="s">
        <v>28</v>
      </c>
      <c r="J404" s="4" t="s">
        <v>18</v>
      </c>
      <c r="K404" s="125" t="s">
        <v>4</v>
      </c>
      <c r="L404" s="121" t="s">
        <v>3079</v>
      </c>
      <c r="M404" s="4" t="s">
        <v>298</v>
      </c>
      <c r="N404" s="125" t="s">
        <v>3080</v>
      </c>
      <c r="O404" s="44" t="s">
        <v>432</v>
      </c>
      <c r="P404" s="4" t="s">
        <v>5</v>
      </c>
      <c r="Q404" s="4"/>
    </row>
    <row r="405" spans="1:17" ht="45" hidden="1" customHeight="1" x14ac:dyDescent="0.3">
      <c r="A405" s="44">
        <v>4145020</v>
      </c>
      <c r="B405" s="4" t="s">
        <v>35</v>
      </c>
      <c r="C405" s="4" t="s">
        <v>328</v>
      </c>
      <c r="D405" s="4" t="s">
        <v>1533</v>
      </c>
      <c r="E405" s="4" t="s">
        <v>34</v>
      </c>
      <c r="F405" s="4" t="s">
        <v>3081</v>
      </c>
      <c r="G405" s="4" t="s">
        <v>3082</v>
      </c>
      <c r="H405" s="128" t="s">
        <v>2899</v>
      </c>
      <c r="I405" s="125" t="s">
        <v>28</v>
      </c>
      <c r="J405" s="4" t="s">
        <v>70</v>
      </c>
      <c r="K405" s="125" t="s">
        <v>67</v>
      </c>
      <c r="L405" s="121" t="s">
        <v>3083</v>
      </c>
      <c r="M405" s="4"/>
      <c r="N405" s="125"/>
      <c r="O405" s="44"/>
      <c r="P405" s="4" t="s">
        <v>5</v>
      </c>
      <c r="Q405" s="4"/>
    </row>
    <row r="406" spans="1:17" ht="45" hidden="1" customHeight="1" x14ac:dyDescent="0.3">
      <c r="A406" s="44">
        <v>4145020</v>
      </c>
      <c r="B406" s="4" t="s">
        <v>35</v>
      </c>
      <c r="C406" s="4" t="s">
        <v>328</v>
      </c>
      <c r="D406" s="4" t="s">
        <v>43</v>
      </c>
      <c r="E406" s="4" t="s">
        <v>3084</v>
      </c>
      <c r="F406" s="4" t="s">
        <v>3085</v>
      </c>
      <c r="G406" s="4" t="s">
        <v>3086</v>
      </c>
      <c r="H406" s="128" t="s">
        <v>2899</v>
      </c>
      <c r="I406" s="125" t="s">
        <v>28</v>
      </c>
      <c r="J406" s="4" t="s">
        <v>70</v>
      </c>
      <c r="K406" s="125" t="s">
        <v>38</v>
      </c>
      <c r="L406" s="121" t="s">
        <v>3087</v>
      </c>
      <c r="M406" s="4"/>
      <c r="N406" s="125" t="s">
        <v>3088</v>
      </c>
      <c r="O406" s="44" t="s">
        <v>566</v>
      </c>
      <c r="P406" s="4" t="s">
        <v>5</v>
      </c>
      <c r="Q406" s="4"/>
    </row>
    <row r="407" spans="1:17" ht="45" hidden="1" customHeight="1" x14ac:dyDescent="0.3">
      <c r="A407" s="44">
        <v>4145020</v>
      </c>
      <c r="B407" s="4" t="s">
        <v>35</v>
      </c>
      <c r="C407" s="4" t="s">
        <v>328</v>
      </c>
      <c r="D407" s="4" t="s">
        <v>325</v>
      </c>
      <c r="E407" s="4" t="s">
        <v>27</v>
      </c>
      <c r="F407" s="4" t="s">
        <v>3089</v>
      </c>
      <c r="G407" s="4" t="s">
        <v>3090</v>
      </c>
      <c r="H407" s="128" t="s">
        <v>2899</v>
      </c>
      <c r="I407" s="125" t="s">
        <v>28</v>
      </c>
      <c r="J407" s="4" t="s">
        <v>0</v>
      </c>
      <c r="K407" s="125" t="s">
        <v>67</v>
      </c>
      <c r="L407" s="121" t="s">
        <v>3091</v>
      </c>
      <c r="M407" s="4"/>
      <c r="N407" s="125"/>
      <c r="O407" s="44"/>
      <c r="P407" s="4" t="s">
        <v>5</v>
      </c>
      <c r="Q407" s="4"/>
    </row>
    <row r="408" spans="1:17" ht="45" hidden="1" customHeight="1" x14ac:dyDescent="0.3">
      <c r="A408" s="44">
        <v>4145020</v>
      </c>
      <c r="B408" s="4" t="s">
        <v>35</v>
      </c>
      <c r="C408" s="4" t="s">
        <v>328</v>
      </c>
      <c r="D408" s="4" t="s">
        <v>325</v>
      </c>
      <c r="E408" s="4" t="s">
        <v>27</v>
      </c>
      <c r="F408" s="4" t="s">
        <v>3092</v>
      </c>
      <c r="G408" s="4" t="s">
        <v>3093</v>
      </c>
      <c r="H408" s="128" t="s">
        <v>2899</v>
      </c>
      <c r="I408" s="125" t="s">
        <v>28</v>
      </c>
      <c r="J408" s="4" t="s">
        <v>3</v>
      </c>
      <c r="K408" s="125" t="s">
        <v>67</v>
      </c>
      <c r="L408" s="121" t="s">
        <v>3094</v>
      </c>
      <c r="M408" s="4"/>
      <c r="N408" s="125"/>
      <c r="O408" s="44"/>
      <c r="P408" s="4" t="s">
        <v>5</v>
      </c>
      <c r="Q408" s="4"/>
    </row>
    <row r="409" spans="1:17" ht="45" hidden="1" customHeight="1" x14ac:dyDescent="0.3">
      <c r="A409" s="44">
        <v>4145030</v>
      </c>
      <c r="B409" s="4" t="s">
        <v>341</v>
      </c>
      <c r="C409" s="4" t="s">
        <v>465</v>
      </c>
      <c r="D409" s="4" t="s">
        <v>423</v>
      </c>
      <c r="E409" s="4" t="s">
        <v>9</v>
      </c>
      <c r="F409" s="4" t="s">
        <v>3095</v>
      </c>
      <c r="G409" s="4" t="s">
        <v>3096</v>
      </c>
      <c r="H409" s="128" t="s">
        <v>2899</v>
      </c>
      <c r="I409" s="125" t="s">
        <v>2</v>
      </c>
      <c r="J409" s="4" t="s">
        <v>70</v>
      </c>
      <c r="K409" s="125" t="s">
        <v>68</v>
      </c>
      <c r="L409" s="121" t="s">
        <v>3097</v>
      </c>
      <c r="M409" s="4" t="s">
        <v>17</v>
      </c>
      <c r="N409" s="125"/>
      <c r="O409" s="44"/>
      <c r="P409" s="4" t="s">
        <v>5</v>
      </c>
      <c r="Q409" s="4"/>
    </row>
    <row r="410" spans="1:17" ht="45" hidden="1" customHeight="1" x14ac:dyDescent="0.3">
      <c r="A410" s="44">
        <v>4145030</v>
      </c>
      <c r="B410" s="4" t="s">
        <v>341</v>
      </c>
      <c r="C410" s="4" t="s">
        <v>465</v>
      </c>
      <c r="D410" s="4" t="s">
        <v>423</v>
      </c>
      <c r="E410" s="4" t="s">
        <v>9</v>
      </c>
      <c r="F410" s="4" t="s">
        <v>3102</v>
      </c>
      <c r="G410" s="4" t="s">
        <v>3103</v>
      </c>
      <c r="H410" s="128" t="s">
        <v>2899</v>
      </c>
      <c r="I410" s="125" t="s">
        <v>2</v>
      </c>
      <c r="J410" s="4" t="s">
        <v>70</v>
      </c>
      <c r="K410" s="125" t="s">
        <v>68</v>
      </c>
      <c r="L410" s="121" t="s">
        <v>3104</v>
      </c>
      <c r="M410" s="4" t="s">
        <v>74</v>
      </c>
      <c r="N410" s="125"/>
      <c r="O410" s="44"/>
      <c r="P410" s="4" t="s">
        <v>5</v>
      </c>
      <c r="Q410" s="4"/>
    </row>
    <row r="411" spans="1:17" ht="45" hidden="1" customHeight="1" x14ac:dyDescent="0.3">
      <c r="A411" s="44">
        <v>4145020</v>
      </c>
      <c r="B411" s="4" t="s">
        <v>35</v>
      </c>
      <c r="C411" s="4" t="s">
        <v>328</v>
      </c>
      <c r="D411" s="4" t="s">
        <v>288</v>
      </c>
      <c r="E411" s="4" t="s">
        <v>34</v>
      </c>
      <c r="F411" s="4" t="s">
        <v>3105</v>
      </c>
      <c r="G411" s="4" t="s">
        <v>3106</v>
      </c>
      <c r="H411" s="128" t="s">
        <v>2899</v>
      </c>
      <c r="I411" s="125" t="s">
        <v>28</v>
      </c>
      <c r="J411" s="4" t="s">
        <v>3</v>
      </c>
      <c r="K411" s="125" t="s">
        <v>67</v>
      </c>
      <c r="L411" s="121" t="s">
        <v>3107</v>
      </c>
      <c r="M411" s="4"/>
      <c r="N411" s="125"/>
      <c r="O411" s="44"/>
      <c r="P411" s="4" t="s">
        <v>5</v>
      </c>
      <c r="Q411" s="4"/>
    </row>
    <row r="412" spans="1:17" ht="45" hidden="1" customHeight="1" x14ac:dyDescent="0.3">
      <c r="A412" s="44">
        <v>4145020</v>
      </c>
      <c r="B412" s="4" t="s">
        <v>35</v>
      </c>
      <c r="C412" s="4" t="s">
        <v>336</v>
      </c>
      <c r="D412" s="4" t="s">
        <v>314</v>
      </c>
      <c r="E412" s="4" t="s">
        <v>369</v>
      </c>
      <c r="F412" s="4" t="s">
        <v>3112</v>
      </c>
      <c r="G412" s="4" t="s">
        <v>3113</v>
      </c>
      <c r="H412" s="128" t="s">
        <v>2899</v>
      </c>
      <c r="I412" s="125" t="s">
        <v>8</v>
      </c>
      <c r="J412" s="4" t="s">
        <v>70</v>
      </c>
      <c r="K412" s="125" t="s">
        <v>41</v>
      </c>
      <c r="L412" s="121" t="s">
        <v>3114</v>
      </c>
      <c r="M412" s="4" t="s">
        <v>297</v>
      </c>
      <c r="N412" s="125" t="s">
        <v>3115</v>
      </c>
      <c r="O412" s="44" t="s">
        <v>432</v>
      </c>
      <c r="P412" s="4" t="s">
        <v>5</v>
      </c>
      <c r="Q412" s="4"/>
    </row>
    <row r="413" spans="1:17" ht="45" hidden="1" customHeight="1" x14ac:dyDescent="0.2">
      <c r="A413" s="44">
        <v>4145020</v>
      </c>
      <c r="B413" s="4" t="s">
        <v>35</v>
      </c>
      <c r="C413" s="4" t="s">
        <v>328</v>
      </c>
      <c r="D413" s="4" t="s">
        <v>375</v>
      </c>
      <c r="E413" s="4" t="s">
        <v>322</v>
      </c>
      <c r="F413" s="4" t="s">
        <v>3120</v>
      </c>
      <c r="G413" s="4" t="s">
        <v>3121</v>
      </c>
      <c r="H413" s="128" t="s">
        <v>2899</v>
      </c>
      <c r="I413" s="125" t="s">
        <v>8</v>
      </c>
      <c r="J413" s="4" t="s">
        <v>18</v>
      </c>
      <c r="K413" s="125" t="s">
        <v>67</v>
      </c>
      <c r="L413" s="4" t="s">
        <v>3122</v>
      </c>
      <c r="M413" s="4" t="s">
        <v>30</v>
      </c>
      <c r="N413" s="125"/>
      <c r="O413" s="44"/>
      <c r="P413" s="4" t="s">
        <v>5</v>
      </c>
      <c r="Q413" s="4"/>
    </row>
    <row r="414" spans="1:17" ht="45" hidden="1" customHeight="1" x14ac:dyDescent="0.2">
      <c r="A414" s="44">
        <v>4145030</v>
      </c>
      <c r="B414" s="4" t="s">
        <v>341</v>
      </c>
      <c r="C414" s="4" t="s">
        <v>465</v>
      </c>
      <c r="D414" s="4" t="s">
        <v>90</v>
      </c>
      <c r="E414" s="4" t="s">
        <v>9</v>
      </c>
      <c r="F414" s="4" t="s">
        <v>3133</v>
      </c>
      <c r="G414" s="4" t="s">
        <v>3134</v>
      </c>
      <c r="H414" s="128" t="s">
        <v>2899</v>
      </c>
      <c r="I414" s="125" t="s">
        <v>8</v>
      </c>
      <c r="J414" s="4" t="s">
        <v>70</v>
      </c>
      <c r="K414" s="125" t="s">
        <v>67</v>
      </c>
      <c r="L414" s="4" t="s">
        <v>3135</v>
      </c>
      <c r="M414" s="4"/>
      <c r="N414" s="125"/>
      <c r="O414" s="44"/>
      <c r="P414" s="4" t="s">
        <v>5</v>
      </c>
      <c r="Q414" s="4"/>
    </row>
    <row r="415" spans="1:17" ht="45" hidden="1" customHeight="1" x14ac:dyDescent="0.2">
      <c r="A415" s="44">
        <v>4145020</v>
      </c>
      <c r="B415" s="4" t="s">
        <v>35</v>
      </c>
      <c r="C415" s="4" t="s">
        <v>328</v>
      </c>
      <c r="D415" s="4" t="s">
        <v>423</v>
      </c>
      <c r="E415" s="4" t="s">
        <v>76</v>
      </c>
      <c r="F415" s="4" t="s">
        <v>3136</v>
      </c>
      <c r="G415" s="4" t="s">
        <v>3137</v>
      </c>
      <c r="H415" s="128" t="s">
        <v>2899</v>
      </c>
      <c r="I415" s="125" t="s">
        <v>2</v>
      </c>
      <c r="J415" s="4" t="s">
        <v>3</v>
      </c>
      <c r="K415" s="125" t="s">
        <v>68</v>
      </c>
      <c r="L415" s="4" t="s">
        <v>3138</v>
      </c>
      <c r="M415" s="4"/>
      <c r="N415" s="125"/>
      <c r="O415" s="44"/>
      <c r="P415" s="4" t="s">
        <v>5</v>
      </c>
      <c r="Q415" s="4"/>
    </row>
    <row r="416" spans="1:17" ht="45" hidden="1" customHeight="1" x14ac:dyDescent="0.2">
      <c r="A416" s="44">
        <v>4145020</v>
      </c>
      <c r="B416" s="4" t="s">
        <v>35</v>
      </c>
      <c r="C416" s="4" t="s">
        <v>336</v>
      </c>
      <c r="D416" s="4" t="s">
        <v>287</v>
      </c>
      <c r="E416" s="4" t="s">
        <v>37</v>
      </c>
      <c r="F416" s="4" t="s">
        <v>3157</v>
      </c>
      <c r="G416" s="4" t="s">
        <v>3158</v>
      </c>
      <c r="H416" s="128" t="s">
        <v>3159</v>
      </c>
      <c r="I416" s="125" t="s">
        <v>8</v>
      </c>
      <c r="J416" s="4" t="s">
        <v>0</v>
      </c>
      <c r="K416" s="125" t="s">
        <v>41</v>
      </c>
      <c r="L416" s="4" t="s">
        <v>3160</v>
      </c>
      <c r="M416" s="4"/>
      <c r="N416" s="125" t="s">
        <v>3161</v>
      </c>
      <c r="O416" s="44" t="s">
        <v>494</v>
      </c>
      <c r="P416" s="4" t="s">
        <v>5</v>
      </c>
      <c r="Q416" s="4"/>
    </row>
    <row r="417" spans="1:17" ht="45" hidden="1" customHeight="1" x14ac:dyDescent="0.2">
      <c r="A417" s="44">
        <v>4145020</v>
      </c>
      <c r="B417" s="4" t="s">
        <v>35</v>
      </c>
      <c r="C417" s="4" t="s">
        <v>328</v>
      </c>
      <c r="D417" s="4" t="s">
        <v>43</v>
      </c>
      <c r="E417" s="4" t="s">
        <v>312</v>
      </c>
      <c r="F417" s="4" t="s">
        <v>3169</v>
      </c>
      <c r="G417" s="4" t="s">
        <v>3170</v>
      </c>
      <c r="H417" s="128" t="s">
        <v>3159</v>
      </c>
      <c r="I417" s="125" t="s">
        <v>28</v>
      </c>
      <c r="J417" s="4" t="s">
        <v>0</v>
      </c>
      <c r="K417" s="125" t="s">
        <v>38</v>
      </c>
      <c r="L417" s="4" t="s">
        <v>3171</v>
      </c>
      <c r="M417" s="4"/>
      <c r="N417" s="125" t="s">
        <v>3172</v>
      </c>
      <c r="O417" s="44" t="s">
        <v>566</v>
      </c>
      <c r="P417" s="4" t="s">
        <v>5</v>
      </c>
      <c r="Q417" s="4"/>
    </row>
    <row r="418" spans="1:17" ht="45" hidden="1" customHeight="1" x14ac:dyDescent="0.2">
      <c r="A418" s="44">
        <v>4145030</v>
      </c>
      <c r="B418" s="4" t="s">
        <v>341</v>
      </c>
      <c r="C418" s="4" t="s">
        <v>465</v>
      </c>
      <c r="D418" s="4" t="s">
        <v>645</v>
      </c>
      <c r="E418" s="4" t="s">
        <v>57</v>
      </c>
      <c r="F418" s="4" t="s">
        <v>3173</v>
      </c>
      <c r="G418" s="4" t="s">
        <v>3174</v>
      </c>
      <c r="H418" s="128" t="s">
        <v>3159</v>
      </c>
      <c r="I418" s="125" t="s">
        <v>8</v>
      </c>
      <c r="J418" s="4" t="s">
        <v>3</v>
      </c>
      <c r="K418" s="125" t="s">
        <v>67</v>
      </c>
      <c r="L418" s="4" t="s">
        <v>3175</v>
      </c>
      <c r="M418" s="4"/>
      <c r="N418" s="125"/>
      <c r="O418" s="44"/>
      <c r="P418" s="4" t="s">
        <v>5</v>
      </c>
      <c r="Q418" s="4"/>
    </row>
    <row r="419" spans="1:17" ht="45" hidden="1" customHeight="1" x14ac:dyDescent="0.2">
      <c r="A419" s="44">
        <v>4145030</v>
      </c>
      <c r="B419" s="4" t="s">
        <v>341</v>
      </c>
      <c r="C419" s="4" t="s">
        <v>465</v>
      </c>
      <c r="D419" s="4" t="s">
        <v>645</v>
      </c>
      <c r="E419" s="4" t="s">
        <v>57</v>
      </c>
      <c r="F419" s="4" t="s">
        <v>3176</v>
      </c>
      <c r="G419" s="4" t="s">
        <v>3177</v>
      </c>
      <c r="H419" s="128" t="s">
        <v>3159</v>
      </c>
      <c r="I419" s="125" t="s">
        <v>8</v>
      </c>
      <c r="J419" s="4" t="s">
        <v>18</v>
      </c>
      <c r="K419" s="125" t="s">
        <v>67</v>
      </c>
      <c r="L419" s="4" t="s">
        <v>3178</v>
      </c>
      <c r="M419" s="4"/>
      <c r="N419" s="125"/>
      <c r="O419" s="44"/>
      <c r="P419" s="4" t="s">
        <v>5</v>
      </c>
      <c r="Q419" s="4"/>
    </row>
    <row r="420" spans="1:17" ht="45" hidden="1" customHeight="1" x14ac:dyDescent="0.2">
      <c r="A420" s="44">
        <v>4145020</v>
      </c>
      <c r="B420" s="4" t="s">
        <v>35</v>
      </c>
      <c r="C420" s="4" t="s">
        <v>328</v>
      </c>
      <c r="D420" s="4" t="s">
        <v>358</v>
      </c>
      <c r="E420" s="4" t="s">
        <v>43</v>
      </c>
      <c r="F420" s="4" t="s">
        <v>3179</v>
      </c>
      <c r="G420" s="4" t="s">
        <v>3180</v>
      </c>
      <c r="H420" s="128" t="s">
        <v>3159</v>
      </c>
      <c r="I420" s="125" t="s">
        <v>28</v>
      </c>
      <c r="J420" s="4" t="s">
        <v>0</v>
      </c>
      <c r="K420" s="125" t="s">
        <v>67</v>
      </c>
      <c r="L420" s="4" t="s">
        <v>3181</v>
      </c>
      <c r="M420" s="4"/>
      <c r="N420" s="125"/>
      <c r="O420" s="44"/>
      <c r="P420" s="4" t="s">
        <v>5</v>
      </c>
      <c r="Q420" s="4"/>
    </row>
    <row r="421" spans="1:17" ht="45" hidden="1" customHeight="1" x14ac:dyDescent="0.2">
      <c r="A421" s="44">
        <v>4145020</v>
      </c>
      <c r="B421" s="4" t="s">
        <v>35</v>
      </c>
      <c r="C421" s="4" t="s">
        <v>328</v>
      </c>
      <c r="D421" s="4" t="s">
        <v>313</v>
      </c>
      <c r="E421" s="4" t="s">
        <v>29</v>
      </c>
      <c r="F421" s="4" t="s">
        <v>3186</v>
      </c>
      <c r="G421" s="4" t="s">
        <v>3187</v>
      </c>
      <c r="H421" s="128" t="s">
        <v>3159</v>
      </c>
      <c r="I421" s="125" t="s">
        <v>28</v>
      </c>
      <c r="J421" s="4" t="s">
        <v>0</v>
      </c>
      <c r="K421" s="125" t="s">
        <v>67</v>
      </c>
      <c r="L421" s="4" t="s">
        <v>3188</v>
      </c>
      <c r="M421" s="4"/>
      <c r="N421" s="125"/>
      <c r="O421" s="44"/>
      <c r="P421" s="4" t="s">
        <v>5</v>
      </c>
      <c r="Q421" s="4"/>
    </row>
    <row r="422" spans="1:17" ht="45" hidden="1" customHeight="1" x14ac:dyDescent="0.2">
      <c r="A422" s="44">
        <v>4145020</v>
      </c>
      <c r="B422" s="4" t="s">
        <v>35</v>
      </c>
      <c r="C422" s="4" t="s">
        <v>328</v>
      </c>
      <c r="D422" s="4" t="s">
        <v>288</v>
      </c>
      <c r="E422" s="4" t="s">
        <v>34</v>
      </c>
      <c r="F422" s="4" t="s">
        <v>3193</v>
      </c>
      <c r="G422" s="4" t="s">
        <v>3194</v>
      </c>
      <c r="H422" s="128" t="s">
        <v>3159</v>
      </c>
      <c r="I422" s="125" t="s">
        <v>28</v>
      </c>
      <c r="J422" s="4" t="s">
        <v>0</v>
      </c>
      <c r="K422" s="125" t="s">
        <v>67</v>
      </c>
      <c r="L422" s="4" t="s">
        <v>3195</v>
      </c>
      <c r="M422" s="4"/>
      <c r="N422" s="125"/>
      <c r="O422" s="44"/>
      <c r="P422" s="4" t="s">
        <v>5</v>
      </c>
      <c r="Q422" s="4"/>
    </row>
    <row r="423" spans="1:17" ht="45" hidden="1" customHeight="1" x14ac:dyDescent="0.2">
      <c r="A423" s="44">
        <v>4145020</v>
      </c>
      <c r="B423" s="4" t="s">
        <v>35</v>
      </c>
      <c r="C423" s="4" t="s">
        <v>328</v>
      </c>
      <c r="D423" s="4" t="s">
        <v>1533</v>
      </c>
      <c r="E423" s="4" t="s">
        <v>34</v>
      </c>
      <c r="F423" s="4" t="s">
        <v>3204</v>
      </c>
      <c r="G423" s="4" t="s">
        <v>3205</v>
      </c>
      <c r="H423" s="128" t="s">
        <v>3159</v>
      </c>
      <c r="I423" s="125" t="s">
        <v>28</v>
      </c>
      <c r="J423" s="4" t="s">
        <v>0</v>
      </c>
      <c r="K423" s="125" t="s">
        <v>67</v>
      </c>
      <c r="L423" s="4" t="s">
        <v>3206</v>
      </c>
      <c r="M423" s="4"/>
      <c r="N423" s="125"/>
      <c r="O423" s="44"/>
      <c r="P423" s="4" t="s">
        <v>5</v>
      </c>
      <c r="Q423" s="4"/>
    </row>
    <row r="424" spans="1:17" ht="45" hidden="1" customHeight="1" x14ac:dyDescent="0.2">
      <c r="A424" s="44">
        <v>4145030</v>
      </c>
      <c r="B424" s="4" t="s">
        <v>341</v>
      </c>
      <c r="C424" s="4" t="s">
        <v>465</v>
      </c>
      <c r="D424" s="4" t="s">
        <v>423</v>
      </c>
      <c r="E424" s="4" t="s">
        <v>9</v>
      </c>
      <c r="F424" s="4" t="s">
        <v>3207</v>
      </c>
      <c r="G424" s="4" t="s">
        <v>3208</v>
      </c>
      <c r="H424" s="128" t="s">
        <v>3159</v>
      </c>
      <c r="I424" s="125" t="s">
        <v>2</v>
      </c>
      <c r="J424" s="4" t="s">
        <v>70</v>
      </c>
      <c r="K424" s="125" t="s">
        <v>68</v>
      </c>
      <c r="L424" s="4" t="s">
        <v>3209</v>
      </c>
      <c r="M424" s="4"/>
      <c r="N424" s="125"/>
      <c r="O424" s="44"/>
      <c r="P424" s="4" t="s">
        <v>5</v>
      </c>
      <c r="Q424" s="4"/>
    </row>
    <row r="425" spans="1:17" ht="45" hidden="1" customHeight="1" x14ac:dyDescent="0.2">
      <c r="A425" s="44">
        <v>4145030</v>
      </c>
      <c r="B425" s="4" t="s">
        <v>341</v>
      </c>
      <c r="C425" s="4" t="s">
        <v>465</v>
      </c>
      <c r="D425" s="4" t="s">
        <v>423</v>
      </c>
      <c r="E425" s="4" t="s">
        <v>9</v>
      </c>
      <c r="F425" s="4" t="s">
        <v>3213</v>
      </c>
      <c r="G425" s="4" t="s">
        <v>3214</v>
      </c>
      <c r="H425" s="128" t="s">
        <v>3159</v>
      </c>
      <c r="I425" s="125" t="s">
        <v>2</v>
      </c>
      <c r="J425" s="4" t="s">
        <v>70</v>
      </c>
      <c r="K425" s="125" t="s">
        <v>68</v>
      </c>
      <c r="L425" s="4" t="s">
        <v>3215</v>
      </c>
      <c r="M425" s="4" t="s">
        <v>17</v>
      </c>
      <c r="N425" s="125"/>
      <c r="O425" s="44"/>
      <c r="P425" s="4" t="s">
        <v>5</v>
      </c>
      <c r="Q425" s="4"/>
    </row>
    <row r="426" spans="1:17" ht="45" hidden="1" customHeight="1" x14ac:dyDescent="0.2">
      <c r="A426" s="44">
        <v>4145020</v>
      </c>
      <c r="B426" s="4" t="s">
        <v>35</v>
      </c>
      <c r="C426" s="4" t="s">
        <v>328</v>
      </c>
      <c r="D426" s="4" t="s">
        <v>325</v>
      </c>
      <c r="E426" s="4" t="s">
        <v>27</v>
      </c>
      <c r="F426" s="4" t="s">
        <v>3216</v>
      </c>
      <c r="G426" s="4" t="s">
        <v>3217</v>
      </c>
      <c r="H426" s="128" t="s">
        <v>3159</v>
      </c>
      <c r="I426" s="125" t="s">
        <v>28</v>
      </c>
      <c r="J426" s="4" t="s">
        <v>0</v>
      </c>
      <c r="K426" s="125" t="s">
        <v>67</v>
      </c>
      <c r="L426" s="4" t="s">
        <v>3218</v>
      </c>
      <c r="M426" s="4"/>
      <c r="N426" s="125"/>
      <c r="O426" s="44"/>
      <c r="P426" s="4" t="s">
        <v>5</v>
      </c>
      <c r="Q426" s="4"/>
    </row>
    <row r="427" spans="1:17" ht="45" hidden="1" customHeight="1" x14ac:dyDescent="0.2">
      <c r="A427" s="44">
        <v>4145020</v>
      </c>
      <c r="B427" s="4" t="s">
        <v>35</v>
      </c>
      <c r="C427" s="4" t="s">
        <v>328</v>
      </c>
      <c r="D427" s="4" t="s">
        <v>1646</v>
      </c>
      <c r="E427" s="4" t="s">
        <v>43</v>
      </c>
      <c r="F427" s="4" t="s">
        <v>3219</v>
      </c>
      <c r="G427" s="4" t="s">
        <v>3220</v>
      </c>
      <c r="H427" s="128" t="s">
        <v>3159</v>
      </c>
      <c r="I427" s="125" t="s">
        <v>28</v>
      </c>
      <c r="J427" s="4" t="s">
        <v>0</v>
      </c>
      <c r="K427" s="125" t="s">
        <v>67</v>
      </c>
      <c r="L427" s="4" t="s">
        <v>3221</v>
      </c>
      <c r="M427" s="4"/>
      <c r="N427" s="125"/>
      <c r="O427" s="44"/>
      <c r="P427" s="4" t="s">
        <v>5</v>
      </c>
      <c r="Q427" s="4"/>
    </row>
    <row r="428" spans="1:17" ht="45" hidden="1" customHeight="1" x14ac:dyDescent="0.2">
      <c r="A428" s="44">
        <v>4145020</v>
      </c>
      <c r="B428" s="4" t="s">
        <v>35</v>
      </c>
      <c r="C428" s="4" t="s">
        <v>328</v>
      </c>
      <c r="D428" s="4" t="s">
        <v>283</v>
      </c>
      <c r="E428" s="4" t="s">
        <v>29</v>
      </c>
      <c r="F428" s="4" t="s">
        <v>3222</v>
      </c>
      <c r="G428" s="4" t="s">
        <v>3223</v>
      </c>
      <c r="H428" s="128" t="s">
        <v>3159</v>
      </c>
      <c r="I428" s="125" t="s">
        <v>28</v>
      </c>
      <c r="J428" s="4" t="s">
        <v>18</v>
      </c>
      <c r="K428" s="125" t="s">
        <v>67</v>
      </c>
      <c r="L428" s="4" t="s">
        <v>3224</v>
      </c>
      <c r="M428" s="4"/>
      <c r="N428" s="125"/>
      <c r="O428" s="44"/>
      <c r="P428" s="4" t="s">
        <v>5</v>
      </c>
      <c r="Q428" s="4"/>
    </row>
    <row r="429" spans="1:17" ht="45" hidden="1" customHeight="1" x14ac:dyDescent="0.2">
      <c r="A429" s="44">
        <v>4145020</v>
      </c>
      <c r="B429" s="4" t="s">
        <v>35</v>
      </c>
      <c r="C429" s="4" t="s">
        <v>336</v>
      </c>
      <c r="D429" s="4" t="s">
        <v>423</v>
      </c>
      <c r="E429" s="4" t="s">
        <v>369</v>
      </c>
      <c r="F429" s="4" t="s">
        <v>3225</v>
      </c>
      <c r="G429" s="4" t="s">
        <v>3226</v>
      </c>
      <c r="H429" s="128" t="s">
        <v>1814</v>
      </c>
      <c r="I429" s="125" t="s">
        <v>13</v>
      </c>
      <c r="J429" s="4" t="s">
        <v>0</v>
      </c>
      <c r="K429" s="125" t="s">
        <v>4</v>
      </c>
      <c r="L429" s="4" t="s">
        <v>3227</v>
      </c>
      <c r="M429" s="4" t="s">
        <v>45</v>
      </c>
      <c r="N429" s="125" t="s">
        <v>3228</v>
      </c>
      <c r="O429" s="44" t="s">
        <v>604</v>
      </c>
      <c r="P429" s="4" t="s">
        <v>5</v>
      </c>
      <c r="Q429" s="4"/>
    </row>
    <row r="430" spans="1:17" ht="45" hidden="1" customHeight="1" x14ac:dyDescent="0.2">
      <c r="A430" s="44">
        <v>4145020</v>
      </c>
      <c r="B430" s="4" t="s">
        <v>35</v>
      </c>
      <c r="C430" s="4" t="s">
        <v>328</v>
      </c>
      <c r="D430" s="4" t="s">
        <v>3236</v>
      </c>
      <c r="E430" s="4" t="s">
        <v>43</v>
      </c>
      <c r="F430" s="4" t="s">
        <v>3237</v>
      </c>
      <c r="G430" s="4" t="s">
        <v>3238</v>
      </c>
      <c r="H430" s="128" t="s">
        <v>3159</v>
      </c>
      <c r="I430" s="125" t="s">
        <v>28</v>
      </c>
      <c r="J430" s="4" t="s">
        <v>0</v>
      </c>
      <c r="K430" s="125" t="s">
        <v>67</v>
      </c>
      <c r="L430" s="4" t="s">
        <v>3239</v>
      </c>
      <c r="M430" s="4"/>
      <c r="N430" s="125"/>
      <c r="O430" s="44"/>
      <c r="P430" s="4" t="s">
        <v>5</v>
      </c>
      <c r="Q430" s="4"/>
    </row>
    <row r="431" spans="1:17" ht="45" hidden="1" customHeight="1" x14ac:dyDescent="0.2">
      <c r="A431" s="44">
        <v>4145020</v>
      </c>
      <c r="B431" s="4" t="s">
        <v>35</v>
      </c>
      <c r="C431" s="4" t="s">
        <v>328</v>
      </c>
      <c r="D431" s="4" t="s">
        <v>323</v>
      </c>
      <c r="E431" s="4" t="s">
        <v>324</v>
      </c>
      <c r="F431" s="4" t="s">
        <v>3240</v>
      </c>
      <c r="G431" s="4" t="s">
        <v>3241</v>
      </c>
      <c r="H431" s="128" t="s">
        <v>1814</v>
      </c>
      <c r="I431" s="125" t="s">
        <v>26</v>
      </c>
      <c r="J431" s="4" t="s">
        <v>18</v>
      </c>
      <c r="K431" s="125" t="s">
        <v>67</v>
      </c>
      <c r="L431" s="4" t="s">
        <v>3242</v>
      </c>
      <c r="M431" s="4"/>
      <c r="N431" s="125"/>
      <c r="O431" s="44"/>
      <c r="P431" s="4" t="s">
        <v>5</v>
      </c>
      <c r="Q431" s="4"/>
    </row>
    <row r="432" spans="1:17" ht="45" hidden="1" customHeight="1" x14ac:dyDescent="0.2">
      <c r="A432" s="44">
        <v>4145020</v>
      </c>
      <c r="B432" s="4" t="s">
        <v>35</v>
      </c>
      <c r="C432" s="4" t="s">
        <v>328</v>
      </c>
      <c r="D432" s="4" t="s">
        <v>423</v>
      </c>
      <c r="E432" s="4" t="s">
        <v>322</v>
      </c>
      <c r="F432" s="4" t="s">
        <v>3243</v>
      </c>
      <c r="G432" s="4" t="s">
        <v>3244</v>
      </c>
      <c r="H432" s="128" t="s">
        <v>3159</v>
      </c>
      <c r="I432" s="125" t="s">
        <v>233</v>
      </c>
      <c r="J432" s="4" t="s">
        <v>18</v>
      </c>
      <c r="K432" s="125" t="s">
        <v>4</v>
      </c>
      <c r="L432" s="4" t="s">
        <v>3245</v>
      </c>
      <c r="M432" s="4" t="s">
        <v>44</v>
      </c>
      <c r="N432" s="125" t="s">
        <v>3246</v>
      </c>
      <c r="O432" s="44" t="s">
        <v>426</v>
      </c>
      <c r="P432" s="4" t="s">
        <v>5</v>
      </c>
      <c r="Q432" s="4"/>
    </row>
    <row r="433" spans="1:17" ht="45" hidden="1" customHeight="1" x14ac:dyDescent="0.2">
      <c r="A433" s="44">
        <v>4145020</v>
      </c>
      <c r="B433" s="4" t="s">
        <v>35</v>
      </c>
      <c r="C433" s="4" t="s">
        <v>336</v>
      </c>
      <c r="D433" s="4" t="s">
        <v>423</v>
      </c>
      <c r="E433" s="4" t="s">
        <v>369</v>
      </c>
      <c r="F433" s="4" t="s">
        <v>3251</v>
      </c>
      <c r="G433" s="4" t="s">
        <v>3252</v>
      </c>
      <c r="H433" s="128" t="s">
        <v>3159</v>
      </c>
      <c r="I433" s="125" t="s">
        <v>2</v>
      </c>
      <c r="J433" s="4" t="s">
        <v>70</v>
      </c>
      <c r="K433" s="125" t="s">
        <v>68</v>
      </c>
      <c r="L433" s="4" t="s">
        <v>3253</v>
      </c>
      <c r="M433" s="4" t="s">
        <v>611</v>
      </c>
      <c r="N433" s="125"/>
      <c r="O433" s="44"/>
      <c r="P433" s="4" t="s">
        <v>5</v>
      </c>
      <c r="Q433" s="4"/>
    </row>
    <row r="434" spans="1:17" ht="45" hidden="1" customHeight="1" x14ac:dyDescent="0.2">
      <c r="A434" s="44">
        <v>4145030</v>
      </c>
      <c r="B434" s="4" t="s">
        <v>341</v>
      </c>
      <c r="C434" s="4" t="s">
        <v>465</v>
      </c>
      <c r="D434" s="4" t="s">
        <v>90</v>
      </c>
      <c r="E434" s="4" t="s">
        <v>9</v>
      </c>
      <c r="F434" s="4" t="s">
        <v>3254</v>
      </c>
      <c r="G434" s="4" t="s">
        <v>3255</v>
      </c>
      <c r="H434" s="128" t="s">
        <v>3159</v>
      </c>
      <c r="I434" s="125" t="s">
        <v>8</v>
      </c>
      <c r="J434" s="4" t="s">
        <v>70</v>
      </c>
      <c r="K434" s="125" t="s">
        <v>41</v>
      </c>
      <c r="L434" s="4" t="s">
        <v>3256</v>
      </c>
      <c r="M434" s="4"/>
      <c r="N434" s="125" t="s">
        <v>3257</v>
      </c>
      <c r="O434" s="44" t="s">
        <v>399</v>
      </c>
      <c r="P434" s="4" t="s">
        <v>5</v>
      </c>
      <c r="Q434" s="4"/>
    </row>
    <row r="435" spans="1:17" ht="45" hidden="1" customHeight="1" x14ac:dyDescent="0.2">
      <c r="A435" s="44">
        <v>4145030</v>
      </c>
      <c r="B435" s="4" t="s">
        <v>341</v>
      </c>
      <c r="C435" s="4" t="s">
        <v>465</v>
      </c>
      <c r="D435" s="4" t="s">
        <v>423</v>
      </c>
      <c r="E435" s="4" t="s">
        <v>9</v>
      </c>
      <c r="F435" s="4" t="s">
        <v>3258</v>
      </c>
      <c r="G435" s="4" t="s">
        <v>3259</v>
      </c>
      <c r="H435" s="128" t="s">
        <v>3159</v>
      </c>
      <c r="I435" s="125" t="s">
        <v>2</v>
      </c>
      <c r="J435" s="4" t="s">
        <v>3</v>
      </c>
      <c r="K435" s="125" t="s">
        <v>68</v>
      </c>
      <c r="L435" s="4" t="s">
        <v>3260</v>
      </c>
      <c r="M435" s="4" t="s">
        <v>17</v>
      </c>
      <c r="N435" s="125"/>
      <c r="O435" s="44"/>
      <c r="P435" s="4" t="s">
        <v>5</v>
      </c>
      <c r="Q435" s="4"/>
    </row>
    <row r="436" spans="1:17" ht="45" hidden="1" customHeight="1" x14ac:dyDescent="0.2">
      <c r="A436" s="44">
        <v>4145020</v>
      </c>
      <c r="B436" s="4" t="s">
        <v>35</v>
      </c>
      <c r="C436" s="4" t="s">
        <v>336</v>
      </c>
      <c r="D436" s="4" t="s">
        <v>423</v>
      </c>
      <c r="E436" s="4" t="s">
        <v>369</v>
      </c>
      <c r="F436" s="4" t="s">
        <v>3261</v>
      </c>
      <c r="G436" s="4" t="s">
        <v>3262</v>
      </c>
      <c r="H436" s="128" t="s">
        <v>3159</v>
      </c>
      <c r="I436" s="125" t="s">
        <v>2</v>
      </c>
      <c r="J436" s="4" t="s">
        <v>70</v>
      </c>
      <c r="K436" s="125" t="s">
        <v>68</v>
      </c>
      <c r="L436" s="4" t="s">
        <v>3263</v>
      </c>
      <c r="M436" s="4" t="s">
        <v>611</v>
      </c>
      <c r="N436" s="125"/>
      <c r="O436" s="44"/>
      <c r="P436" s="4" t="s">
        <v>5</v>
      </c>
      <c r="Q436" s="4"/>
    </row>
    <row r="437" spans="1:17" ht="45" hidden="1" customHeight="1" x14ac:dyDescent="0.2">
      <c r="A437" s="44">
        <v>4145030</v>
      </c>
      <c r="B437" s="4" t="s">
        <v>341</v>
      </c>
      <c r="C437" s="4" t="s">
        <v>465</v>
      </c>
      <c r="D437" s="4" t="s">
        <v>423</v>
      </c>
      <c r="E437" s="4" t="s">
        <v>9</v>
      </c>
      <c r="F437" s="4" t="s">
        <v>3264</v>
      </c>
      <c r="G437" s="4" t="s">
        <v>3265</v>
      </c>
      <c r="H437" s="128" t="s">
        <v>3159</v>
      </c>
      <c r="I437" s="125" t="s">
        <v>2</v>
      </c>
      <c r="J437" s="4" t="s">
        <v>3</v>
      </c>
      <c r="K437" s="125" t="s">
        <v>68</v>
      </c>
      <c r="L437" s="4" t="s">
        <v>3266</v>
      </c>
      <c r="M437" s="4" t="s">
        <v>17</v>
      </c>
      <c r="N437" s="125"/>
      <c r="O437" s="44"/>
      <c r="P437" s="4" t="s">
        <v>5</v>
      </c>
      <c r="Q437" s="4"/>
    </row>
    <row r="438" spans="1:17" ht="45" hidden="1" customHeight="1" x14ac:dyDescent="0.2">
      <c r="A438" s="44">
        <v>4145030</v>
      </c>
      <c r="B438" s="4" t="s">
        <v>341</v>
      </c>
      <c r="C438" s="4" t="s">
        <v>465</v>
      </c>
      <c r="D438" s="4" t="s">
        <v>423</v>
      </c>
      <c r="E438" s="4" t="s">
        <v>9</v>
      </c>
      <c r="F438" s="4" t="s">
        <v>3267</v>
      </c>
      <c r="G438" s="4" t="s">
        <v>3268</v>
      </c>
      <c r="H438" s="128" t="s">
        <v>3159</v>
      </c>
      <c r="I438" s="125" t="s">
        <v>2</v>
      </c>
      <c r="J438" s="4" t="s">
        <v>70</v>
      </c>
      <c r="K438" s="125" t="s">
        <v>4</v>
      </c>
      <c r="L438" s="4" t="s">
        <v>3269</v>
      </c>
      <c r="M438" s="4" t="s">
        <v>17</v>
      </c>
      <c r="N438" s="125" t="s">
        <v>3270</v>
      </c>
      <c r="O438" s="44" t="s">
        <v>426</v>
      </c>
      <c r="P438" s="4" t="s">
        <v>5</v>
      </c>
      <c r="Q438" s="4"/>
    </row>
    <row r="439" spans="1:17" ht="45" hidden="1" customHeight="1" x14ac:dyDescent="0.2">
      <c r="A439" s="44">
        <v>4145030</v>
      </c>
      <c r="B439" s="4" t="s">
        <v>341</v>
      </c>
      <c r="C439" s="4" t="s">
        <v>465</v>
      </c>
      <c r="D439" s="4" t="s">
        <v>423</v>
      </c>
      <c r="E439" s="4" t="s">
        <v>9</v>
      </c>
      <c r="F439" s="4" t="s">
        <v>3271</v>
      </c>
      <c r="G439" s="4" t="s">
        <v>3272</v>
      </c>
      <c r="H439" s="128" t="s">
        <v>3159</v>
      </c>
      <c r="I439" s="125" t="s">
        <v>2</v>
      </c>
      <c r="J439" s="4" t="s">
        <v>3</v>
      </c>
      <c r="K439" s="125" t="s">
        <v>68</v>
      </c>
      <c r="L439" s="4" t="s">
        <v>3273</v>
      </c>
      <c r="M439" s="4" t="s">
        <v>17</v>
      </c>
      <c r="N439" s="125"/>
      <c r="O439" s="44"/>
      <c r="P439" s="4" t="s">
        <v>5</v>
      </c>
      <c r="Q439" s="4"/>
    </row>
    <row r="440" spans="1:17" ht="45" hidden="1" customHeight="1" x14ac:dyDescent="0.2">
      <c r="A440" s="44">
        <v>4145020</v>
      </c>
      <c r="B440" s="4" t="s">
        <v>35</v>
      </c>
      <c r="C440" s="4" t="s">
        <v>336</v>
      </c>
      <c r="D440" s="4" t="s">
        <v>423</v>
      </c>
      <c r="E440" s="4" t="s">
        <v>369</v>
      </c>
      <c r="F440" s="4" t="s">
        <v>3274</v>
      </c>
      <c r="G440" s="4" t="s">
        <v>3275</v>
      </c>
      <c r="H440" s="128" t="s">
        <v>3159</v>
      </c>
      <c r="I440" s="125" t="s">
        <v>2</v>
      </c>
      <c r="J440" s="4" t="s">
        <v>3</v>
      </c>
      <c r="K440" s="125" t="s">
        <v>68</v>
      </c>
      <c r="L440" s="4" t="s">
        <v>3276</v>
      </c>
      <c r="M440" s="4" t="s">
        <v>611</v>
      </c>
      <c r="N440" s="125"/>
      <c r="O440" s="44"/>
      <c r="P440" s="4" t="s">
        <v>5</v>
      </c>
      <c r="Q440" s="4"/>
    </row>
    <row r="441" spans="1:17" ht="45" hidden="1" customHeight="1" x14ac:dyDescent="0.2">
      <c r="A441" s="44">
        <v>4145020</v>
      </c>
      <c r="B441" s="4" t="s">
        <v>35</v>
      </c>
      <c r="C441" s="4" t="s">
        <v>336</v>
      </c>
      <c r="D441" s="4" t="s">
        <v>423</v>
      </c>
      <c r="E441" s="4" t="s">
        <v>369</v>
      </c>
      <c r="F441" s="4" t="s">
        <v>3277</v>
      </c>
      <c r="G441" s="4" t="s">
        <v>3278</v>
      </c>
      <c r="H441" s="128" t="s">
        <v>3159</v>
      </c>
      <c r="I441" s="125" t="s">
        <v>2</v>
      </c>
      <c r="J441" s="4" t="s">
        <v>3</v>
      </c>
      <c r="K441" s="125" t="s">
        <v>68</v>
      </c>
      <c r="L441" s="4" t="s">
        <v>3279</v>
      </c>
      <c r="M441" s="4" t="s">
        <v>611</v>
      </c>
      <c r="N441" s="125"/>
      <c r="O441" s="44"/>
      <c r="P441" s="4" t="s">
        <v>5</v>
      </c>
      <c r="Q441" s="4"/>
    </row>
    <row r="442" spans="1:17" ht="45" hidden="1" customHeight="1" x14ac:dyDescent="0.2">
      <c r="A442" s="44">
        <v>4145020</v>
      </c>
      <c r="B442" s="4" t="s">
        <v>35</v>
      </c>
      <c r="C442" s="4" t="s">
        <v>328</v>
      </c>
      <c r="D442" s="4" t="s">
        <v>289</v>
      </c>
      <c r="E442" s="4" t="s">
        <v>43</v>
      </c>
      <c r="F442" s="4" t="s">
        <v>3280</v>
      </c>
      <c r="G442" s="4" t="s">
        <v>3281</v>
      </c>
      <c r="H442" s="128" t="s">
        <v>3159</v>
      </c>
      <c r="I442" s="125" t="s">
        <v>28</v>
      </c>
      <c r="J442" s="4" t="s">
        <v>3</v>
      </c>
      <c r="K442" s="125" t="s">
        <v>67</v>
      </c>
      <c r="L442" s="4" t="s">
        <v>3282</v>
      </c>
      <c r="M442" s="4"/>
      <c r="N442" s="125"/>
      <c r="O442" s="44"/>
      <c r="P442" s="4" t="s">
        <v>5</v>
      </c>
      <c r="Q442" s="4"/>
    </row>
    <row r="443" spans="1:17" ht="45" hidden="1" customHeight="1" x14ac:dyDescent="0.2">
      <c r="A443" s="44">
        <v>4145030</v>
      </c>
      <c r="B443" s="4" t="s">
        <v>341</v>
      </c>
      <c r="C443" s="4" t="s">
        <v>329</v>
      </c>
      <c r="D443" s="4" t="s">
        <v>392</v>
      </c>
      <c r="E443" s="4" t="s">
        <v>89</v>
      </c>
      <c r="F443" s="4" t="s">
        <v>3290</v>
      </c>
      <c r="G443" s="4" t="s">
        <v>3291</v>
      </c>
      <c r="H443" s="128" t="s">
        <v>3159</v>
      </c>
      <c r="I443" s="125" t="s">
        <v>8</v>
      </c>
      <c r="J443" s="4" t="s">
        <v>3</v>
      </c>
      <c r="K443" s="125" t="s">
        <v>38</v>
      </c>
      <c r="L443" s="4" t="s">
        <v>3292</v>
      </c>
      <c r="M443" s="4" t="s">
        <v>14</v>
      </c>
      <c r="N443" s="125" t="s">
        <v>3293</v>
      </c>
      <c r="O443" s="44" t="s">
        <v>704</v>
      </c>
      <c r="P443" s="4" t="s">
        <v>5</v>
      </c>
      <c r="Q443" s="4"/>
    </row>
    <row r="444" spans="1:17" ht="45" hidden="1" customHeight="1" x14ac:dyDescent="0.2">
      <c r="A444" s="44">
        <v>4145020</v>
      </c>
      <c r="B444" s="4" t="s">
        <v>35</v>
      </c>
      <c r="C444" s="4" t="s">
        <v>336</v>
      </c>
      <c r="D444" s="4" t="s">
        <v>369</v>
      </c>
      <c r="E444" s="4" t="s">
        <v>55</v>
      </c>
      <c r="F444" s="4" t="s">
        <v>3294</v>
      </c>
      <c r="G444" s="4" t="s">
        <v>3295</v>
      </c>
      <c r="H444" s="128" t="s">
        <v>1814</v>
      </c>
      <c r="I444" s="125" t="s">
        <v>26</v>
      </c>
      <c r="J444" s="4" t="s">
        <v>0</v>
      </c>
      <c r="K444" s="125" t="s">
        <v>38</v>
      </c>
      <c r="L444" s="4" t="s">
        <v>3296</v>
      </c>
      <c r="M444" s="4" t="s">
        <v>217</v>
      </c>
      <c r="N444" s="125" t="s">
        <v>3297</v>
      </c>
      <c r="O444" s="44" t="s">
        <v>426</v>
      </c>
      <c r="P444" s="4" t="s">
        <v>5</v>
      </c>
      <c r="Q444" s="4"/>
    </row>
    <row r="445" spans="1:17" ht="45" hidden="1" customHeight="1" x14ac:dyDescent="0.2">
      <c r="A445" s="44">
        <v>4145020</v>
      </c>
      <c r="B445" s="4" t="s">
        <v>35</v>
      </c>
      <c r="C445" s="4" t="s">
        <v>334</v>
      </c>
      <c r="D445" s="4" t="s">
        <v>322</v>
      </c>
      <c r="E445" s="4" t="s">
        <v>50</v>
      </c>
      <c r="F445" s="4" t="s">
        <v>3298</v>
      </c>
      <c r="G445" s="4" t="s">
        <v>3299</v>
      </c>
      <c r="H445" s="128" t="s">
        <v>3159</v>
      </c>
      <c r="I445" s="125" t="s">
        <v>28</v>
      </c>
      <c r="J445" s="4" t="s">
        <v>0</v>
      </c>
      <c r="K445" s="125" t="s">
        <v>67</v>
      </c>
      <c r="L445" s="4" t="s">
        <v>3300</v>
      </c>
      <c r="M445" s="4"/>
      <c r="N445" s="125"/>
      <c r="O445" s="44"/>
      <c r="P445" s="4" t="s">
        <v>5</v>
      </c>
      <c r="Q445" s="4"/>
    </row>
    <row r="446" spans="1:17" ht="45" hidden="1" customHeight="1" x14ac:dyDescent="0.2">
      <c r="A446" s="44">
        <v>4145030</v>
      </c>
      <c r="B446" s="4" t="s">
        <v>341</v>
      </c>
      <c r="C446" s="4" t="s">
        <v>465</v>
      </c>
      <c r="D446" s="4" t="s">
        <v>423</v>
      </c>
      <c r="E446" s="4" t="s">
        <v>57</v>
      </c>
      <c r="F446" s="4" t="s">
        <v>3308</v>
      </c>
      <c r="G446" s="4" t="s">
        <v>3309</v>
      </c>
      <c r="H446" s="128" t="s">
        <v>3159</v>
      </c>
      <c r="I446" s="125" t="s">
        <v>8</v>
      </c>
      <c r="J446" s="4" t="s">
        <v>18</v>
      </c>
      <c r="K446" s="125" t="s">
        <v>4</v>
      </c>
      <c r="L446" s="4" t="s">
        <v>3310</v>
      </c>
      <c r="M446" s="4"/>
      <c r="N446" s="125" t="s">
        <v>3311</v>
      </c>
      <c r="O446" s="44" t="s">
        <v>397</v>
      </c>
      <c r="P446" s="4" t="s">
        <v>5</v>
      </c>
      <c r="Q446" s="4"/>
    </row>
    <row r="447" spans="1:17" ht="45" hidden="1" customHeight="1" x14ac:dyDescent="0.2">
      <c r="A447" s="44">
        <v>4145020</v>
      </c>
      <c r="B447" s="4" t="s">
        <v>35</v>
      </c>
      <c r="C447" s="4" t="s">
        <v>336</v>
      </c>
      <c r="D447" s="4" t="s">
        <v>12</v>
      </c>
      <c r="E447" s="4" t="s">
        <v>321</v>
      </c>
      <c r="F447" s="4" t="s">
        <v>3312</v>
      </c>
      <c r="G447" s="4" t="s">
        <v>3313</v>
      </c>
      <c r="H447" s="128" t="s">
        <v>3159</v>
      </c>
      <c r="I447" s="125" t="s">
        <v>8</v>
      </c>
      <c r="J447" s="4" t="s">
        <v>3</v>
      </c>
      <c r="K447" s="125" t="s">
        <v>38</v>
      </c>
      <c r="L447" s="4" t="s">
        <v>3314</v>
      </c>
      <c r="M447" s="4" t="s">
        <v>61</v>
      </c>
      <c r="N447" s="125" t="s">
        <v>3315</v>
      </c>
      <c r="O447" s="44" t="s">
        <v>426</v>
      </c>
      <c r="P447" s="4" t="s">
        <v>5</v>
      </c>
      <c r="Q447" s="4"/>
    </row>
    <row r="448" spans="1:17" ht="45" hidden="1" customHeight="1" x14ac:dyDescent="0.2">
      <c r="A448" s="44">
        <v>4145030</v>
      </c>
      <c r="B448" s="4" t="s">
        <v>341</v>
      </c>
      <c r="C448" s="4" t="s">
        <v>329</v>
      </c>
      <c r="D448" s="4" t="s">
        <v>423</v>
      </c>
      <c r="E448" s="4" t="s">
        <v>71</v>
      </c>
      <c r="F448" s="4" t="s">
        <v>3320</v>
      </c>
      <c r="G448" s="4" t="s">
        <v>3321</v>
      </c>
      <c r="H448" s="128" t="s">
        <v>3159</v>
      </c>
      <c r="I448" s="125" t="s">
        <v>2</v>
      </c>
      <c r="J448" s="4" t="s">
        <v>3</v>
      </c>
      <c r="K448" s="125" t="s">
        <v>68</v>
      </c>
      <c r="L448" s="4" t="s">
        <v>3322</v>
      </c>
      <c r="M448" s="4" t="s">
        <v>11</v>
      </c>
      <c r="N448" s="125"/>
      <c r="O448" s="44"/>
      <c r="P448" s="4" t="s">
        <v>5</v>
      </c>
      <c r="Q448" s="4"/>
    </row>
    <row r="449" spans="1:17" ht="45" hidden="1" customHeight="1" x14ac:dyDescent="0.2">
      <c r="A449" s="44">
        <v>4145030</v>
      </c>
      <c r="B449" s="4" t="s">
        <v>341</v>
      </c>
      <c r="C449" s="4" t="s">
        <v>465</v>
      </c>
      <c r="D449" s="4" t="s">
        <v>423</v>
      </c>
      <c r="E449" s="4" t="s">
        <v>57</v>
      </c>
      <c r="F449" s="4" t="s">
        <v>3327</v>
      </c>
      <c r="G449" s="4" t="s">
        <v>3328</v>
      </c>
      <c r="H449" s="128" t="s">
        <v>3159</v>
      </c>
      <c r="I449" s="125" t="s">
        <v>8</v>
      </c>
      <c r="J449" s="4" t="s">
        <v>0</v>
      </c>
      <c r="K449" s="125" t="s">
        <v>4</v>
      </c>
      <c r="L449" s="4" t="s">
        <v>3329</v>
      </c>
      <c r="M449" s="4"/>
      <c r="N449" s="125" t="s">
        <v>3330</v>
      </c>
      <c r="O449" s="44" t="s">
        <v>397</v>
      </c>
      <c r="P449" s="4" t="s">
        <v>5</v>
      </c>
      <c r="Q449" s="4"/>
    </row>
    <row r="450" spans="1:17" ht="45" hidden="1" customHeight="1" x14ac:dyDescent="0.2">
      <c r="A450" s="44">
        <v>4145030</v>
      </c>
      <c r="B450" s="4" t="s">
        <v>341</v>
      </c>
      <c r="C450" s="4" t="s">
        <v>465</v>
      </c>
      <c r="D450" s="4" t="s">
        <v>423</v>
      </c>
      <c r="E450" s="4" t="s">
        <v>9</v>
      </c>
      <c r="F450" s="4" t="s">
        <v>3340</v>
      </c>
      <c r="G450" s="4" t="s">
        <v>3341</v>
      </c>
      <c r="H450" s="128" t="s">
        <v>3159</v>
      </c>
      <c r="I450" s="125" t="s">
        <v>2</v>
      </c>
      <c r="J450" s="4" t="s">
        <v>3</v>
      </c>
      <c r="K450" s="125" t="s">
        <v>68</v>
      </c>
      <c r="L450" s="4" t="s">
        <v>3342</v>
      </c>
      <c r="M450" s="4" t="s">
        <v>17</v>
      </c>
      <c r="N450" s="125"/>
      <c r="O450" s="44"/>
      <c r="P450" s="4" t="s">
        <v>5</v>
      </c>
      <c r="Q450" s="4"/>
    </row>
    <row r="451" spans="1:17" ht="45" hidden="1" customHeight="1" x14ac:dyDescent="0.2">
      <c r="A451" s="44">
        <v>4145020</v>
      </c>
      <c r="B451" s="4" t="s">
        <v>35</v>
      </c>
      <c r="C451" s="4" t="s">
        <v>328</v>
      </c>
      <c r="D451" s="4" t="s">
        <v>484</v>
      </c>
      <c r="E451" s="4" t="s">
        <v>29</v>
      </c>
      <c r="F451" s="4" t="s">
        <v>3343</v>
      </c>
      <c r="G451" s="4" t="s">
        <v>3344</v>
      </c>
      <c r="H451" s="128" t="s">
        <v>3159</v>
      </c>
      <c r="I451" s="125" t="s">
        <v>28</v>
      </c>
      <c r="J451" s="4" t="s">
        <v>3</v>
      </c>
      <c r="K451" s="125" t="s">
        <v>67</v>
      </c>
      <c r="L451" s="4" t="s">
        <v>3345</v>
      </c>
      <c r="M451" s="4"/>
      <c r="N451" s="125"/>
      <c r="O451" s="44"/>
      <c r="P451" s="4" t="s">
        <v>5</v>
      </c>
      <c r="Q451" s="4"/>
    </row>
    <row r="452" spans="1:17" ht="45" hidden="1" customHeight="1" x14ac:dyDescent="0.2">
      <c r="A452" s="44">
        <v>4145020</v>
      </c>
      <c r="B452" s="4" t="s">
        <v>35</v>
      </c>
      <c r="C452" s="4" t="s">
        <v>328</v>
      </c>
      <c r="D452" s="4" t="s">
        <v>82</v>
      </c>
      <c r="E452" s="4" t="s">
        <v>29</v>
      </c>
      <c r="F452" s="4" t="s">
        <v>3346</v>
      </c>
      <c r="G452" s="4" t="s">
        <v>3347</v>
      </c>
      <c r="H452" s="128" t="s">
        <v>3159</v>
      </c>
      <c r="I452" s="125" t="s">
        <v>28</v>
      </c>
      <c r="J452" s="4" t="s">
        <v>3</v>
      </c>
      <c r="K452" s="125" t="s">
        <v>67</v>
      </c>
      <c r="L452" s="4" t="s">
        <v>3348</v>
      </c>
      <c r="M452" s="4"/>
      <c r="N452" s="125"/>
      <c r="O452" s="44"/>
      <c r="P452" s="4" t="s">
        <v>5</v>
      </c>
      <c r="Q452" s="4"/>
    </row>
    <row r="453" spans="1:17" ht="45" hidden="1" customHeight="1" x14ac:dyDescent="0.2">
      <c r="A453" s="44">
        <v>4145030</v>
      </c>
      <c r="B453" s="4" t="s">
        <v>341</v>
      </c>
      <c r="C453" s="4" t="s">
        <v>465</v>
      </c>
      <c r="D453" s="4" t="s">
        <v>423</v>
      </c>
      <c r="E453" s="4" t="s">
        <v>9</v>
      </c>
      <c r="F453" s="4" t="s">
        <v>3354</v>
      </c>
      <c r="G453" s="4" t="s">
        <v>3355</v>
      </c>
      <c r="H453" s="128" t="s">
        <v>3159</v>
      </c>
      <c r="I453" s="125" t="s">
        <v>2</v>
      </c>
      <c r="J453" s="4" t="s">
        <v>3</v>
      </c>
      <c r="K453" s="125" t="s">
        <v>68</v>
      </c>
      <c r="L453" s="4" t="s">
        <v>3356</v>
      </c>
      <c r="M453" s="4" t="s">
        <v>17</v>
      </c>
      <c r="N453" s="125"/>
      <c r="O453" s="44"/>
      <c r="P453" s="4" t="s">
        <v>5</v>
      </c>
      <c r="Q453" s="4"/>
    </row>
    <row r="454" spans="1:17" ht="45" hidden="1" customHeight="1" x14ac:dyDescent="0.2">
      <c r="A454" s="44">
        <v>4145030</v>
      </c>
      <c r="B454" s="4" t="s">
        <v>341</v>
      </c>
      <c r="C454" s="4" t="s">
        <v>465</v>
      </c>
      <c r="D454" s="4" t="s">
        <v>423</v>
      </c>
      <c r="E454" s="4" t="s">
        <v>9</v>
      </c>
      <c r="F454" s="4" t="s">
        <v>3357</v>
      </c>
      <c r="G454" s="4" t="s">
        <v>3358</v>
      </c>
      <c r="H454" s="128" t="s">
        <v>3159</v>
      </c>
      <c r="I454" s="125" t="s">
        <v>2</v>
      </c>
      <c r="J454" s="4" t="s">
        <v>70</v>
      </c>
      <c r="K454" s="125" t="s">
        <v>68</v>
      </c>
      <c r="L454" s="4" t="s">
        <v>3359</v>
      </c>
      <c r="M454" s="4" t="s">
        <v>74</v>
      </c>
      <c r="N454" s="125"/>
      <c r="O454" s="44"/>
      <c r="P454" s="4" t="s">
        <v>5</v>
      </c>
      <c r="Q454" s="4"/>
    </row>
    <row r="455" spans="1:17" ht="45" hidden="1" customHeight="1" x14ac:dyDescent="0.2">
      <c r="A455" s="44">
        <v>4145020</v>
      </c>
      <c r="B455" s="4" t="s">
        <v>35</v>
      </c>
      <c r="C455" s="4" t="s">
        <v>328</v>
      </c>
      <c r="D455" s="4" t="s">
        <v>3108</v>
      </c>
      <c r="E455" s="4" t="s">
        <v>316</v>
      </c>
      <c r="F455" s="4" t="s">
        <v>3365</v>
      </c>
      <c r="G455" s="4" t="s">
        <v>3366</v>
      </c>
      <c r="H455" s="128" t="s">
        <v>3159</v>
      </c>
      <c r="I455" s="125" t="s">
        <v>28</v>
      </c>
      <c r="J455" s="4" t="s">
        <v>70</v>
      </c>
      <c r="K455" s="125" t="s">
        <v>67</v>
      </c>
      <c r="L455" s="4" t="s">
        <v>3367</v>
      </c>
      <c r="M455" s="4"/>
      <c r="N455" s="125"/>
      <c r="O455" s="44"/>
      <c r="P455" s="4" t="s">
        <v>5</v>
      </c>
      <c r="Q455" s="4"/>
    </row>
    <row r="456" spans="1:17" ht="45" hidden="1" customHeight="1" x14ac:dyDescent="0.2">
      <c r="A456" s="44">
        <v>4145020</v>
      </c>
      <c r="B456" s="4" t="s">
        <v>35</v>
      </c>
      <c r="C456" s="4" t="s">
        <v>328</v>
      </c>
      <c r="D456" s="4" t="s">
        <v>3108</v>
      </c>
      <c r="E456" s="4" t="s">
        <v>316</v>
      </c>
      <c r="F456" s="4" t="s">
        <v>3372</v>
      </c>
      <c r="G456" s="4" t="s">
        <v>3373</v>
      </c>
      <c r="H456" s="128" t="s">
        <v>3159</v>
      </c>
      <c r="I456" s="125" t="s">
        <v>28</v>
      </c>
      <c r="J456" s="4" t="s">
        <v>70</v>
      </c>
      <c r="K456" s="125" t="s">
        <v>67</v>
      </c>
      <c r="L456" s="4" t="s">
        <v>3374</v>
      </c>
      <c r="M456" s="4"/>
      <c r="N456" s="125"/>
      <c r="O456" s="44"/>
      <c r="P456" s="4" t="s">
        <v>5</v>
      </c>
      <c r="Q456" s="4"/>
    </row>
    <row r="457" spans="1:17" ht="45" hidden="1" customHeight="1" x14ac:dyDescent="0.2">
      <c r="A457" s="44">
        <v>4145030</v>
      </c>
      <c r="B457" s="4" t="s">
        <v>341</v>
      </c>
      <c r="C457" s="4" t="s">
        <v>465</v>
      </c>
      <c r="D457" s="4" t="s">
        <v>3066</v>
      </c>
      <c r="E457" s="4" t="s">
        <v>9</v>
      </c>
      <c r="F457" s="4" t="s">
        <v>3375</v>
      </c>
      <c r="G457" s="4" t="s">
        <v>3376</v>
      </c>
      <c r="H457" s="128" t="s">
        <v>3159</v>
      </c>
      <c r="I457" s="125" t="s">
        <v>8</v>
      </c>
      <c r="J457" s="4" t="s">
        <v>70</v>
      </c>
      <c r="K457" s="125" t="s">
        <v>41</v>
      </c>
      <c r="L457" s="4" t="s">
        <v>3377</v>
      </c>
      <c r="M457" s="4"/>
      <c r="N457" s="125" t="s">
        <v>3378</v>
      </c>
      <c r="O457" s="44" t="s">
        <v>432</v>
      </c>
      <c r="P457" s="4" t="s">
        <v>5</v>
      </c>
      <c r="Q457" s="4"/>
    </row>
    <row r="458" spans="1:17" ht="45" hidden="1" customHeight="1" x14ac:dyDescent="0.2">
      <c r="A458" s="44">
        <v>4145020</v>
      </c>
      <c r="B458" s="4" t="s">
        <v>35</v>
      </c>
      <c r="C458" s="4" t="s">
        <v>328</v>
      </c>
      <c r="D458" s="4" t="s">
        <v>288</v>
      </c>
      <c r="E458" s="4" t="s">
        <v>34</v>
      </c>
      <c r="F458" s="4" t="s">
        <v>3384</v>
      </c>
      <c r="G458" s="4" t="s">
        <v>3385</v>
      </c>
      <c r="H458" s="128" t="s">
        <v>3159</v>
      </c>
      <c r="I458" s="125" t="s">
        <v>28</v>
      </c>
      <c r="J458" s="4" t="s">
        <v>0</v>
      </c>
      <c r="K458" s="125" t="s">
        <v>67</v>
      </c>
      <c r="L458" s="4" t="s">
        <v>3386</v>
      </c>
      <c r="M458" s="4"/>
      <c r="N458" s="125"/>
      <c r="O458" s="44"/>
      <c r="P458" s="4" t="s">
        <v>5</v>
      </c>
      <c r="Q458" s="4"/>
    </row>
    <row r="459" spans="1:17" ht="45" hidden="1" customHeight="1" x14ac:dyDescent="0.2">
      <c r="A459" s="44">
        <v>4145020</v>
      </c>
      <c r="B459" s="4" t="s">
        <v>35</v>
      </c>
      <c r="C459" s="4" t="s">
        <v>328</v>
      </c>
      <c r="D459" s="4" t="s">
        <v>1533</v>
      </c>
      <c r="E459" s="4" t="s">
        <v>34</v>
      </c>
      <c r="F459" s="4" t="s">
        <v>3387</v>
      </c>
      <c r="G459" s="4" t="s">
        <v>3388</v>
      </c>
      <c r="H459" s="128" t="s">
        <v>3159</v>
      </c>
      <c r="I459" s="125" t="s">
        <v>28</v>
      </c>
      <c r="J459" s="4" t="s">
        <v>0</v>
      </c>
      <c r="K459" s="125" t="s">
        <v>67</v>
      </c>
      <c r="L459" s="4" t="s">
        <v>3389</v>
      </c>
      <c r="M459" s="4"/>
      <c r="N459" s="125"/>
      <c r="O459" s="44"/>
      <c r="P459" s="4" t="s">
        <v>5</v>
      </c>
      <c r="Q459" s="4"/>
    </row>
    <row r="460" spans="1:17" ht="45" hidden="1" customHeight="1" x14ac:dyDescent="0.2">
      <c r="A460" s="44">
        <v>4145020</v>
      </c>
      <c r="B460" s="4" t="s">
        <v>35</v>
      </c>
      <c r="C460" s="4" t="s">
        <v>328</v>
      </c>
      <c r="D460" s="4" t="s">
        <v>312</v>
      </c>
      <c r="E460" s="4" t="s">
        <v>43</v>
      </c>
      <c r="F460" s="4" t="s">
        <v>3390</v>
      </c>
      <c r="G460" s="4" t="s">
        <v>3391</v>
      </c>
      <c r="H460" s="128" t="s">
        <v>3159</v>
      </c>
      <c r="I460" s="125" t="s">
        <v>28</v>
      </c>
      <c r="J460" s="4" t="s">
        <v>0</v>
      </c>
      <c r="K460" s="125" t="s">
        <v>67</v>
      </c>
      <c r="L460" s="4" t="s">
        <v>3392</v>
      </c>
      <c r="M460" s="4"/>
      <c r="N460" s="125"/>
      <c r="O460" s="44"/>
      <c r="P460" s="4" t="s">
        <v>5</v>
      </c>
      <c r="Q460" s="4"/>
    </row>
    <row r="461" spans="1:17" ht="45" hidden="1" customHeight="1" x14ac:dyDescent="0.2">
      <c r="A461" s="44">
        <v>4145020</v>
      </c>
      <c r="B461" s="4" t="s">
        <v>35</v>
      </c>
      <c r="C461" s="4" t="s">
        <v>336</v>
      </c>
      <c r="D461" s="4" t="s">
        <v>423</v>
      </c>
      <c r="E461" s="4" t="s">
        <v>369</v>
      </c>
      <c r="F461" s="4" t="s">
        <v>3393</v>
      </c>
      <c r="G461" s="4" t="s">
        <v>3394</v>
      </c>
      <c r="H461" s="128" t="s">
        <v>1814</v>
      </c>
      <c r="I461" s="125" t="s">
        <v>13</v>
      </c>
      <c r="J461" s="4" t="s">
        <v>0</v>
      </c>
      <c r="K461" s="125" t="s">
        <v>4</v>
      </c>
      <c r="L461" s="4" t="s">
        <v>3395</v>
      </c>
      <c r="M461" s="4" t="s">
        <v>297</v>
      </c>
      <c r="N461" s="125" t="s">
        <v>3396</v>
      </c>
      <c r="O461" s="44" t="s">
        <v>437</v>
      </c>
      <c r="P461" s="4" t="s">
        <v>5</v>
      </c>
      <c r="Q461" s="4"/>
    </row>
    <row r="462" spans="1:17" ht="45" hidden="1" customHeight="1" x14ac:dyDescent="0.2">
      <c r="A462" s="44">
        <v>4145020</v>
      </c>
      <c r="B462" s="4" t="s">
        <v>35</v>
      </c>
      <c r="C462" s="4" t="s">
        <v>328</v>
      </c>
      <c r="D462" s="4" t="s">
        <v>3108</v>
      </c>
      <c r="E462" s="4" t="s">
        <v>316</v>
      </c>
      <c r="F462" s="4" t="s">
        <v>3397</v>
      </c>
      <c r="G462" s="4" t="s">
        <v>3398</v>
      </c>
      <c r="H462" s="128" t="s">
        <v>3159</v>
      </c>
      <c r="I462" s="125" t="s">
        <v>28</v>
      </c>
      <c r="J462" s="4" t="s">
        <v>0</v>
      </c>
      <c r="K462" s="125" t="s">
        <v>67</v>
      </c>
      <c r="L462" s="4" t="s">
        <v>3399</v>
      </c>
      <c r="M462" s="4"/>
      <c r="N462" s="125"/>
      <c r="O462" s="44"/>
      <c r="P462" s="4" t="s">
        <v>5</v>
      </c>
      <c r="Q462" s="4"/>
    </row>
    <row r="463" spans="1:17" ht="45" hidden="1" customHeight="1" x14ac:dyDescent="0.2">
      <c r="A463" s="44">
        <v>4145020</v>
      </c>
      <c r="B463" s="4" t="s">
        <v>35</v>
      </c>
      <c r="C463" s="4" t="s">
        <v>328</v>
      </c>
      <c r="D463" s="4" t="s">
        <v>288</v>
      </c>
      <c r="E463" s="4" t="s">
        <v>34</v>
      </c>
      <c r="F463" s="4" t="s">
        <v>3400</v>
      </c>
      <c r="G463" s="4" t="s">
        <v>3401</v>
      </c>
      <c r="H463" s="128" t="s">
        <v>3159</v>
      </c>
      <c r="I463" s="125" t="s">
        <v>28</v>
      </c>
      <c r="J463" s="4" t="s">
        <v>0</v>
      </c>
      <c r="K463" s="125" t="s">
        <v>67</v>
      </c>
      <c r="L463" s="4" t="s">
        <v>3402</v>
      </c>
      <c r="M463" s="4"/>
      <c r="N463" s="125"/>
      <c r="O463" s="44"/>
      <c r="P463" s="4" t="s">
        <v>5</v>
      </c>
      <c r="Q463" s="4"/>
    </row>
    <row r="464" spans="1:17" ht="45" hidden="1" customHeight="1" x14ac:dyDescent="0.2">
      <c r="A464" s="44">
        <v>4145020</v>
      </c>
      <c r="B464" s="4" t="s">
        <v>35</v>
      </c>
      <c r="C464" s="4" t="s">
        <v>328</v>
      </c>
      <c r="D464" s="4" t="s">
        <v>325</v>
      </c>
      <c r="E464" s="4" t="s">
        <v>27</v>
      </c>
      <c r="F464" s="4" t="s">
        <v>3403</v>
      </c>
      <c r="G464" s="4" t="s">
        <v>3404</v>
      </c>
      <c r="H464" s="128" t="s">
        <v>3159</v>
      </c>
      <c r="I464" s="125" t="s">
        <v>28</v>
      </c>
      <c r="J464" s="4" t="s">
        <v>0</v>
      </c>
      <c r="K464" s="125" t="s">
        <v>67</v>
      </c>
      <c r="L464" s="4" t="s">
        <v>3405</v>
      </c>
      <c r="M464" s="4"/>
      <c r="N464" s="125"/>
      <c r="O464" s="44"/>
      <c r="P464" s="4" t="s">
        <v>5</v>
      </c>
      <c r="Q464" s="4"/>
    </row>
    <row r="465" spans="1:17" ht="45" hidden="1" customHeight="1" x14ac:dyDescent="0.2">
      <c r="A465" s="44">
        <v>4145020</v>
      </c>
      <c r="B465" s="4" t="s">
        <v>35</v>
      </c>
      <c r="C465" s="4" t="s">
        <v>328</v>
      </c>
      <c r="D465" s="4" t="s">
        <v>423</v>
      </c>
      <c r="E465" s="4" t="s">
        <v>43</v>
      </c>
      <c r="F465" s="4" t="s">
        <v>3406</v>
      </c>
      <c r="G465" s="4" t="s">
        <v>3407</v>
      </c>
      <c r="H465" s="128" t="s">
        <v>3159</v>
      </c>
      <c r="I465" s="125" t="s">
        <v>28</v>
      </c>
      <c r="J465" s="4" t="s">
        <v>0</v>
      </c>
      <c r="K465" s="125" t="s">
        <v>4</v>
      </c>
      <c r="L465" s="4" t="s">
        <v>3408</v>
      </c>
      <c r="M465" s="4"/>
      <c r="N465" s="125" t="s">
        <v>3409</v>
      </c>
      <c r="O465" s="44" t="s">
        <v>489</v>
      </c>
      <c r="P465" s="4" t="s">
        <v>5</v>
      </c>
      <c r="Q465" s="4"/>
    </row>
    <row r="466" spans="1:17" ht="45" hidden="1" customHeight="1" x14ac:dyDescent="0.2">
      <c r="A466" s="44">
        <v>4145020</v>
      </c>
      <c r="B466" s="4" t="s">
        <v>35</v>
      </c>
      <c r="C466" s="4" t="s">
        <v>328</v>
      </c>
      <c r="D466" s="4" t="s">
        <v>295</v>
      </c>
      <c r="E466" s="4" t="s">
        <v>34</v>
      </c>
      <c r="F466" s="4" t="s">
        <v>3410</v>
      </c>
      <c r="G466" s="4" t="s">
        <v>3411</v>
      </c>
      <c r="H466" s="128" t="s">
        <v>3159</v>
      </c>
      <c r="I466" s="125" t="s">
        <v>28</v>
      </c>
      <c r="J466" s="4" t="s">
        <v>0</v>
      </c>
      <c r="K466" s="125" t="s">
        <v>67</v>
      </c>
      <c r="L466" s="4" t="s">
        <v>3412</v>
      </c>
      <c r="M466" s="4"/>
      <c r="N466" s="125"/>
      <c r="O466" s="44"/>
      <c r="P466" s="4" t="s">
        <v>5</v>
      </c>
      <c r="Q466" s="4"/>
    </row>
    <row r="467" spans="1:17" ht="45" hidden="1" customHeight="1" x14ac:dyDescent="0.2">
      <c r="A467" s="44">
        <v>4145020</v>
      </c>
      <c r="B467" s="4" t="s">
        <v>35</v>
      </c>
      <c r="C467" s="4" t="s">
        <v>328</v>
      </c>
      <c r="D467" s="4" t="s">
        <v>373</v>
      </c>
      <c r="E467" s="4" t="s">
        <v>34</v>
      </c>
      <c r="F467" s="4" t="s">
        <v>3413</v>
      </c>
      <c r="G467" s="4" t="s">
        <v>3414</v>
      </c>
      <c r="H467" s="128" t="s">
        <v>3159</v>
      </c>
      <c r="I467" s="125" t="s">
        <v>28</v>
      </c>
      <c r="J467" s="4" t="s">
        <v>0</v>
      </c>
      <c r="K467" s="125" t="s">
        <v>67</v>
      </c>
      <c r="L467" s="4" t="s">
        <v>3415</v>
      </c>
      <c r="M467" s="4"/>
      <c r="N467" s="125"/>
      <c r="O467" s="44"/>
      <c r="P467" s="4" t="s">
        <v>5</v>
      </c>
      <c r="Q467" s="4"/>
    </row>
    <row r="468" spans="1:17" ht="45" hidden="1" customHeight="1" x14ac:dyDescent="0.2">
      <c r="A468" s="44">
        <v>4145020</v>
      </c>
      <c r="B468" s="4" t="s">
        <v>35</v>
      </c>
      <c r="C468" s="4" t="s">
        <v>328</v>
      </c>
      <c r="D468" s="4" t="s">
        <v>3108</v>
      </c>
      <c r="E468" s="4" t="s">
        <v>316</v>
      </c>
      <c r="F468" s="4" t="s">
        <v>3416</v>
      </c>
      <c r="G468" s="4" t="s">
        <v>3417</v>
      </c>
      <c r="H468" s="128" t="s">
        <v>3159</v>
      </c>
      <c r="I468" s="125" t="s">
        <v>28</v>
      </c>
      <c r="J468" s="4" t="s">
        <v>0</v>
      </c>
      <c r="K468" s="125" t="s">
        <v>67</v>
      </c>
      <c r="L468" s="4" t="s">
        <v>3418</v>
      </c>
      <c r="M468" s="4"/>
      <c r="N468" s="125"/>
      <c r="O468" s="44"/>
      <c r="P468" s="4" t="s">
        <v>5</v>
      </c>
      <c r="Q468" s="4"/>
    </row>
    <row r="469" spans="1:17" ht="45" hidden="1" customHeight="1" x14ac:dyDescent="0.2">
      <c r="A469" s="44">
        <v>4145020</v>
      </c>
      <c r="B469" s="4" t="s">
        <v>35</v>
      </c>
      <c r="C469" s="4" t="s">
        <v>328</v>
      </c>
      <c r="D469" s="4" t="s">
        <v>3108</v>
      </c>
      <c r="E469" s="4" t="s">
        <v>43</v>
      </c>
      <c r="F469" s="4" t="s">
        <v>3419</v>
      </c>
      <c r="G469" s="4" t="s">
        <v>3420</v>
      </c>
      <c r="H469" s="128" t="s">
        <v>3159</v>
      </c>
      <c r="I469" s="125" t="s">
        <v>28</v>
      </c>
      <c r="J469" s="4" t="s">
        <v>0</v>
      </c>
      <c r="K469" s="125" t="s">
        <v>67</v>
      </c>
      <c r="L469" s="4" t="s">
        <v>3421</v>
      </c>
      <c r="M469" s="4"/>
      <c r="N469" s="125"/>
      <c r="O469" s="44"/>
      <c r="P469" s="4" t="s">
        <v>5</v>
      </c>
      <c r="Q469" s="4"/>
    </row>
    <row r="470" spans="1:17" ht="45" hidden="1" customHeight="1" x14ac:dyDescent="0.2">
      <c r="A470" s="44">
        <v>4145020</v>
      </c>
      <c r="B470" s="4" t="s">
        <v>35</v>
      </c>
      <c r="C470" s="4" t="s">
        <v>328</v>
      </c>
      <c r="D470" s="4" t="s">
        <v>1533</v>
      </c>
      <c r="E470" s="4" t="s">
        <v>34</v>
      </c>
      <c r="F470" s="4" t="s">
        <v>3422</v>
      </c>
      <c r="G470" s="4" t="s">
        <v>3423</v>
      </c>
      <c r="H470" s="128" t="s">
        <v>3159</v>
      </c>
      <c r="I470" s="125" t="s">
        <v>28</v>
      </c>
      <c r="J470" s="4" t="s">
        <v>0</v>
      </c>
      <c r="K470" s="125" t="s">
        <v>67</v>
      </c>
      <c r="L470" s="4" t="s">
        <v>3424</v>
      </c>
      <c r="M470" s="4"/>
      <c r="N470" s="125"/>
      <c r="O470" s="44"/>
      <c r="P470" s="4" t="s">
        <v>5</v>
      </c>
      <c r="Q470" s="4"/>
    </row>
    <row r="471" spans="1:17" ht="45" hidden="1" customHeight="1" x14ac:dyDescent="0.2">
      <c r="A471" s="44">
        <v>4145020</v>
      </c>
      <c r="B471" s="4" t="s">
        <v>35</v>
      </c>
      <c r="C471" s="4" t="s">
        <v>328</v>
      </c>
      <c r="D471" s="4" t="s">
        <v>295</v>
      </c>
      <c r="E471" s="4" t="s">
        <v>34</v>
      </c>
      <c r="F471" s="4" t="s">
        <v>3425</v>
      </c>
      <c r="G471" s="4" t="s">
        <v>3426</v>
      </c>
      <c r="H471" s="128" t="s">
        <v>3159</v>
      </c>
      <c r="I471" s="125" t="s">
        <v>28</v>
      </c>
      <c r="J471" s="4" t="s">
        <v>0</v>
      </c>
      <c r="K471" s="125" t="s">
        <v>67</v>
      </c>
      <c r="L471" s="4" t="s">
        <v>3427</v>
      </c>
      <c r="M471" s="4"/>
      <c r="N471" s="125"/>
      <c r="O471" s="44"/>
      <c r="P471" s="4" t="s">
        <v>5</v>
      </c>
      <c r="Q471" s="4"/>
    </row>
    <row r="472" spans="1:17" ht="45" hidden="1" customHeight="1" x14ac:dyDescent="0.2">
      <c r="A472" s="44">
        <v>4145020</v>
      </c>
      <c r="B472" s="4" t="s">
        <v>35</v>
      </c>
      <c r="C472" s="4" t="s">
        <v>328</v>
      </c>
      <c r="D472" s="4" t="s">
        <v>3428</v>
      </c>
      <c r="E472" s="4" t="s">
        <v>73</v>
      </c>
      <c r="F472" s="4" t="s">
        <v>3429</v>
      </c>
      <c r="G472" s="4" t="s">
        <v>3430</v>
      </c>
      <c r="H472" s="128" t="s">
        <v>3159</v>
      </c>
      <c r="I472" s="125" t="s">
        <v>28</v>
      </c>
      <c r="J472" s="4" t="s">
        <v>0</v>
      </c>
      <c r="K472" s="125" t="s">
        <v>67</v>
      </c>
      <c r="L472" s="4" t="s">
        <v>3431</v>
      </c>
      <c r="M472" s="4"/>
      <c r="N472" s="125"/>
      <c r="O472" s="44"/>
      <c r="P472" s="4" t="s">
        <v>5</v>
      </c>
      <c r="Q472" s="4"/>
    </row>
    <row r="473" spans="1:17" ht="45" hidden="1" customHeight="1" x14ac:dyDescent="0.2">
      <c r="A473" s="44">
        <v>4145020</v>
      </c>
      <c r="B473" s="4" t="s">
        <v>35</v>
      </c>
      <c r="C473" s="4" t="s">
        <v>328</v>
      </c>
      <c r="D473" s="4" t="s">
        <v>384</v>
      </c>
      <c r="E473" s="4" t="s">
        <v>29</v>
      </c>
      <c r="F473" s="4" t="s">
        <v>3432</v>
      </c>
      <c r="G473" s="4" t="s">
        <v>3433</v>
      </c>
      <c r="H473" s="128" t="s">
        <v>3159</v>
      </c>
      <c r="I473" s="125" t="s">
        <v>28</v>
      </c>
      <c r="J473" s="4" t="s">
        <v>0</v>
      </c>
      <c r="K473" s="125" t="s">
        <v>67</v>
      </c>
      <c r="L473" s="4" t="s">
        <v>3434</v>
      </c>
      <c r="M473" s="4"/>
      <c r="N473" s="125"/>
      <c r="O473" s="44"/>
      <c r="P473" s="4" t="s">
        <v>5</v>
      </c>
      <c r="Q473" s="4"/>
    </row>
    <row r="474" spans="1:17" ht="45" hidden="1" customHeight="1" x14ac:dyDescent="0.2">
      <c r="A474" s="44">
        <v>4145020</v>
      </c>
      <c r="B474" s="4" t="s">
        <v>35</v>
      </c>
      <c r="C474" s="4" t="s">
        <v>336</v>
      </c>
      <c r="D474" s="4" t="s">
        <v>55</v>
      </c>
      <c r="E474" s="4" t="s">
        <v>369</v>
      </c>
      <c r="F474" s="4" t="s">
        <v>3444</v>
      </c>
      <c r="G474" s="4" t="s">
        <v>3445</v>
      </c>
      <c r="H474" s="128" t="s">
        <v>2058</v>
      </c>
      <c r="I474" s="125" t="s">
        <v>26</v>
      </c>
      <c r="J474" s="4" t="s">
        <v>0</v>
      </c>
      <c r="K474" s="125" t="s">
        <v>41</v>
      </c>
      <c r="L474" s="4" t="s">
        <v>3446</v>
      </c>
      <c r="M474" s="4" t="s">
        <v>58</v>
      </c>
      <c r="N474" s="125" t="s">
        <v>3447</v>
      </c>
      <c r="O474" s="44" t="s">
        <v>426</v>
      </c>
      <c r="P474" s="4" t="s">
        <v>5</v>
      </c>
      <c r="Q474" s="4"/>
    </row>
    <row r="475" spans="1:17" ht="45" hidden="1" customHeight="1" x14ac:dyDescent="0.2">
      <c r="A475" s="44">
        <v>4145020</v>
      </c>
      <c r="B475" s="4" t="s">
        <v>35</v>
      </c>
      <c r="C475" s="4" t="s">
        <v>328</v>
      </c>
      <c r="D475" s="4" t="s">
        <v>274</v>
      </c>
      <c r="E475" s="4" t="s">
        <v>34</v>
      </c>
      <c r="F475" s="4" t="s">
        <v>3448</v>
      </c>
      <c r="G475" s="4" t="s">
        <v>3449</v>
      </c>
      <c r="H475" s="128" t="s">
        <v>3437</v>
      </c>
      <c r="I475" s="125" t="s">
        <v>2</v>
      </c>
      <c r="J475" s="4" t="s">
        <v>70</v>
      </c>
      <c r="K475" s="125" t="s">
        <v>67</v>
      </c>
      <c r="L475" s="4" t="s">
        <v>3450</v>
      </c>
      <c r="M475" s="4"/>
      <c r="N475" s="125"/>
      <c r="O475" s="44"/>
      <c r="P475" s="4" t="s">
        <v>5</v>
      </c>
      <c r="Q475" s="4"/>
    </row>
    <row r="476" spans="1:17" ht="45" hidden="1" customHeight="1" x14ac:dyDescent="0.2">
      <c r="A476" s="44">
        <v>4145020</v>
      </c>
      <c r="B476" s="4" t="s">
        <v>35</v>
      </c>
      <c r="C476" s="4" t="s">
        <v>336</v>
      </c>
      <c r="D476" s="4" t="s">
        <v>423</v>
      </c>
      <c r="E476" s="4" t="s">
        <v>369</v>
      </c>
      <c r="F476" s="4" t="s">
        <v>3451</v>
      </c>
      <c r="G476" s="4" t="s">
        <v>3452</v>
      </c>
      <c r="H476" s="128" t="s">
        <v>3437</v>
      </c>
      <c r="I476" s="125" t="s">
        <v>2</v>
      </c>
      <c r="J476" s="4" t="s">
        <v>70</v>
      </c>
      <c r="K476" s="125" t="s">
        <v>68</v>
      </c>
      <c r="L476" s="4" t="s">
        <v>3453</v>
      </c>
      <c r="M476" s="4" t="s">
        <v>611</v>
      </c>
      <c r="N476" s="125"/>
      <c r="O476" s="44"/>
      <c r="P476" s="4" t="s">
        <v>5</v>
      </c>
      <c r="Q476" s="4"/>
    </row>
    <row r="477" spans="1:17" ht="45" hidden="1" customHeight="1" x14ac:dyDescent="0.2">
      <c r="A477" s="44">
        <v>4145030</v>
      </c>
      <c r="B477" s="4" t="s">
        <v>341</v>
      </c>
      <c r="C477" s="4" t="s">
        <v>465</v>
      </c>
      <c r="D477" s="4" t="s">
        <v>88</v>
      </c>
      <c r="E477" s="4" t="s">
        <v>9</v>
      </c>
      <c r="F477" s="4" t="s">
        <v>3454</v>
      </c>
      <c r="G477" s="4" t="s">
        <v>3455</v>
      </c>
      <c r="H477" s="128" t="s">
        <v>3437</v>
      </c>
      <c r="I477" s="125" t="s">
        <v>2</v>
      </c>
      <c r="J477" s="4" t="s">
        <v>70</v>
      </c>
      <c r="K477" s="125" t="s">
        <v>41</v>
      </c>
      <c r="L477" s="4" t="s">
        <v>3456</v>
      </c>
      <c r="M477" s="4"/>
      <c r="N477" s="125" t="s">
        <v>3457</v>
      </c>
      <c r="O477" s="44" t="s">
        <v>432</v>
      </c>
      <c r="P477" s="4" t="s">
        <v>5</v>
      </c>
      <c r="Q477" s="4"/>
    </row>
    <row r="478" spans="1:17" ht="45" hidden="1" customHeight="1" x14ac:dyDescent="0.2">
      <c r="A478" s="44">
        <v>4145030</v>
      </c>
      <c r="B478" s="4" t="s">
        <v>341</v>
      </c>
      <c r="C478" s="4" t="s">
        <v>465</v>
      </c>
      <c r="D478" s="4" t="s">
        <v>423</v>
      </c>
      <c r="E478" s="4" t="s">
        <v>9</v>
      </c>
      <c r="F478" s="4" t="s">
        <v>3463</v>
      </c>
      <c r="G478" s="4" t="s">
        <v>3464</v>
      </c>
      <c r="H478" s="128" t="s">
        <v>3437</v>
      </c>
      <c r="I478" s="125" t="s">
        <v>2</v>
      </c>
      <c r="J478" s="4" t="s">
        <v>70</v>
      </c>
      <c r="K478" s="125" t="s">
        <v>68</v>
      </c>
      <c r="L478" s="4" t="s">
        <v>3465</v>
      </c>
      <c r="M478" s="4" t="s">
        <v>74</v>
      </c>
      <c r="N478" s="125"/>
      <c r="O478" s="44"/>
      <c r="P478" s="4" t="s">
        <v>5</v>
      </c>
      <c r="Q478" s="4"/>
    </row>
    <row r="479" spans="1:17" ht="45" hidden="1" customHeight="1" x14ac:dyDescent="0.2">
      <c r="A479" s="44">
        <v>4145030</v>
      </c>
      <c r="B479" s="4" t="s">
        <v>341</v>
      </c>
      <c r="C479" s="4" t="s">
        <v>465</v>
      </c>
      <c r="D479" s="4" t="s">
        <v>273</v>
      </c>
      <c r="E479" s="4" t="s">
        <v>57</v>
      </c>
      <c r="F479" s="4" t="s">
        <v>3485</v>
      </c>
      <c r="G479" s="4" t="s">
        <v>3486</v>
      </c>
      <c r="H479" s="128" t="s">
        <v>2058</v>
      </c>
      <c r="I479" s="125" t="s">
        <v>13</v>
      </c>
      <c r="J479" s="4" t="s">
        <v>3</v>
      </c>
      <c r="K479" s="125" t="s">
        <v>67</v>
      </c>
      <c r="L479" s="4" t="s">
        <v>3487</v>
      </c>
      <c r="M479" s="4"/>
      <c r="N479" s="125"/>
      <c r="O479" s="44"/>
      <c r="P479" s="4" t="s">
        <v>5</v>
      </c>
      <c r="Q479" s="4"/>
    </row>
    <row r="480" spans="1:17" ht="45" hidden="1" customHeight="1" x14ac:dyDescent="0.2">
      <c r="A480" s="44">
        <v>4145030</v>
      </c>
      <c r="B480" s="4" t="s">
        <v>341</v>
      </c>
      <c r="C480" s="4" t="s">
        <v>465</v>
      </c>
      <c r="D480" s="4" t="s">
        <v>423</v>
      </c>
      <c r="E480" s="4" t="s">
        <v>9</v>
      </c>
      <c r="F480" s="4" t="s">
        <v>3493</v>
      </c>
      <c r="G480" s="4" t="s">
        <v>3494</v>
      </c>
      <c r="H480" s="128" t="s">
        <v>2058</v>
      </c>
      <c r="I480" s="125" t="s">
        <v>13</v>
      </c>
      <c r="J480" s="4" t="s">
        <v>3</v>
      </c>
      <c r="K480" s="125" t="s">
        <v>4</v>
      </c>
      <c r="L480" s="4" t="s">
        <v>3495</v>
      </c>
      <c r="M480" s="4" t="s">
        <v>60</v>
      </c>
      <c r="N480" s="125" t="s">
        <v>3496</v>
      </c>
      <c r="O480" s="44" t="s">
        <v>426</v>
      </c>
      <c r="P480" s="4" t="s">
        <v>5</v>
      </c>
      <c r="Q480" s="4"/>
    </row>
    <row r="481" spans="1:17" ht="45" hidden="1" customHeight="1" x14ac:dyDescent="0.2">
      <c r="A481" s="44">
        <v>4145030</v>
      </c>
      <c r="B481" s="4" t="s">
        <v>341</v>
      </c>
      <c r="C481" s="4" t="s">
        <v>465</v>
      </c>
      <c r="D481" s="4" t="s">
        <v>423</v>
      </c>
      <c r="E481" s="4" t="s">
        <v>9</v>
      </c>
      <c r="F481" s="4" t="s">
        <v>3497</v>
      </c>
      <c r="G481" s="4" t="s">
        <v>3498</v>
      </c>
      <c r="H481" s="128" t="s">
        <v>2058</v>
      </c>
      <c r="I481" s="125" t="s">
        <v>13</v>
      </c>
      <c r="J481" s="4" t="s">
        <v>3</v>
      </c>
      <c r="K481" s="125" t="s">
        <v>4</v>
      </c>
      <c r="L481" s="4" t="s">
        <v>3499</v>
      </c>
      <c r="M481" s="4" t="s">
        <v>60</v>
      </c>
      <c r="N481" s="125" t="s">
        <v>3500</v>
      </c>
      <c r="O481" s="44" t="s">
        <v>426</v>
      </c>
      <c r="P481" s="4" t="s">
        <v>5</v>
      </c>
      <c r="Q481" s="4"/>
    </row>
    <row r="482" spans="1:17" ht="45" hidden="1" customHeight="1" x14ac:dyDescent="0.2">
      <c r="A482" s="44">
        <v>4145030</v>
      </c>
      <c r="B482" s="4" t="s">
        <v>341</v>
      </c>
      <c r="C482" s="4" t="s">
        <v>465</v>
      </c>
      <c r="D482" s="4" t="s">
        <v>3513</v>
      </c>
      <c r="E482" s="4" t="s">
        <v>9</v>
      </c>
      <c r="F482" s="4" t="s">
        <v>3514</v>
      </c>
      <c r="G482" s="4" t="s">
        <v>3515</v>
      </c>
      <c r="H482" s="128" t="s">
        <v>3437</v>
      </c>
      <c r="I482" s="125" t="s">
        <v>2</v>
      </c>
      <c r="J482" s="4" t="s">
        <v>70</v>
      </c>
      <c r="K482" s="125" t="s">
        <v>67</v>
      </c>
      <c r="L482" s="4" t="s">
        <v>3516</v>
      </c>
      <c r="M482" s="4"/>
      <c r="N482" s="125"/>
      <c r="O482" s="44"/>
      <c r="P482" s="4" t="s">
        <v>5</v>
      </c>
      <c r="Q482" s="4"/>
    </row>
    <row r="483" spans="1:17" ht="45" hidden="1" customHeight="1" x14ac:dyDescent="0.2">
      <c r="A483" s="44">
        <v>4145020</v>
      </c>
      <c r="B483" s="4" t="s">
        <v>35</v>
      </c>
      <c r="C483" s="4" t="s">
        <v>334</v>
      </c>
      <c r="D483" s="4" t="s">
        <v>423</v>
      </c>
      <c r="E483" s="4" t="s">
        <v>2070</v>
      </c>
      <c r="F483" s="4" t="s">
        <v>3517</v>
      </c>
      <c r="G483" s="4" t="s">
        <v>3518</v>
      </c>
      <c r="H483" s="128" t="s">
        <v>3437</v>
      </c>
      <c r="I483" s="125" t="s">
        <v>2</v>
      </c>
      <c r="J483" s="4" t="s">
        <v>3</v>
      </c>
      <c r="K483" s="125" t="s">
        <v>68</v>
      </c>
      <c r="L483" s="4" t="s">
        <v>3519</v>
      </c>
      <c r="M483" s="4"/>
      <c r="N483" s="125"/>
      <c r="O483" s="44"/>
      <c r="P483" s="4" t="s">
        <v>5</v>
      </c>
      <c r="Q483" s="4"/>
    </row>
    <row r="484" spans="1:17" ht="45" hidden="1" customHeight="1" x14ac:dyDescent="0.2">
      <c r="A484" s="44">
        <v>4145030</v>
      </c>
      <c r="B484" s="4" t="s">
        <v>341</v>
      </c>
      <c r="C484" s="4" t="s">
        <v>465</v>
      </c>
      <c r="D484" s="4" t="s">
        <v>3513</v>
      </c>
      <c r="E484" s="4" t="s">
        <v>9</v>
      </c>
      <c r="F484" s="4" t="s">
        <v>3520</v>
      </c>
      <c r="G484" s="4" t="s">
        <v>3521</v>
      </c>
      <c r="H484" s="128" t="s">
        <v>3437</v>
      </c>
      <c r="I484" s="125" t="s">
        <v>2</v>
      </c>
      <c r="J484" s="4" t="s">
        <v>70</v>
      </c>
      <c r="K484" s="125" t="s">
        <v>67</v>
      </c>
      <c r="L484" s="4" t="s">
        <v>3522</v>
      </c>
      <c r="M484" s="4"/>
      <c r="N484" s="125"/>
      <c r="O484" s="44"/>
      <c r="P484" s="4" t="s">
        <v>5</v>
      </c>
      <c r="Q484" s="4"/>
    </row>
    <row r="485" spans="1:17" ht="45" hidden="1" customHeight="1" x14ac:dyDescent="0.2">
      <c r="A485" s="44">
        <v>4145030</v>
      </c>
      <c r="B485" s="4" t="s">
        <v>341</v>
      </c>
      <c r="C485" s="4" t="s">
        <v>465</v>
      </c>
      <c r="D485" s="4" t="s">
        <v>3513</v>
      </c>
      <c r="E485" s="4" t="s">
        <v>9</v>
      </c>
      <c r="F485" s="4" t="s">
        <v>3523</v>
      </c>
      <c r="G485" s="4" t="s">
        <v>3524</v>
      </c>
      <c r="H485" s="128" t="s">
        <v>3437</v>
      </c>
      <c r="I485" s="125" t="s">
        <v>2</v>
      </c>
      <c r="J485" s="4" t="s">
        <v>70</v>
      </c>
      <c r="K485" s="125" t="s">
        <v>67</v>
      </c>
      <c r="L485" s="4" t="s">
        <v>3525</v>
      </c>
      <c r="M485" s="4"/>
      <c r="N485" s="125"/>
      <c r="O485" s="44"/>
      <c r="P485" s="4" t="s">
        <v>5</v>
      </c>
      <c r="Q485" s="4"/>
    </row>
    <row r="486" spans="1:17" ht="45" hidden="1" customHeight="1" x14ac:dyDescent="0.2">
      <c r="A486" s="44">
        <v>4145030</v>
      </c>
      <c r="B486" s="4" t="s">
        <v>341</v>
      </c>
      <c r="C486" s="4" t="s">
        <v>465</v>
      </c>
      <c r="D486" s="4" t="s">
        <v>3513</v>
      </c>
      <c r="E486" s="4" t="s">
        <v>9</v>
      </c>
      <c r="F486" s="4" t="s">
        <v>3526</v>
      </c>
      <c r="G486" s="4" t="s">
        <v>3527</v>
      </c>
      <c r="H486" s="128" t="s">
        <v>3437</v>
      </c>
      <c r="I486" s="125" t="s">
        <v>2</v>
      </c>
      <c r="J486" s="4" t="s">
        <v>70</v>
      </c>
      <c r="K486" s="125" t="s">
        <v>67</v>
      </c>
      <c r="L486" s="4" t="s">
        <v>3528</v>
      </c>
      <c r="M486" s="4"/>
      <c r="N486" s="125"/>
      <c r="O486" s="44"/>
      <c r="P486" s="4" t="s">
        <v>5</v>
      </c>
      <c r="Q486" s="4"/>
    </row>
    <row r="487" spans="1:17" ht="45" hidden="1" customHeight="1" x14ac:dyDescent="0.2">
      <c r="A487" s="44">
        <v>4145020</v>
      </c>
      <c r="B487" s="4" t="s">
        <v>35</v>
      </c>
      <c r="C487" s="4" t="s">
        <v>336</v>
      </c>
      <c r="D487" s="4" t="s">
        <v>423</v>
      </c>
      <c r="E487" s="4" t="s">
        <v>369</v>
      </c>
      <c r="F487" s="4" t="s">
        <v>3529</v>
      </c>
      <c r="G487" s="4" t="s">
        <v>3530</v>
      </c>
      <c r="H487" s="128" t="s">
        <v>3437</v>
      </c>
      <c r="I487" s="125" t="s">
        <v>2</v>
      </c>
      <c r="J487" s="4" t="s">
        <v>70</v>
      </c>
      <c r="K487" s="125" t="s">
        <v>68</v>
      </c>
      <c r="L487" s="4" t="s">
        <v>3531</v>
      </c>
      <c r="M487" s="4" t="s">
        <v>611</v>
      </c>
      <c r="N487" s="125"/>
      <c r="O487" s="44"/>
      <c r="P487" s="4" t="s">
        <v>5</v>
      </c>
      <c r="Q487" s="4"/>
    </row>
    <row r="488" spans="1:17" ht="45" hidden="1" customHeight="1" x14ac:dyDescent="0.2">
      <c r="A488" s="44">
        <v>4145020</v>
      </c>
      <c r="B488" s="4" t="s">
        <v>35</v>
      </c>
      <c r="C488" s="4" t="s">
        <v>336</v>
      </c>
      <c r="D488" s="4" t="s">
        <v>423</v>
      </c>
      <c r="E488" s="4" t="s">
        <v>369</v>
      </c>
      <c r="F488" s="4" t="s">
        <v>3532</v>
      </c>
      <c r="G488" s="4" t="s">
        <v>3533</v>
      </c>
      <c r="H488" s="128" t="s">
        <v>3437</v>
      </c>
      <c r="I488" s="125" t="s">
        <v>2</v>
      </c>
      <c r="J488" s="4" t="s">
        <v>70</v>
      </c>
      <c r="K488" s="125" t="s">
        <v>68</v>
      </c>
      <c r="L488" s="4" t="s">
        <v>3534</v>
      </c>
      <c r="M488" s="4" t="s">
        <v>611</v>
      </c>
      <c r="N488" s="125"/>
      <c r="O488" s="44"/>
      <c r="P488" s="4" t="s">
        <v>5</v>
      </c>
      <c r="Q488" s="4"/>
    </row>
    <row r="489" spans="1:17" ht="45" hidden="1" customHeight="1" x14ac:dyDescent="0.2">
      <c r="A489" s="44">
        <v>4145030</v>
      </c>
      <c r="B489" s="4" t="s">
        <v>341</v>
      </c>
      <c r="C489" s="4" t="s">
        <v>465</v>
      </c>
      <c r="D489" s="4" t="s">
        <v>520</v>
      </c>
      <c r="E489" s="4" t="s">
        <v>9</v>
      </c>
      <c r="F489" s="4" t="s">
        <v>3537</v>
      </c>
      <c r="G489" s="4" t="s">
        <v>3538</v>
      </c>
      <c r="H489" s="128" t="s">
        <v>3437</v>
      </c>
      <c r="I489" s="125" t="s">
        <v>8</v>
      </c>
      <c r="J489" s="4" t="s">
        <v>70</v>
      </c>
      <c r="K489" s="125" t="s">
        <v>67</v>
      </c>
      <c r="L489" s="4" t="s">
        <v>3539</v>
      </c>
      <c r="M489" s="4"/>
      <c r="N489" s="125"/>
      <c r="O489" s="44"/>
      <c r="P489" s="4" t="s">
        <v>5</v>
      </c>
      <c r="Q489" s="4"/>
    </row>
    <row r="490" spans="1:17" ht="45" hidden="1" customHeight="1" x14ac:dyDescent="0.2">
      <c r="A490" s="44">
        <v>4145030</v>
      </c>
      <c r="B490" s="4" t="s">
        <v>341</v>
      </c>
      <c r="C490" s="4" t="s">
        <v>465</v>
      </c>
      <c r="D490" s="4" t="s">
        <v>423</v>
      </c>
      <c r="E490" s="4" t="s">
        <v>9</v>
      </c>
      <c r="F490" s="4" t="s">
        <v>3551</v>
      </c>
      <c r="G490" s="4" t="s">
        <v>3552</v>
      </c>
      <c r="H490" s="128" t="s">
        <v>3437</v>
      </c>
      <c r="I490" s="125" t="s">
        <v>2</v>
      </c>
      <c r="J490" s="4" t="s">
        <v>70</v>
      </c>
      <c r="K490" s="125" t="s">
        <v>68</v>
      </c>
      <c r="L490" s="4" t="s">
        <v>3553</v>
      </c>
      <c r="M490" s="4" t="s">
        <v>17</v>
      </c>
      <c r="N490" s="125"/>
      <c r="O490" s="44"/>
      <c r="P490" s="4" t="s">
        <v>5</v>
      </c>
      <c r="Q490" s="4"/>
    </row>
    <row r="491" spans="1:17" ht="45" hidden="1" customHeight="1" x14ac:dyDescent="0.2">
      <c r="A491" s="44">
        <v>4145030</v>
      </c>
      <c r="B491" s="4" t="s">
        <v>341</v>
      </c>
      <c r="C491" s="4" t="s">
        <v>329</v>
      </c>
      <c r="D491" s="4" t="s">
        <v>423</v>
      </c>
      <c r="E491" s="4" t="s">
        <v>71</v>
      </c>
      <c r="F491" s="4" t="s">
        <v>3560</v>
      </c>
      <c r="G491" s="4" t="s">
        <v>3561</v>
      </c>
      <c r="H491" s="128" t="s">
        <v>3437</v>
      </c>
      <c r="I491" s="125" t="s">
        <v>2</v>
      </c>
      <c r="J491" s="4" t="s">
        <v>3</v>
      </c>
      <c r="K491" s="125" t="s">
        <v>68</v>
      </c>
      <c r="L491" s="4" t="s">
        <v>3562</v>
      </c>
      <c r="M491" s="4" t="s">
        <v>11</v>
      </c>
      <c r="N491" s="125"/>
      <c r="O491" s="44"/>
      <c r="P491" s="4" t="s">
        <v>5</v>
      </c>
      <c r="Q491" s="4"/>
    </row>
    <row r="492" spans="1:17" ht="45" hidden="1" customHeight="1" x14ac:dyDescent="0.2">
      <c r="A492" s="44">
        <v>4145020</v>
      </c>
      <c r="B492" s="4" t="s">
        <v>35</v>
      </c>
      <c r="C492" s="4" t="s">
        <v>328</v>
      </c>
      <c r="D492" s="4" t="s">
        <v>384</v>
      </c>
      <c r="E492" s="4" t="s">
        <v>29</v>
      </c>
      <c r="F492" s="4" t="s">
        <v>3563</v>
      </c>
      <c r="G492" s="4" t="s">
        <v>3564</v>
      </c>
      <c r="H492" s="128" t="s">
        <v>3437</v>
      </c>
      <c r="I492" s="125" t="s">
        <v>28</v>
      </c>
      <c r="J492" s="4" t="s">
        <v>70</v>
      </c>
      <c r="K492" s="125" t="s">
        <v>67</v>
      </c>
      <c r="L492" s="4" t="s">
        <v>3565</v>
      </c>
      <c r="M492" s="4"/>
      <c r="N492" s="125"/>
      <c r="O492" s="44"/>
      <c r="P492" s="4" t="s">
        <v>5</v>
      </c>
      <c r="Q492" s="4"/>
    </row>
    <row r="493" spans="1:17" ht="45" hidden="1" customHeight="1" x14ac:dyDescent="0.2">
      <c r="A493" s="44">
        <v>4145020</v>
      </c>
      <c r="B493" s="4" t="s">
        <v>35</v>
      </c>
      <c r="C493" s="4" t="s">
        <v>328</v>
      </c>
      <c r="D493" s="4" t="s">
        <v>358</v>
      </c>
      <c r="E493" s="4" t="s">
        <v>43</v>
      </c>
      <c r="F493" s="4" t="s">
        <v>3577</v>
      </c>
      <c r="G493" s="4" t="s">
        <v>3578</v>
      </c>
      <c r="H493" s="128" t="s">
        <v>3437</v>
      </c>
      <c r="I493" s="125" t="s">
        <v>28</v>
      </c>
      <c r="J493" s="4" t="s">
        <v>70</v>
      </c>
      <c r="K493" s="125" t="s">
        <v>67</v>
      </c>
      <c r="L493" s="4" t="s">
        <v>3579</v>
      </c>
      <c r="M493" s="4"/>
      <c r="N493" s="125"/>
      <c r="O493" s="44"/>
      <c r="P493" s="4" t="s">
        <v>5</v>
      </c>
      <c r="Q493" s="4"/>
    </row>
    <row r="494" spans="1:17" ht="45" hidden="1" customHeight="1" x14ac:dyDescent="0.2">
      <c r="A494" s="44">
        <v>4145030</v>
      </c>
      <c r="B494" s="4" t="s">
        <v>341</v>
      </c>
      <c r="C494" s="4" t="s">
        <v>465</v>
      </c>
      <c r="D494" s="4" t="s">
        <v>423</v>
      </c>
      <c r="E494" s="4" t="s">
        <v>9</v>
      </c>
      <c r="F494" s="4" t="s">
        <v>3597</v>
      </c>
      <c r="G494" s="4" t="s">
        <v>3598</v>
      </c>
      <c r="H494" s="128" t="s">
        <v>3437</v>
      </c>
      <c r="I494" s="125" t="s">
        <v>2</v>
      </c>
      <c r="J494" s="4" t="s">
        <v>0</v>
      </c>
      <c r="K494" s="125" t="s">
        <v>68</v>
      </c>
      <c r="L494" s="4" t="s">
        <v>3599</v>
      </c>
      <c r="M494" s="4" t="s">
        <v>17</v>
      </c>
      <c r="N494" s="125"/>
      <c r="O494" s="44"/>
      <c r="P494" s="4" t="s">
        <v>5</v>
      </c>
      <c r="Q494" s="4"/>
    </row>
    <row r="495" spans="1:17" ht="45" hidden="1" customHeight="1" x14ac:dyDescent="0.2">
      <c r="A495" s="44">
        <v>4145030</v>
      </c>
      <c r="B495" s="4" t="s">
        <v>341</v>
      </c>
      <c r="C495" s="4" t="s">
        <v>465</v>
      </c>
      <c r="D495" s="4" t="s">
        <v>423</v>
      </c>
      <c r="E495" s="4" t="s">
        <v>9</v>
      </c>
      <c r="F495" s="4" t="s">
        <v>3604</v>
      </c>
      <c r="G495" s="4" t="s">
        <v>3605</v>
      </c>
      <c r="H495" s="128" t="s">
        <v>3437</v>
      </c>
      <c r="I495" s="125" t="s">
        <v>2</v>
      </c>
      <c r="J495" s="4" t="s">
        <v>70</v>
      </c>
      <c r="K495" s="125" t="s">
        <v>68</v>
      </c>
      <c r="L495" s="4" t="s">
        <v>3606</v>
      </c>
      <c r="M495" s="4" t="s">
        <v>17</v>
      </c>
      <c r="N495" s="125"/>
      <c r="O495" s="44"/>
      <c r="P495" s="4" t="s">
        <v>5</v>
      </c>
      <c r="Q495" s="4"/>
    </row>
    <row r="496" spans="1:17" ht="45" hidden="1" customHeight="1" x14ac:dyDescent="0.2">
      <c r="A496" s="44">
        <v>4145020</v>
      </c>
      <c r="B496" s="4" t="s">
        <v>35</v>
      </c>
      <c r="C496" s="4" t="s">
        <v>328</v>
      </c>
      <c r="D496" s="4" t="s">
        <v>325</v>
      </c>
      <c r="E496" s="4" t="s">
        <v>27</v>
      </c>
      <c r="F496" s="4" t="s">
        <v>3628</v>
      </c>
      <c r="G496" s="4" t="s">
        <v>3629</v>
      </c>
      <c r="H496" s="128" t="s">
        <v>3437</v>
      </c>
      <c r="I496" s="125" t="s">
        <v>28</v>
      </c>
      <c r="J496" s="4" t="s">
        <v>0</v>
      </c>
      <c r="K496" s="125" t="s">
        <v>67</v>
      </c>
      <c r="L496" s="4" t="s">
        <v>3630</v>
      </c>
      <c r="M496" s="4"/>
      <c r="N496" s="125"/>
      <c r="O496" s="44"/>
      <c r="P496" s="4" t="s">
        <v>5</v>
      </c>
      <c r="Q496" s="4"/>
    </row>
    <row r="497" spans="1:17" ht="45" hidden="1" customHeight="1" x14ac:dyDescent="0.2">
      <c r="A497" s="44">
        <v>4145030</v>
      </c>
      <c r="B497" s="4" t="s">
        <v>341</v>
      </c>
      <c r="C497" s="4" t="s">
        <v>465</v>
      </c>
      <c r="D497" s="4" t="s">
        <v>423</v>
      </c>
      <c r="E497" s="4" t="s">
        <v>9</v>
      </c>
      <c r="F497" s="4" t="s">
        <v>3635</v>
      </c>
      <c r="G497" s="4" t="s">
        <v>3636</v>
      </c>
      <c r="H497" s="128" t="s">
        <v>3437</v>
      </c>
      <c r="I497" s="125" t="s">
        <v>2</v>
      </c>
      <c r="J497" s="4" t="s">
        <v>70</v>
      </c>
      <c r="K497" s="125" t="s">
        <v>68</v>
      </c>
      <c r="L497" s="4" t="s">
        <v>3637</v>
      </c>
      <c r="M497" s="4" t="s">
        <v>17</v>
      </c>
      <c r="N497" s="125"/>
      <c r="O497" s="44"/>
      <c r="P497" s="4" t="s">
        <v>5</v>
      </c>
      <c r="Q497" s="4"/>
    </row>
    <row r="498" spans="1:17" ht="45" hidden="1" customHeight="1" x14ac:dyDescent="0.2">
      <c r="A498" s="44">
        <v>4145030</v>
      </c>
      <c r="B498" s="4" t="s">
        <v>341</v>
      </c>
      <c r="C498" s="4" t="s">
        <v>329</v>
      </c>
      <c r="D498" s="4" t="s">
        <v>89</v>
      </c>
      <c r="E498" s="4" t="s">
        <v>71</v>
      </c>
      <c r="F498" s="4" t="s">
        <v>3638</v>
      </c>
      <c r="G498" s="4" t="s">
        <v>3639</v>
      </c>
      <c r="H498" s="128" t="s">
        <v>399</v>
      </c>
      <c r="I498" s="125" t="s">
        <v>6</v>
      </c>
      <c r="J498" s="4" t="s">
        <v>3</v>
      </c>
      <c r="K498" s="125" t="s">
        <v>38</v>
      </c>
      <c r="L498" s="4" t="s">
        <v>3640</v>
      </c>
      <c r="M498" s="4" t="s">
        <v>14</v>
      </c>
      <c r="N498" s="125" t="s">
        <v>3641</v>
      </c>
      <c r="O498" s="44" t="s">
        <v>426</v>
      </c>
      <c r="P498" s="4" t="s">
        <v>5</v>
      </c>
      <c r="Q498" s="4"/>
    </row>
    <row r="499" spans="1:17" ht="45" hidden="1" customHeight="1" x14ac:dyDescent="0.2">
      <c r="A499" s="44">
        <v>4145020</v>
      </c>
      <c r="B499" s="4" t="s">
        <v>35</v>
      </c>
      <c r="C499" s="4" t="s">
        <v>336</v>
      </c>
      <c r="D499" s="4" t="s">
        <v>12</v>
      </c>
      <c r="E499" s="4" t="s">
        <v>294</v>
      </c>
      <c r="F499" s="4" t="s">
        <v>3646</v>
      </c>
      <c r="G499" s="4" t="s">
        <v>3647</v>
      </c>
      <c r="H499" s="128" t="s">
        <v>399</v>
      </c>
      <c r="I499" s="125" t="s">
        <v>6</v>
      </c>
      <c r="J499" s="4" t="s">
        <v>3</v>
      </c>
      <c r="K499" s="125" t="s">
        <v>38</v>
      </c>
      <c r="L499" s="4" t="s">
        <v>3648</v>
      </c>
      <c r="M499" s="4" t="s">
        <v>66</v>
      </c>
      <c r="N499" s="125" t="s">
        <v>3649</v>
      </c>
      <c r="O499" s="44" t="s">
        <v>437</v>
      </c>
      <c r="P499" s="4" t="s">
        <v>5</v>
      </c>
      <c r="Q499" s="4"/>
    </row>
    <row r="500" spans="1:17" ht="45" hidden="1" customHeight="1" x14ac:dyDescent="0.2">
      <c r="A500" s="44">
        <v>4145020</v>
      </c>
      <c r="B500" s="4" t="s">
        <v>35</v>
      </c>
      <c r="C500" s="4" t="s">
        <v>328</v>
      </c>
      <c r="D500" s="4" t="s">
        <v>295</v>
      </c>
      <c r="E500" s="4" t="s">
        <v>34</v>
      </c>
      <c r="F500" s="4" t="s">
        <v>3650</v>
      </c>
      <c r="G500" s="4" t="s">
        <v>3651</v>
      </c>
      <c r="H500" s="128" t="s">
        <v>3437</v>
      </c>
      <c r="I500" s="125" t="s">
        <v>28</v>
      </c>
      <c r="J500" s="4" t="s">
        <v>0</v>
      </c>
      <c r="K500" s="125" t="s">
        <v>67</v>
      </c>
      <c r="L500" s="4" t="s">
        <v>3652</v>
      </c>
      <c r="M500" s="4"/>
      <c r="N500" s="125"/>
      <c r="O500" s="44"/>
      <c r="P500" s="4" t="s">
        <v>5</v>
      </c>
      <c r="Q500" s="4"/>
    </row>
    <row r="501" spans="1:17" ht="45" hidden="1" customHeight="1" x14ac:dyDescent="0.2">
      <c r="A501" s="44">
        <v>4145030</v>
      </c>
      <c r="B501" s="4" t="s">
        <v>341</v>
      </c>
      <c r="C501" s="4" t="s">
        <v>465</v>
      </c>
      <c r="D501" s="4" t="s">
        <v>3657</v>
      </c>
      <c r="E501" s="4" t="s">
        <v>9</v>
      </c>
      <c r="F501" s="4" t="s">
        <v>3658</v>
      </c>
      <c r="G501" s="4" t="s">
        <v>3659</v>
      </c>
      <c r="H501" s="128" t="s">
        <v>426</v>
      </c>
      <c r="I501" s="125" t="s">
        <v>6</v>
      </c>
      <c r="J501" s="4" t="s">
        <v>3</v>
      </c>
      <c r="K501" s="125" t="s">
        <v>41</v>
      </c>
      <c r="L501" s="4" t="s">
        <v>3660</v>
      </c>
      <c r="M501" s="4"/>
      <c r="N501" s="125" t="s">
        <v>3661</v>
      </c>
      <c r="O501" s="44" t="s">
        <v>489</v>
      </c>
      <c r="P501" s="4" t="s">
        <v>24</v>
      </c>
      <c r="Q501" s="4"/>
    </row>
    <row r="502" spans="1:17" ht="45" hidden="1" customHeight="1" x14ac:dyDescent="0.2">
      <c r="A502" s="44">
        <v>4145020</v>
      </c>
      <c r="B502" s="4" t="s">
        <v>35</v>
      </c>
      <c r="C502" s="4" t="s">
        <v>336</v>
      </c>
      <c r="D502" s="4" t="s">
        <v>290</v>
      </c>
      <c r="E502" s="4" t="s">
        <v>369</v>
      </c>
      <c r="F502" s="4" t="s">
        <v>3666</v>
      </c>
      <c r="G502" s="4" t="s">
        <v>3667</v>
      </c>
      <c r="H502" s="128" t="s">
        <v>2058</v>
      </c>
      <c r="I502" s="125" t="s">
        <v>13</v>
      </c>
      <c r="J502" s="4" t="s">
        <v>0</v>
      </c>
      <c r="K502" s="125" t="s">
        <v>41</v>
      </c>
      <c r="L502" s="4" t="s">
        <v>3668</v>
      </c>
      <c r="M502" s="4"/>
      <c r="N502" s="125" t="s">
        <v>3669</v>
      </c>
      <c r="O502" s="44" t="s">
        <v>437</v>
      </c>
      <c r="P502" s="4" t="s">
        <v>5</v>
      </c>
      <c r="Q502" s="4"/>
    </row>
    <row r="503" spans="1:17" ht="45" hidden="1" customHeight="1" x14ac:dyDescent="0.2">
      <c r="A503" s="44">
        <v>4145020</v>
      </c>
      <c r="B503" s="4" t="s">
        <v>35</v>
      </c>
      <c r="C503" s="4" t="s">
        <v>328</v>
      </c>
      <c r="D503" s="4" t="s">
        <v>484</v>
      </c>
      <c r="E503" s="4" t="s">
        <v>29</v>
      </c>
      <c r="F503" s="4" t="s">
        <v>3670</v>
      </c>
      <c r="G503" s="4" t="s">
        <v>3671</v>
      </c>
      <c r="H503" s="128" t="s">
        <v>3437</v>
      </c>
      <c r="I503" s="125" t="s">
        <v>28</v>
      </c>
      <c r="J503" s="4" t="s">
        <v>70</v>
      </c>
      <c r="K503" s="125" t="s">
        <v>67</v>
      </c>
      <c r="L503" s="4" t="s">
        <v>3672</v>
      </c>
      <c r="M503" s="4"/>
      <c r="N503" s="125"/>
      <c r="O503" s="44"/>
      <c r="P503" s="4" t="s">
        <v>5</v>
      </c>
      <c r="Q503" s="4"/>
    </row>
    <row r="504" spans="1:17" ht="45" hidden="1" customHeight="1" x14ac:dyDescent="0.2">
      <c r="A504" s="44">
        <v>4145020</v>
      </c>
      <c r="B504" s="4" t="s">
        <v>35</v>
      </c>
      <c r="C504" s="4" t="s">
        <v>328</v>
      </c>
      <c r="D504" s="4" t="s">
        <v>423</v>
      </c>
      <c r="E504" s="4" t="s">
        <v>40</v>
      </c>
      <c r="F504" s="4" t="s">
        <v>3681</v>
      </c>
      <c r="G504" s="4" t="s">
        <v>3682</v>
      </c>
      <c r="H504" s="128" t="s">
        <v>3437</v>
      </c>
      <c r="I504" s="125" t="s">
        <v>2</v>
      </c>
      <c r="J504" s="4" t="s">
        <v>18</v>
      </c>
      <c r="K504" s="125" t="s">
        <v>68</v>
      </c>
      <c r="L504" s="4" t="s">
        <v>3683</v>
      </c>
      <c r="M504" s="4"/>
      <c r="N504" s="125"/>
      <c r="O504" s="44"/>
      <c r="P504" s="4" t="s">
        <v>5</v>
      </c>
      <c r="Q504" s="4"/>
    </row>
    <row r="505" spans="1:17" ht="45" hidden="1" customHeight="1" x14ac:dyDescent="0.2">
      <c r="A505" s="44">
        <v>4145030</v>
      </c>
      <c r="B505" s="4" t="s">
        <v>341</v>
      </c>
      <c r="C505" s="4" t="s">
        <v>465</v>
      </c>
      <c r="D505" s="4" t="s">
        <v>3066</v>
      </c>
      <c r="E505" s="4" t="s">
        <v>9</v>
      </c>
      <c r="F505" s="4" t="s">
        <v>3684</v>
      </c>
      <c r="G505" s="4" t="s">
        <v>3685</v>
      </c>
      <c r="H505" s="128" t="s">
        <v>3437</v>
      </c>
      <c r="I505" s="125" t="s">
        <v>8</v>
      </c>
      <c r="J505" s="4" t="s">
        <v>70</v>
      </c>
      <c r="K505" s="125" t="s">
        <v>41</v>
      </c>
      <c r="L505" s="4" t="s">
        <v>3686</v>
      </c>
      <c r="M505" s="4"/>
      <c r="N505" s="125" t="s">
        <v>3687</v>
      </c>
      <c r="O505" s="44" t="s">
        <v>426</v>
      </c>
      <c r="P505" s="4" t="s">
        <v>5</v>
      </c>
      <c r="Q505" s="4"/>
    </row>
    <row r="506" spans="1:17" ht="45" hidden="1" customHeight="1" x14ac:dyDescent="0.2">
      <c r="A506" s="44">
        <v>4145020</v>
      </c>
      <c r="B506" s="4" t="s">
        <v>35</v>
      </c>
      <c r="C506" s="4" t="s">
        <v>336</v>
      </c>
      <c r="D506" s="4" t="s">
        <v>287</v>
      </c>
      <c r="E506" s="4" t="s">
        <v>37</v>
      </c>
      <c r="F506" s="4" t="s">
        <v>3688</v>
      </c>
      <c r="G506" s="4" t="s">
        <v>3689</v>
      </c>
      <c r="H506" s="128" t="s">
        <v>3437</v>
      </c>
      <c r="I506" s="125" t="s">
        <v>8</v>
      </c>
      <c r="J506" s="4" t="s">
        <v>70</v>
      </c>
      <c r="K506" s="125" t="s">
        <v>41</v>
      </c>
      <c r="L506" s="4" t="s">
        <v>3690</v>
      </c>
      <c r="M506" s="4"/>
      <c r="N506" s="125" t="s">
        <v>3691</v>
      </c>
      <c r="O506" s="44" t="s">
        <v>494</v>
      </c>
      <c r="P506" s="4" t="s">
        <v>5</v>
      </c>
      <c r="Q506" s="4"/>
    </row>
    <row r="507" spans="1:17" ht="45" hidden="1" customHeight="1" x14ac:dyDescent="0.2">
      <c r="A507" s="44">
        <v>4145020</v>
      </c>
      <c r="B507" s="4" t="s">
        <v>35</v>
      </c>
      <c r="C507" s="4" t="s">
        <v>328</v>
      </c>
      <c r="D507" s="4" t="s">
        <v>43</v>
      </c>
      <c r="E507" s="4" t="s">
        <v>3084</v>
      </c>
      <c r="F507" s="4" t="s">
        <v>3692</v>
      </c>
      <c r="G507" s="4" t="s">
        <v>3693</v>
      </c>
      <c r="H507" s="128" t="s">
        <v>3437</v>
      </c>
      <c r="I507" s="125" t="s">
        <v>28</v>
      </c>
      <c r="J507" s="4" t="s">
        <v>70</v>
      </c>
      <c r="K507" s="125" t="s">
        <v>38</v>
      </c>
      <c r="L507" s="4" t="s">
        <v>3694</v>
      </c>
      <c r="M507" s="4"/>
      <c r="N507" s="125" t="s">
        <v>3695</v>
      </c>
      <c r="O507" s="44" t="s">
        <v>566</v>
      </c>
      <c r="P507" s="4" t="s">
        <v>5</v>
      </c>
      <c r="Q507" s="4"/>
    </row>
    <row r="508" spans="1:17" ht="45" hidden="1" customHeight="1" x14ac:dyDescent="0.2">
      <c r="A508" s="44">
        <v>4145020</v>
      </c>
      <c r="B508" s="4" t="s">
        <v>35</v>
      </c>
      <c r="C508" s="4" t="s">
        <v>328</v>
      </c>
      <c r="D508" s="4" t="s">
        <v>274</v>
      </c>
      <c r="E508" s="4" t="s">
        <v>34</v>
      </c>
      <c r="F508" s="4" t="s">
        <v>3696</v>
      </c>
      <c r="G508" s="4" t="s">
        <v>3697</v>
      </c>
      <c r="H508" s="128" t="s">
        <v>3437</v>
      </c>
      <c r="I508" s="125" t="s">
        <v>28</v>
      </c>
      <c r="J508" s="4" t="s">
        <v>0</v>
      </c>
      <c r="K508" s="125" t="s">
        <v>67</v>
      </c>
      <c r="L508" s="4" t="s">
        <v>3698</v>
      </c>
      <c r="M508" s="4"/>
      <c r="N508" s="125"/>
      <c r="O508" s="44"/>
      <c r="P508" s="4" t="s">
        <v>5</v>
      </c>
      <c r="Q508" s="4"/>
    </row>
    <row r="509" spans="1:17" ht="45" hidden="1" customHeight="1" x14ac:dyDescent="0.2">
      <c r="A509" s="44">
        <v>4145020</v>
      </c>
      <c r="B509" s="4" t="s">
        <v>35</v>
      </c>
      <c r="C509" s="4" t="s">
        <v>328</v>
      </c>
      <c r="D509" s="4" t="s">
        <v>3108</v>
      </c>
      <c r="E509" s="4" t="s">
        <v>316</v>
      </c>
      <c r="F509" s="4" t="s">
        <v>3699</v>
      </c>
      <c r="G509" s="4" t="s">
        <v>3700</v>
      </c>
      <c r="H509" s="128" t="s">
        <v>3437</v>
      </c>
      <c r="I509" s="125" t="s">
        <v>28</v>
      </c>
      <c r="J509" s="4" t="s">
        <v>0</v>
      </c>
      <c r="K509" s="125" t="s">
        <v>67</v>
      </c>
      <c r="L509" s="4" t="s">
        <v>3701</v>
      </c>
      <c r="M509" s="4"/>
      <c r="N509" s="125"/>
      <c r="O509" s="44"/>
      <c r="P509" s="4" t="s">
        <v>5</v>
      </c>
      <c r="Q509" s="4"/>
    </row>
    <row r="510" spans="1:17" ht="45" hidden="1" customHeight="1" x14ac:dyDescent="0.2">
      <c r="A510" s="44">
        <v>4145020</v>
      </c>
      <c r="B510" s="4" t="s">
        <v>35</v>
      </c>
      <c r="C510" s="4" t="s">
        <v>328</v>
      </c>
      <c r="D510" s="4" t="s">
        <v>288</v>
      </c>
      <c r="E510" s="4" t="s">
        <v>34</v>
      </c>
      <c r="F510" s="4" t="s">
        <v>3702</v>
      </c>
      <c r="G510" s="4" t="s">
        <v>3703</v>
      </c>
      <c r="H510" s="128" t="s">
        <v>3437</v>
      </c>
      <c r="I510" s="125" t="s">
        <v>28</v>
      </c>
      <c r="J510" s="4" t="s">
        <v>0</v>
      </c>
      <c r="K510" s="125" t="s">
        <v>67</v>
      </c>
      <c r="L510" s="4" t="s">
        <v>3704</v>
      </c>
      <c r="M510" s="4"/>
      <c r="N510" s="125"/>
      <c r="O510" s="44"/>
      <c r="P510" s="4" t="s">
        <v>5</v>
      </c>
      <c r="Q510" s="4"/>
    </row>
    <row r="511" spans="1:17" ht="45" hidden="1" customHeight="1" x14ac:dyDescent="0.2">
      <c r="A511" s="44">
        <v>4145020</v>
      </c>
      <c r="B511" s="4" t="s">
        <v>35</v>
      </c>
      <c r="C511" s="4" t="s">
        <v>328</v>
      </c>
      <c r="D511" s="4" t="s">
        <v>288</v>
      </c>
      <c r="E511" s="4" t="s">
        <v>34</v>
      </c>
      <c r="F511" s="4" t="s">
        <v>3710</v>
      </c>
      <c r="G511" s="4" t="s">
        <v>3711</v>
      </c>
      <c r="H511" s="128" t="s">
        <v>3707</v>
      </c>
      <c r="I511" s="125" t="s">
        <v>28</v>
      </c>
      <c r="J511" s="4" t="s">
        <v>3</v>
      </c>
      <c r="K511" s="125" t="s">
        <v>67</v>
      </c>
      <c r="L511" s="4" t="s">
        <v>3712</v>
      </c>
      <c r="M511" s="4"/>
      <c r="N511" s="125"/>
      <c r="O511" s="44"/>
      <c r="P511" s="4" t="s">
        <v>5</v>
      </c>
      <c r="Q511" s="4"/>
    </row>
    <row r="512" spans="1:17" ht="45" hidden="1" customHeight="1" x14ac:dyDescent="0.2">
      <c r="A512" s="44">
        <v>4145020</v>
      </c>
      <c r="B512" s="4" t="s">
        <v>35</v>
      </c>
      <c r="C512" s="4" t="s">
        <v>328</v>
      </c>
      <c r="D512" s="4" t="s">
        <v>325</v>
      </c>
      <c r="E512" s="4" t="s">
        <v>27</v>
      </c>
      <c r="F512" s="4" t="s">
        <v>3713</v>
      </c>
      <c r="G512" s="4" t="s">
        <v>3714</v>
      </c>
      <c r="H512" s="128" t="s">
        <v>3707</v>
      </c>
      <c r="I512" s="125" t="s">
        <v>28</v>
      </c>
      <c r="J512" s="4" t="s">
        <v>3</v>
      </c>
      <c r="K512" s="125" t="s">
        <v>67</v>
      </c>
      <c r="L512" s="4" t="s">
        <v>3715</v>
      </c>
      <c r="M512" s="4"/>
      <c r="N512" s="125"/>
      <c r="O512" s="44"/>
      <c r="P512" s="4" t="s">
        <v>5</v>
      </c>
      <c r="Q512" s="4"/>
    </row>
    <row r="513" spans="1:17" ht="45" hidden="1" customHeight="1" x14ac:dyDescent="0.2">
      <c r="A513" s="44">
        <v>4145030</v>
      </c>
      <c r="B513" s="4" t="s">
        <v>341</v>
      </c>
      <c r="C513" s="4" t="s">
        <v>329</v>
      </c>
      <c r="D513" s="4" t="s">
        <v>326</v>
      </c>
      <c r="E513" s="4" t="s">
        <v>89</v>
      </c>
      <c r="F513" s="4" t="s">
        <v>3716</v>
      </c>
      <c r="G513" s="4" t="s">
        <v>3717</v>
      </c>
      <c r="H513" s="128" t="s">
        <v>3707</v>
      </c>
      <c r="I513" s="125" t="s">
        <v>25</v>
      </c>
      <c r="J513" s="4" t="s">
        <v>3</v>
      </c>
      <c r="K513" s="125" t="s">
        <v>38</v>
      </c>
      <c r="L513" s="4" t="s">
        <v>3718</v>
      </c>
      <c r="M513" s="4" t="s">
        <v>61</v>
      </c>
      <c r="N513" s="125" t="s">
        <v>3719</v>
      </c>
      <c r="O513" s="44" t="s">
        <v>426</v>
      </c>
      <c r="P513" s="4" t="s">
        <v>5</v>
      </c>
      <c r="Q513" s="4"/>
    </row>
    <row r="514" spans="1:17" ht="45" hidden="1" customHeight="1" x14ac:dyDescent="0.2">
      <c r="A514" s="44">
        <v>4145020</v>
      </c>
      <c r="B514" s="4" t="s">
        <v>35</v>
      </c>
      <c r="C514" s="4" t="s">
        <v>328</v>
      </c>
      <c r="D514" s="4" t="s">
        <v>75</v>
      </c>
      <c r="E514" s="4" t="s">
        <v>43</v>
      </c>
      <c r="F514" s="4" t="s">
        <v>3720</v>
      </c>
      <c r="G514" s="4" t="s">
        <v>3721</v>
      </c>
      <c r="H514" s="128" t="s">
        <v>3707</v>
      </c>
      <c r="I514" s="125" t="s">
        <v>28</v>
      </c>
      <c r="J514" s="4" t="s">
        <v>3</v>
      </c>
      <c r="K514" s="125" t="s">
        <v>67</v>
      </c>
      <c r="L514" s="4" t="s">
        <v>3722</v>
      </c>
      <c r="M514" s="4"/>
      <c r="N514" s="125"/>
      <c r="O514" s="44"/>
      <c r="P514" s="4" t="s">
        <v>5</v>
      </c>
      <c r="Q514" s="4"/>
    </row>
    <row r="515" spans="1:17" ht="45" hidden="1" customHeight="1" x14ac:dyDescent="0.2">
      <c r="A515" s="44">
        <v>4145030</v>
      </c>
      <c r="B515" s="4" t="s">
        <v>341</v>
      </c>
      <c r="C515" s="4" t="s">
        <v>465</v>
      </c>
      <c r="D515" s="4" t="s">
        <v>423</v>
      </c>
      <c r="E515" s="4" t="s">
        <v>9</v>
      </c>
      <c r="F515" s="4" t="s">
        <v>3723</v>
      </c>
      <c r="G515" s="4" t="s">
        <v>3724</v>
      </c>
      <c r="H515" s="128" t="s">
        <v>3707</v>
      </c>
      <c r="I515" s="125" t="s">
        <v>2</v>
      </c>
      <c r="J515" s="4" t="s">
        <v>70</v>
      </c>
      <c r="K515" s="125" t="s">
        <v>68</v>
      </c>
      <c r="L515" s="4" t="s">
        <v>3725</v>
      </c>
      <c r="M515" s="4" t="s">
        <v>17</v>
      </c>
      <c r="N515" s="125"/>
      <c r="O515" s="44"/>
      <c r="P515" s="4" t="s">
        <v>5</v>
      </c>
      <c r="Q515" s="4"/>
    </row>
    <row r="516" spans="1:17" ht="45" hidden="1" customHeight="1" x14ac:dyDescent="0.2">
      <c r="A516" s="44">
        <v>4145020</v>
      </c>
      <c r="B516" s="4" t="s">
        <v>35</v>
      </c>
      <c r="C516" s="4" t="s">
        <v>336</v>
      </c>
      <c r="D516" s="4" t="s">
        <v>423</v>
      </c>
      <c r="E516" s="4" t="s">
        <v>369</v>
      </c>
      <c r="F516" s="4" t="s">
        <v>3733</v>
      </c>
      <c r="G516" s="4" t="s">
        <v>3734</v>
      </c>
      <c r="H516" s="128" t="s">
        <v>3707</v>
      </c>
      <c r="I516" s="125" t="s">
        <v>2</v>
      </c>
      <c r="J516" s="4" t="s">
        <v>70</v>
      </c>
      <c r="K516" s="125" t="s">
        <v>68</v>
      </c>
      <c r="L516" s="4" t="s">
        <v>3735</v>
      </c>
      <c r="M516" s="4" t="s">
        <v>611</v>
      </c>
      <c r="N516" s="125"/>
      <c r="O516" s="44"/>
      <c r="P516" s="4" t="s">
        <v>5</v>
      </c>
      <c r="Q516" s="4"/>
    </row>
    <row r="517" spans="1:17" ht="45" hidden="1" customHeight="1" x14ac:dyDescent="0.2">
      <c r="A517" s="44">
        <v>4145020</v>
      </c>
      <c r="B517" s="4" t="s">
        <v>35</v>
      </c>
      <c r="C517" s="4" t="s">
        <v>328</v>
      </c>
      <c r="D517" s="4" t="s">
        <v>325</v>
      </c>
      <c r="E517" s="4" t="s">
        <v>27</v>
      </c>
      <c r="F517" s="4" t="s">
        <v>3736</v>
      </c>
      <c r="G517" s="4" t="s">
        <v>3737</v>
      </c>
      <c r="H517" s="128" t="s">
        <v>3707</v>
      </c>
      <c r="I517" s="125" t="s">
        <v>28</v>
      </c>
      <c r="J517" s="4" t="s">
        <v>18</v>
      </c>
      <c r="K517" s="125" t="s">
        <v>67</v>
      </c>
      <c r="L517" s="4" t="s">
        <v>3738</v>
      </c>
      <c r="M517" s="4"/>
      <c r="N517" s="125"/>
      <c r="O517" s="44"/>
      <c r="P517" s="4" t="s">
        <v>5</v>
      </c>
      <c r="Q517" s="4"/>
    </row>
    <row r="518" spans="1:17" ht="45" hidden="1" customHeight="1" x14ac:dyDescent="0.2">
      <c r="A518" s="44">
        <v>4145020</v>
      </c>
      <c r="B518" s="4" t="s">
        <v>35</v>
      </c>
      <c r="C518" s="4" t="s">
        <v>336</v>
      </c>
      <c r="D518" s="4" t="s">
        <v>423</v>
      </c>
      <c r="E518" s="4" t="s">
        <v>369</v>
      </c>
      <c r="F518" s="4" t="s">
        <v>3739</v>
      </c>
      <c r="G518" s="4" t="s">
        <v>3740</v>
      </c>
      <c r="H518" s="128" t="s">
        <v>3707</v>
      </c>
      <c r="I518" s="125" t="s">
        <v>2</v>
      </c>
      <c r="J518" s="4" t="s">
        <v>70</v>
      </c>
      <c r="K518" s="125" t="s">
        <v>68</v>
      </c>
      <c r="L518" s="4" t="s">
        <v>3741</v>
      </c>
      <c r="M518" s="4" t="s">
        <v>611</v>
      </c>
      <c r="N518" s="125"/>
      <c r="O518" s="44"/>
      <c r="P518" s="4" t="s">
        <v>5</v>
      </c>
      <c r="Q518" s="4"/>
    </row>
    <row r="519" spans="1:17" ht="45" hidden="1" customHeight="1" x14ac:dyDescent="0.2">
      <c r="A519" s="44">
        <v>4145030</v>
      </c>
      <c r="B519" s="4" t="s">
        <v>341</v>
      </c>
      <c r="C519" s="4" t="s">
        <v>465</v>
      </c>
      <c r="D519" s="4" t="s">
        <v>276</v>
      </c>
      <c r="E519" s="4" t="s">
        <v>9</v>
      </c>
      <c r="F519" s="4" t="s">
        <v>3742</v>
      </c>
      <c r="G519" s="4" t="s">
        <v>3743</v>
      </c>
      <c r="H519" s="128" t="s">
        <v>2268</v>
      </c>
      <c r="I519" s="125" t="s">
        <v>13</v>
      </c>
      <c r="J519" s="4" t="s">
        <v>0</v>
      </c>
      <c r="K519" s="125" t="s">
        <v>38</v>
      </c>
      <c r="L519" s="4" t="s">
        <v>3744</v>
      </c>
      <c r="M519" s="4"/>
      <c r="N519" s="125" t="s">
        <v>3745</v>
      </c>
      <c r="O519" s="44" t="s">
        <v>426</v>
      </c>
      <c r="P519" s="4" t="s">
        <v>5</v>
      </c>
      <c r="Q519" s="4"/>
    </row>
    <row r="520" spans="1:17" ht="45" hidden="1" customHeight="1" x14ac:dyDescent="0.2">
      <c r="A520" s="44">
        <v>4145020</v>
      </c>
      <c r="B520" s="4" t="s">
        <v>35</v>
      </c>
      <c r="C520" s="4" t="s">
        <v>328</v>
      </c>
      <c r="D520" s="4" t="s">
        <v>27</v>
      </c>
      <c r="E520" s="4" t="s">
        <v>53</v>
      </c>
      <c r="F520" s="4" t="s">
        <v>3746</v>
      </c>
      <c r="G520" s="4" t="s">
        <v>3747</v>
      </c>
      <c r="H520" s="128" t="s">
        <v>3707</v>
      </c>
      <c r="I520" s="125" t="s">
        <v>28</v>
      </c>
      <c r="J520" s="4" t="s">
        <v>0</v>
      </c>
      <c r="K520" s="125" t="s">
        <v>67</v>
      </c>
      <c r="L520" s="4" t="s">
        <v>3748</v>
      </c>
      <c r="M520" s="4"/>
      <c r="N520" s="125"/>
      <c r="O520" s="44"/>
      <c r="P520" s="4" t="s">
        <v>5</v>
      </c>
      <c r="Q520" s="4"/>
    </row>
    <row r="521" spans="1:17" ht="45" hidden="1" customHeight="1" x14ac:dyDescent="0.2">
      <c r="A521" s="44">
        <v>4145020</v>
      </c>
      <c r="B521" s="4" t="s">
        <v>35</v>
      </c>
      <c r="C521" s="4" t="s">
        <v>336</v>
      </c>
      <c r="D521" s="4" t="s">
        <v>423</v>
      </c>
      <c r="E521" s="4" t="s">
        <v>369</v>
      </c>
      <c r="F521" s="4" t="s">
        <v>3749</v>
      </c>
      <c r="G521" s="4" t="s">
        <v>3750</v>
      </c>
      <c r="H521" s="128" t="s">
        <v>3707</v>
      </c>
      <c r="I521" s="125" t="s">
        <v>2</v>
      </c>
      <c r="J521" s="4" t="s">
        <v>70</v>
      </c>
      <c r="K521" s="125" t="s">
        <v>68</v>
      </c>
      <c r="L521" s="4" t="s">
        <v>3751</v>
      </c>
      <c r="M521" s="4" t="s">
        <v>611</v>
      </c>
      <c r="N521" s="125"/>
      <c r="O521" s="44"/>
      <c r="P521" s="4" t="s">
        <v>5</v>
      </c>
      <c r="Q521" s="4"/>
    </row>
    <row r="522" spans="1:17" ht="45" hidden="1" customHeight="1" x14ac:dyDescent="0.2">
      <c r="A522" s="44">
        <v>4145020</v>
      </c>
      <c r="B522" s="4" t="s">
        <v>35</v>
      </c>
      <c r="C522" s="4" t="s">
        <v>336</v>
      </c>
      <c r="D522" s="4" t="s">
        <v>423</v>
      </c>
      <c r="E522" s="4" t="s">
        <v>369</v>
      </c>
      <c r="F522" s="4" t="s">
        <v>3752</v>
      </c>
      <c r="G522" s="4" t="s">
        <v>3753</v>
      </c>
      <c r="H522" s="128" t="s">
        <v>3707</v>
      </c>
      <c r="I522" s="125" t="s">
        <v>2</v>
      </c>
      <c r="J522" s="4" t="s">
        <v>3</v>
      </c>
      <c r="K522" s="125" t="s">
        <v>68</v>
      </c>
      <c r="L522" s="4" t="s">
        <v>3754</v>
      </c>
      <c r="M522" s="4" t="s">
        <v>611</v>
      </c>
      <c r="N522" s="125"/>
      <c r="O522" s="44"/>
      <c r="P522" s="4" t="s">
        <v>5</v>
      </c>
      <c r="Q522" s="4"/>
    </row>
    <row r="523" spans="1:17" ht="45" hidden="1" customHeight="1" x14ac:dyDescent="0.2">
      <c r="A523" s="44">
        <v>4145020</v>
      </c>
      <c r="B523" s="4" t="s">
        <v>35</v>
      </c>
      <c r="C523" s="4" t="s">
        <v>336</v>
      </c>
      <c r="D523" s="4" t="s">
        <v>423</v>
      </c>
      <c r="E523" s="4" t="s">
        <v>369</v>
      </c>
      <c r="F523" s="4" t="s">
        <v>3759</v>
      </c>
      <c r="G523" s="4" t="s">
        <v>3760</v>
      </c>
      <c r="H523" s="128" t="s">
        <v>3707</v>
      </c>
      <c r="I523" s="125" t="s">
        <v>2</v>
      </c>
      <c r="J523" s="4" t="s">
        <v>70</v>
      </c>
      <c r="K523" s="125" t="s">
        <v>68</v>
      </c>
      <c r="L523" s="4" t="s">
        <v>3761</v>
      </c>
      <c r="M523" s="4" t="s">
        <v>611</v>
      </c>
      <c r="N523" s="125"/>
      <c r="O523" s="44"/>
      <c r="P523" s="4" t="s">
        <v>5</v>
      </c>
      <c r="Q523" s="4"/>
    </row>
    <row r="524" spans="1:17" ht="45" hidden="1" customHeight="1" x14ac:dyDescent="0.2">
      <c r="A524" s="44">
        <v>4145020</v>
      </c>
      <c r="B524" s="4" t="s">
        <v>35</v>
      </c>
      <c r="C524" s="4" t="s">
        <v>328</v>
      </c>
      <c r="D524" s="4" t="s">
        <v>27</v>
      </c>
      <c r="E524" s="4" t="s">
        <v>53</v>
      </c>
      <c r="F524" s="4" t="s">
        <v>3762</v>
      </c>
      <c r="G524" s="4" t="s">
        <v>3763</v>
      </c>
      <c r="H524" s="128" t="s">
        <v>3707</v>
      </c>
      <c r="I524" s="125" t="s">
        <v>28</v>
      </c>
      <c r="J524" s="4" t="s">
        <v>3</v>
      </c>
      <c r="K524" s="125" t="s">
        <v>67</v>
      </c>
      <c r="L524" s="4" t="s">
        <v>3764</v>
      </c>
      <c r="M524" s="4"/>
      <c r="N524" s="125"/>
      <c r="O524" s="44"/>
      <c r="P524" s="4" t="s">
        <v>5</v>
      </c>
      <c r="Q524" s="4"/>
    </row>
    <row r="525" spans="1:17" ht="45" hidden="1" customHeight="1" x14ac:dyDescent="0.2">
      <c r="A525" s="44">
        <v>4145020</v>
      </c>
      <c r="B525" s="4" t="s">
        <v>35</v>
      </c>
      <c r="C525" s="4" t="s">
        <v>328</v>
      </c>
      <c r="D525" s="4" t="s">
        <v>3108</v>
      </c>
      <c r="E525" s="4" t="s">
        <v>43</v>
      </c>
      <c r="F525" s="4" t="s">
        <v>3765</v>
      </c>
      <c r="G525" s="4" t="s">
        <v>3766</v>
      </c>
      <c r="H525" s="128" t="s">
        <v>3707</v>
      </c>
      <c r="I525" s="125" t="s">
        <v>28</v>
      </c>
      <c r="J525" s="4" t="s">
        <v>0</v>
      </c>
      <c r="K525" s="125" t="s">
        <v>67</v>
      </c>
      <c r="L525" s="4" t="s">
        <v>3767</v>
      </c>
      <c r="M525" s="4"/>
      <c r="N525" s="125"/>
      <c r="O525" s="44"/>
      <c r="P525" s="4" t="s">
        <v>5</v>
      </c>
      <c r="Q525" s="4"/>
    </row>
    <row r="526" spans="1:17" ht="45" hidden="1" customHeight="1" x14ac:dyDescent="0.2">
      <c r="A526" s="44">
        <v>4145020</v>
      </c>
      <c r="B526" s="4" t="s">
        <v>35</v>
      </c>
      <c r="C526" s="4" t="s">
        <v>328</v>
      </c>
      <c r="D526" s="4" t="s">
        <v>27</v>
      </c>
      <c r="E526" s="4" t="s">
        <v>53</v>
      </c>
      <c r="F526" s="4" t="s">
        <v>3771</v>
      </c>
      <c r="G526" s="4" t="s">
        <v>3772</v>
      </c>
      <c r="H526" s="128" t="s">
        <v>3707</v>
      </c>
      <c r="I526" s="125" t="s">
        <v>28</v>
      </c>
      <c r="J526" s="4" t="s">
        <v>0</v>
      </c>
      <c r="K526" s="125" t="s">
        <v>67</v>
      </c>
      <c r="L526" s="4" t="s">
        <v>3773</v>
      </c>
      <c r="M526" s="4"/>
      <c r="N526" s="125"/>
      <c r="O526" s="44"/>
      <c r="P526" s="4" t="s">
        <v>5</v>
      </c>
      <c r="Q526" s="4"/>
    </row>
    <row r="527" spans="1:17" ht="45" hidden="1" customHeight="1" x14ac:dyDescent="0.2">
      <c r="A527" s="44">
        <v>4145030</v>
      </c>
      <c r="B527" s="4" t="s">
        <v>341</v>
      </c>
      <c r="C527" s="4" t="s">
        <v>465</v>
      </c>
      <c r="D527" s="4" t="s">
        <v>423</v>
      </c>
      <c r="E527" s="4" t="s">
        <v>9</v>
      </c>
      <c r="F527" s="4" t="s">
        <v>3774</v>
      </c>
      <c r="G527" s="4" t="s">
        <v>3775</v>
      </c>
      <c r="H527" s="128" t="s">
        <v>3707</v>
      </c>
      <c r="I527" s="125" t="s">
        <v>2</v>
      </c>
      <c r="J527" s="4" t="s">
        <v>70</v>
      </c>
      <c r="K527" s="125" t="s">
        <v>68</v>
      </c>
      <c r="L527" s="4" t="s">
        <v>3776</v>
      </c>
      <c r="M527" s="4" t="s">
        <v>17</v>
      </c>
      <c r="N527" s="125"/>
      <c r="O527" s="44"/>
      <c r="P527" s="4" t="s">
        <v>5</v>
      </c>
      <c r="Q527" s="4"/>
    </row>
    <row r="528" spans="1:17" ht="45" hidden="1" customHeight="1" x14ac:dyDescent="0.2">
      <c r="A528" s="44">
        <v>4145030</v>
      </c>
      <c r="B528" s="4" t="s">
        <v>341</v>
      </c>
      <c r="C528" s="4" t="s">
        <v>465</v>
      </c>
      <c r="D528" s="4" t="s">
        <v>423</v>
      </c>
      <c r="E528" s="4" t="s">
        <v>9</v>
      </c>
      <c r="F528" s="4" t="s">
        <v>3777</v>
      </c>
      <c r="G528" s="4" t="s">
        <v>3778</v>
      </c>
      <c r="H528" s="128" t="s">
        <v>3707</v>
      </c>
      <c r="I528" s="125" t="s">
        <v>2</v>
      </c>
      <c r="J528" s="4" t="s">
        <v>70</v>
      </c>
      <c r="K528" s="125" t="s">
        <v>68</v>
      </c>
      <c r="L528" s="4" t="s">
        <v>3779</v>
      </c>
      <c r="M528" s="4" t="s">
        <v>17</v>
      </c>
      <c r="N528" s="125"/>
      <c r="O528" s="44"/>
      <c r="P528" s="4" t="s">
        <v>5</v>
      </c>
      <c r="Q528" s="4"/>
    </row>
    <row r="529" spans="1:17" ht="45" hidden="1" customHeight="1" x14ac:dyDescent="0.2">
      <c r="A529" s="44">
        <v>4145020</v>
      </c>
      <c r="B529" s="4" t="s">
        <v>35</v>
      </c>
      <c r="C529" s="4" t="s">
        <v>328</v>
      </c>
      <c r="D529" s="4" t="s">
        <v>288</v>
      </c>
      <c r="E529" s="4" t="s">
        <v>34</v>
      </c>
      <c r="F529" s="4" t="s">
        <v>3780</v>
      </c>
      <c r="G529" s="4" t="s">
        <v>3781</v>
      </c>
      <c r="H529" s="128" t="s">
        <v>3707</v>
      </c>
      <c r="I529" s="125" t="s">
        <v>28</v>
      </c>
      <c r="J529" s="4" t="s">
        <v>0</v>
      </c>
      <c r="K529" s="125" t="s">
        <v>67</v>
      </c>
      <c r="L529" s="4" t="s">
        <v>3782</v>
      </c>
      <c r="M529" s="4"/>
      <c r="N529" s="125"/>
      <c r="O529" s="44"/>
      <c r="P529" s="4" t="s">
        <v>5</v>
      </c>
      <c r="Q529" s="4"/>
    </row>
    <row r="530" spans="1:17" ht="45" hidden="1" customHeight="1" x14ac:dyDescent="0.2">
      <c r="A530" s="44">
        <v>4145020</v>
      </c>
      <c r="B530" s="4" t="s">
        <v>35</v>
      </c>
      <c r="C530" s="4" t="s">
        <v>336</v>
      </c>
      <c r="D530" s="4" t="s">
        <v>423</v>
      </c>
      <c r="E530" s="4" t="s">
        <v>369</v>
      </c>
      <c r="F530" s="4" t="s">
        <v>3783</v>
      </c>
      <c r="G530" s="4" t="s">
        <v>3784</v>
      </c>
      <c r="H530" s="128" t="s">
        <v>3707</v>
      </c>
      <c r="I530" s="125" t="s">
        <v>2</v>
      </c>
      <c r="J530" s="4" t="s">
        <v>3</v>
      </c>
      <c r="K530" s="125" t="s">
        <v>68</v>
      </c>
      <c r="L530" s="4" t="s">
        <v>3785</v>
      </c>
      <c r="M530" s="4" t="s">
        <v>611</v>
      </c>
      <c r="N530" s="125"/>
      <c r="O530" s="44"/>
      <c r="P530" s="4" t="s">
        <v>5</v>
      </c>
      <c r="Q530" s="4"/>
    </row>
    <row r="531" spans="1:17" ht="45" hidden="1" customHeight="1" x14ac:dyDescent="0.2">
      <c r="A531" s="44">
        <v>4145030</v>
      </c>
      <c r="B531" s="4" t="s">
        <v>341</v>
      </c>
      <c r="C531" s="4" t="s">
        <v>465</v>
      </c>
      <c r="D531" s="4" t="s">
        <v>423</v>
      </c>
      <c r="E531" s="4" t="s">
        <v>9</v>
      </c>
      <c r="F531" s="4" t="s">
        <v>3786</v>
      </c>
      <c r="G531" s="4" t="s">
        <v>3787</v>
      </c>
      <c r="H531" s="128" t="s">
        <v>3707</v>
      </c>
      <c r="I531" s="125" t="s">
        <v>2</v>
      </c>
      <c r="J531" s="4" t="s">
        <v>70</v>
      </c>
      <c r="K531" s="125" t="s">
        <v>68</v>
      </c>
      <c r="L531" s="4" t="s">
        <v>3788</v>
      </c>
      <c r="M531" s="4" t="s">
        <v>17</v>
      </c>
      <c r="N531" s="125"/>
      <c r="O531" s="44"/>
      <c r="P531" s="4" t="s">
        <v>5</v>
      </c>
      <c r="Q531" s="4"/>
    </row>
    <row r="532" spans="1:17" ht="45" hidden="1" customHeight="1" x14ac:dyDescent="0.2">
      <c r="A532" s="44">
        <v>4145030</v>
      </c>
      <c r="B532" s="4" t="s">
        <v>341</v>
      </c>
      <c r="C532" s="4" t="s">
        <v>465</v>
      </c>
      <c r="D532" s="4" t="s">
        <v>423</v>
      </c>
      <c r="E532" s="4" t="s">
        <v>9</v>
      </c>
      <c r="F532" s="4" t="s">
        <v>3789</v>
      </c>
      <c r="G532" s="4" t="s">
        <v>3790</v>
      </c>
      <c r="H532" s="128" t="s">
        <v>3707</v>
      </c>
      <c r="I532" s="125" t="s">
        <v>2</v>
      </c>
      <c r="J532" s="4" t="s">
        <v>3</v>
      </c>
      <c r="K532" s="125" t="s">
        <v>68</v>
      </c>
      <c r="L532" s="4" t="s">
        <v>3791</v>
      </c>
      <c r="M532" s="4" t="s">
        <v>17</v>
      </c>
      <c r="N532" s="125"/>
      <c r="O532" s="44"/>
      <c r="P532" s="4" t="s">
        <v>5</v>
      </c>
      <c r="Q532" s="4"/>
    </row>
    <row r="533" spans="1:17" ht="45" hidden="1" customHeight="1" x14ac:dyDescent="0.2">
      <c r="A533" s="44">
        <v>4145030</v>
      </c>
      <c r="B533" s="4" t="s">
        <v>341</v>
      </c>
      <c r="C533" s="4" t="s">
        <v>465</v>
      </c>
      <c r="D533" s="4" t="s">
        <v>423</v>
      </c>
      <c r="E533" s="4" t="s">
        <v>9</v>
      </c>
      <c r="F533" s="4" t="s">
        <v>3792</v>
      </c>
      <c r="G533" s="4" t="s">
        <v>3793</v>
      </c>
      <c r="H533" s="128" t="s">
        <v>3707</v>
      </c>
      <c r="I533" s="125" t="s">
        <v>2</v>
      </c>
      <c r="J533" s="4" t="s">
        <v>3</v>
      </c>
      <c r="K533" s="125" t="s">
        <v>68</v>
      </c>
      <c r="L533" s="4" t="s">
        <v>3794</v>
      </c>
      <c r="M533" s="4" t="s">
        <v>17</v>
      </c>
      <c r="N533" s="125"/>
      <c r="O533" s="44"/>
      <c r="P533" s="4" t="s">
        <v>5</v>
      </c>
      <c r="Q533" s="4"/>
    </row>
    <row r="534" spans="1:17" ht="45" hidden="1" customHeight="1" x14ac:dyDescent="0.2">
      <c r="A534" s="44">
        <v>4145020</v>
      </c>
      <c r="B534" s="4" t="s">
        <v>35</v>
      </c>
      <c r="C534" s="4" t="s">
        <v>328</v>
      </c>
      <c r="D534" s="4" t="s">
        <v>288</v>
      </c>
      <c r="E534" s="4" t="s">
        <v>34</v>
      </c>
      <c r="F534" s="4" t="s">
        <v>3795</v>
      </c>
      <c r="G534" s="4" t="s">
        <v>3796</v>
      </c>
      <c r="H534" s="128" t="s">
        <v>3707</v>
      </c>
      <c r="I534" s="125" t="s">
        <v>28</v>
      </c>
      <c r="J534" s="4" t="s">
        <v>0</v>
      </c>
      <c r="K534" s="125" t="s">
        <v>67</v>
      </c>
      <c r="L534" s="4" t="s">
        <v>3797</v>
      </c>
      <c r="M534" s="4"/>
      <c r="N534" s="125"/>
      <c r="O534" s="44"/>
      <c r="P534" s="4" t="s">
        <v>5</v>
      </c>
      <c r="Q534" s="4"/>
    </row>
    <row r="535" spans="1:17" ht="45" hidden="1" customHeight="1" x14ac:dyDescent="0.2">
      <c r="A535" s="44">
        <v>4145020</v>
      </c>
      <c r="B535" s="4" t="s">
        <v>35</v>
      </c>
      <c r="C535" s="4" t="s">
        <v>328</v>
      </c>
      <c r="D535" s="4" t="s">
        <v>27</v>
      </c>
      <c r="E535" s="4" t="s">
        <v>53</v>
      </c>
      <c r="F535" s="4" t="s">
        <v>3802</v>
      </c>
      <c r="G535" s="4" t="s">
        <v>3803</v>
      </c>
      <c r="H535" s="128" t="s">
        <v>3707</v>
      </c>
      <c r="I535" s="125" t="s">
        <v>28</v>
      </c>
      <c r="J535" s="4" t="s">
        <v>70</v>
      </c>
      <c r="K535" s="125" t="s">
        <v>67</v>
      </c>
      <c r="L535" s="4" t="s">
        <v>3804</v>
      </c>
      <c r="M535" s="4"/>
      <c r="N535" s="125"/>
      <c r="O535" s="44"/>
      <c r="P535" s="4" t="s">
        <v>5</v>
      </c>
      <c r="Q535" s="4"/>
    </row>
    <row r="536" spans="1:17" ht="45" hidden="1" customHeight="1" x14ac:dyDescent="0.2">
      <c r="A536" s="44">
        <v>4145020</v>
      </c>
      <c r="B536" s="4" t="s">
        <v>35</v>
      </c>
      <c r="C536" s="4" t="s">
        <v>328</v>
      </c>
      <c r="D536" s="4" t="s">
        <v>325</v>
      </c>
      <c r="E536" s="4" t="s">
        <v>27</v>
      </c>
      <c r="F536" s="4" t="s">
        <v>3805</v>
      </c>
      <c r="G536" s="4" t="s">
        <v>3806</v>
      </c>
      <c r="H536" s="128" t="s">
        <v>3707</v>
      </c>
      <c r="I536" s="125" t="s">
        <v>28</v>
      </c>
      <c r="J536" s="4" t="s">
        <v>0</v>
      </c>
      <c r="K536" s="125" t="s">
        <v>67</v>
      </c>
      <c r="L536" s="4" t="s">
        <v>3807</v>
      </c>
      <c r="M536" s="4"/>
      <c r="N536" s="125"/>
      <c r="O536" s="44"/>
      <c r="P536" s="4" t="s">
        <v>5</v>
      </c>
      <c r="Q536" s="4"/>
    </row>
    <row r="537" spans="1:17" ht="45" hidden="1" customHeight="1" x14ac:dyDescent="0.2">
      <c r="A537" s="44">
        <v>4145020</v>
      </c>
      <c r="B537" s="4" t="s">
        <v>35</v>
      </c>
      <c r="C537" s="4" t="s">
        <v>328</v>
      </c>
      <c r="D537" s="4" t="s">
        <v>325</v>
      </c>
      <c r="E537" s="4" t="s">
        <v>27</v>
      </c>
      <c r="F537" s="4" t="s">
        <v>3808</v>
      </c>
      <c r="G537" s="4" t="s">
        <v>3809</v>
      </c>
      <c r="H537" s="128" t="s">
        <v>3707</v>
      </c>
      <c r="I537" s="125" t="s">
        <v>28</v>
      </c>
      <c r="J537" s="4" t="s">
        <v>3</v>
      </c>
      <c r="K537" s="125" t="s">
        <v>67</v>
      </c>
      <c r="L537" s="4" t="s">
        <v>3810</v>
      </c>
      <c r="M537" s="4"/>
      <c r="N537" s="125"/>
      <c r="O537" s="44"/>
      <c r="P537" s="4" t="s">
        <v>5</v>
      </c>
      <c r="Q537" s="4"/>
    </row>
    <row r="538" spans="1:17" ht="45" hidden="1" customHeight="1" x14ac:dyDescent="0.2">
      <c r="A538" s="44">
        <v>4145020</v>
      </c>
      <c r="B538" s="4" t="s">
        <v>35</v>
      </c>
      <c r="C538" s="4" t="s">
        <v>328</v>
      </c>
      <c r="D538" s="4" t="s">
        <v>423</v>
      </c>
      <c r="E538" s="4" t="s">
        <v>322</v>
      </c>
      <c r="F538" s="4" t="s">
        <v>3811</v>
      </c>
      <c r="G538" s="4" t="s">
        <v>3812</v>
      </c>
      <c r="H538" s="128" t="s">
        <v>3707</v>
      </c>
      <c r="I538" s="125" t="s">
        <v>2</v>
      </c>
      <c r="J538" s="4" t="s">
        <v>0</v>
      </c>
      <c r="K538" s="125" t="s">
        <v>4</v>
      </c>
      <c r="L538" s="4" t="s">
        <v>3813</v>
      </c>
      <c r="M538" s="4" t="s">
        <v>44</v>
      </c>
      <c r="N538" s="125" t="s">
        <v>3814</v>
      </c>
      <c r="O538" s="44" t="s">
        <v>494</v>
      </c>
      <c r="P538" s="4" t="s">
        <v>5</v>
      </c>
      <c r="Q538" s="4"/>
    </row>
    <row r="539" spans="1:17" ht="45" hidden="1" customHeight="1" x14ac:dyDescent="0.2">
      <c r="A539" s="44">
        <v>4145030</v>
      </c>
      <c r="B539" s="4" t="s">
        <v>341</v>
      </c>
      <c r="C539" s="4" t="s">
        <v>465</v>
      </c>
      <c r="D539" s="4" t="s">
        <v>423</v>
      </c>
      <c r="E539" s="4" t="s">
        <v>9</v>
      </c>
      <c r="F539" s="4" t="s">
        <v>3815</v>
      </c>
      <c r="G539" s="4" t="s">
        <v>3816</v>
      </c>
      <c r="H539" s="128" t="s">
        <v>3707</v>
      </c>
      <c r="I539" s="125" t="s">
        <v>2</v>
      </c>
      <c r="J539" s="4" t="s">
        <v>70</v>
      </c>
      <c r="K539" s="125" t="s">
        <v>68</v>
      </c>
      <c r="L539" s="4" t="s">
        <v>3817</v>
      </c>
      <c r="M539" s="4" t="s">
        <v>17</v>
      </c>
      <c r="N539" s="125"/>
      <c r="O539" s="44"/>
      <c r="P539" s="4" t="s">
        <v>5</v>
      </c>
      <c r="Q539" s="4"/>
    </row>
    <row r="540" spans="1:17" ht="45" hidden="1" customHeight="1" x14ac:dyDescent="0.2">
      <c r="A540" s="44">
        <v>4145030</v>
      </c>
      <c r="B540" s="4" t="s">
        <v>341</v>
      </c>
      <c r="C540" s="4" t="s">
        <v>465</v>
      </c>
      <c r="D540" s="4" t="s">
        <v>423</v>
      </c>
      <c r="E540" s="4" t="s">
        <v>9</v>
      </c>
      <c r="F540" s="4" t="s">
        <v>3818</v>
      </c>
      <c r="G540" s="4" t="s">
        <v>3819</v>
      </c>
      <c r="H540" s="128" t="s">
        <v>3707</v>
      </c>
      <c r="I540" s="125" t="s">
        <v>2</v>
      </c>
      <c r="J540" s="4" t="s">
        <v>70</v>
      </c>
      <c r="K540" s="125" t="s">
        <v>68</v>
      </c>
      <c r="L540" s="4" t="s">
        <v>3820</v>
      </c>
      <c r="M540" s="4" t="s">
        <v>17</v>
      </c>
      <c r="N540" s="125"/>
      <c r="O540" s="44"/>
      <c r="P540" s="4" t="s">
        <v>5</v>
      </c>
      <c r="Q540" s="4"/>
    </row>
    <row r="541" spans="1:17" ht="45" hidden="1" customHeight="1" x14ac:dyDescent="0.2">
      <c r="A541" s="44">
        <v>4145020</v>
      </c>
      <c r="B541" s="4" t="s">
        <v>35</v>
      </c>
      <c r="C541" s="4" t="s">
        <v>1654</v>
      </c>
      <c r="D541" s="4" t="s">
        <v>423</v>
      </c>
      <c r="E541" s="4" t="s">
        <v>33</v>
      </c>
      <c r="F541" s="4" t="s">
        <v>3829</v>
      </c>
      <c r="G541" s="4" t="s">
        <v>3830</v>
      </c>
      <c r="H541" s="128" t="s">
        <v>3707</v>
      </c>
      <c r="I541" s="125" t="s">
        <v>2</v>
      </c>
      <c r="J541" s="4" t="s">
        <v>70</v>
      </c>
      <c r="K541" s="125" t="s">
        <v>68</v>
      </c>
      <c r="L541" s="4" t="s">
        <v>3831</v>
      </c>
      <c r="M541" s="4"/>
      <c r="N541" s="125"/>
      <c r="O541" s="44"/>
      <c r="P541" s="4" t="s">
        <v>5</v>
      </c>
      <c r="Q541" s="4"/>
    </row>
    <row r="542" spans="1:17" ht="45" hidden="1" customHeight="1" x14ac:dyDescent="0.2">
      <c r="A542" s="44">
        <v>4145030</v>
      </c>
      <c r="B542" s="4" t="s">
        <v>341</v>
      </c>
      <c r="C542" s="4" t="s">
        <v>465</v>
      </c>
      <c r="D542" s="4" t="s">
        <v>88</v>
      </c>
      <c r="E542" s="4" t="s">
        <v>9</v>
      </c>
      <c r="F542" s="4" t="s">
        <v>3847</v>
      </c>
      <c r="G542" s="4" t="s">
        <v>3848</v>
      </c>
      <c r="H542" s="128" t="s">
        <v>3707</v>
      </c>
      <c r="I542" s="125" t="s">
        <v>2</v>
      </c>
      <c r="J542" s="4" t="s">
        <v>3</v>
      </c>
      <c r="K542" s="125" t="s">
        <v>67</v>
      </c>
      <c r="L542" s="4" t="s">
        <v>3849</v>
      </c>
      <c r="M542" s="4"/>
      <c r="N542" s="125"/>
      <c r="O542" s="44"/>
      <c r="P542" s="4" t="s">
        <v>5</v>
      </c>
      <c r="Q542" s="4"/>
    </row>
    <row r="543" spans="1:17" ht="45" hidden="1" customHeight="1" x14ac:dyDescent="0.2">
      <c r="A543" s="44">
        <v>4145020</v>
      </c>
      <c r="B543" s="4" t="s">
        <v>35</v>
      </c>
      <c r="C543" s="4" t="s">
        <v>328</v>
      </c>
      <c r="D543" s="4" t="s">
        <v>27</v>
      </c>
      <c r="E543" s="4" t="s">
        <v>53</v>
      </c>
      <c r="F543" s="4" t="s">
        <v>3850</v>
      </c>
      <c r="G543" s="4" t="s">
        <v>3851</v>
      </c>
      <c r="H543" s="128" t="s">
        <v>3707</v>
      </c>
      <c r="I543" s="125" t="s">
        <v>2</v>
      </c>
      <c r="J543" s="4" t="s">
        <v>70</v>
      </c>
      <c r="K543" s="125" t="s">
        <v>67</v>
      </c>
      <c r="L543" s="4" t="s">
        <v>3852</v>
      </c>
      <c r="M543" s="4"/>
      <c r="N543" s="125"/>
      <c r="O543" s="44"/>
      <c r="P543" s="4" t="s">
        <v>5</v>
      </c>
      <c r="Q543" s="4"/>
    </row>
    <row r="544" spans="1:17" ht="45" hidden="1" customHeight="1" x14ac:dyDescent="0.2">
      <c r="A544" s="44">
        <v>4145020</v>
      </c>
      <c r="B544" s="4" t="s">
        <v>35</v>
      </c>
      <c r="C544" s="4" t="s">
        <v>328</v>
      </c>
      <c r="D544" s="4" t="s">
        <v>27</v>
      </c>
      <c r="E544" s="4" t="s">
        <v>53</v>
      </c>
      <c r="F544" s="4" t="s">
        <v>3853</v>
      </c>
      <c r="G544" s="4" t="s">
        <v>3854</v>
      </c>
      <c r="H544" s="128" t="s">
        <v>3707</v>
      </c>
      <c r="I544" s="125" t="s">
        <v>2</v>
      </c>
      <c r="J544" s="4" t="s">
        <v>70</v>
      </c>
      <c r="K544" s="125" t="s">
        <v>67</v>
      </c>
      <c r="L544" s="4" t="s">
        <v>3855</v>
      </c>
      <c r="M544" s="4"/>
      <c r="N544" s="125"/>
      <c r="O544" s="44"/>
      <c r="P544" s="4" t="s">
        <v>5</v>
      </c>
      <c r="Q544" s="4"/>
    </row>
    <row r="545" spans="1:17" ht="45" hidden="1" customHeight="1" x14ac:dyDescent="0.2">
      <c r="A545" s="44">
        <v>4145020</v>
      </c>
      <c r="B545" s="4" t="s">
        <v>35</v>
      </c>
      <c r="C545" s="4" t="s">
        <v>328</v>
      </c>
      <c r="D545" s="4" t="s">
        <v>27</v>
      </c>
      <c r="E545" s="4" t="s">
        <v>53</v>
      </c>
      <c r="F545" s="4" t="s">
        <v>3856</v>
      </c>
      <c r="G545" s="4" t="s">
        <v>3857</v>
      </c>
      <c r="H545" s="128" t="s">
        <v>3707</v>
      </c>
      <c r="I545" s="125" t="s">
        <v>28</v>
      </c>
      <c r="J545" s="4" t="s">
        <v>3</v>
      </c>
      <c r="K545" s="125" t="s">
        <v>67</v>
      </c>
      <c r="L545" s="4" t="s">
        <v>3858</v>
      </c>
      <c r="M545" s="4"/>
      <c r="N545" s="125"/>
      <c r="O545" s="44"/>
      <c r="P545" s="4" t="s">
        <v>5</v>
      </c>
      <c r="Q545" s="4"/>
    </row>
    <row r="546" spans="1:17" ht="45" hidden="1" customHeight="1" x14ac:dyDescent="0.2">
      <c r="A546" s="44">
        <v>4145030</v>
      </c>
      <c r="B546" s="4" t="s">
        <v>341</v>
      </c>
      <c r="C546" s="4" t="s">
        <v>465</v>
      </c>
      <c r="D546" s="4" t="s">
        <v>423</v>
      </c>
      <c r="E546" s="4" t="s">
        <v>9</v>
      </c>
      <c r="F546" s="4" t="s">
        <v>3859</v>
      </c>
      <c r="G546" s="4" t="s">
        <v>3860</v>
      </c>
      <c r="H546" s="128" t="s">
        <v>3707</v>
      </c>
      <c r="I546" s="125" t="s">
        <v>2</v>
      </c>
      <c r="J546" s="4" t="s">
        <v>70</v>
      </c>
      <c r="K546" s="125" t="s">
        <v>68</v>
      </c>
      <c r="L546" s="4" t="s">
        <v>3861</v>
      </c>
      <c r="M546" s="4" t="s">
        <v>17</v>
      </c>
      <c r="N546" s="125"/>
      <c r="O546" s="44"/>
      <c r="P546" s="4" t="s">
        <v>5</v>
      </c>
      <c r="Q546" s="4"/>
    </row>
    <row r="547" spans="1:17" ht="45" hidden="1" customHeight="1" x14ac:dyDescent="0.2">
      <c r="A547" s="44">
        <v>4145020</v>
      </c>
      <c r="B547" s="4" t="s">
        <v>35</v>
      </c>
      <c r="C547" s="4" t="s">
        <v>336</v>
      </c>
      <c r="D547" s="4" t="s">
        <v>314</v>
      </c>
      <c r="E547" s="4" t="s">
        <v>369</v>
      </c>
      <c r="F547" s="4" t="s">
        <v>3862</v>
      </c>
      <c r="G547" s="4" t="s">
        <v>3863</v>
      </c>
      <c r="H547" s="128" t="s">
        <v>3707</v>
      </c>
      <c r="I547" s="125" t="s">
        <v>8</v>
      </c>
      <c r="J547" s="4" t="s">
        <v>3</v>
      </c>
      <c r="K547" s="125" t="s">
        <v>41</v>
      </c>
      <c r="L547" s="4" t="s">
        <v>3864</v>
      </c>
      <c r="M547" s="4" t="s">
        <v>297</v>
      </c>
      <c r="N547" s="125" t="s">
        <v>3865</v>
      </c>
      <c r="O547" s="44" t="s">
        <v>432</v>
      </c>
      <c r="P547" s="4" t="s">
        <v>5</v>
      </c>
      <c r="Q547" s="4"/>
    </row>
    <row r="548" spans="1:17" ht="45" hidden="1" customHeight="1" x14ac:dyDescent="0.2">
      <c r="A548" s="44">
        <v>4145020</v>
      </c>
      <c r="B548" s="4" t="s">
        <v>35</v>
      </c>
      <c r="C548" s="4" t="s">
        <v>328</v>
      </c>
      <c r="D548" s="4" t="s">
        <v>27</v>
      </c>
      <c r="E548" s="4" t="s">
        <v>53</v>
      </c>
      <c r="F548" s="4" t="s">
        <v>3873</v>
      </c>
      <c r="G548" s="4" t="s">
        <v>3874</v>
      </c>
      <c r="H548" s="128" t="s">
        <v>3707</v>
      </c>
      <c r="I548" s="125" t="s">
        <v>28</v>
      </c>
      <c r="J548" s="4" t="s">
        <v>70</v>
      </c>
      <c r="K548" s="125" t="s">
        <v>67</v>
      </c>
      <c r="L548" s="4" t="s">
        <v>3875</v>
      </c>
      <c r="M548" s="4"/>
      <c r="N548" s="125"/>
      <c r="O548" s="44"/>
      <c r="P548" s="4" t="s">
        <v>5</v>
      </c>
      <c r="Q548" s="4"/>
    </row>
    <row r="549" spans="1:17" ht="45" hidden="1" customHeight="1" x14ac:dyDescent="0.2">
      <c r="A549" s="44">
        <v>4145020</v>
      </c>
      <c r="B549" s="4" t="s">
        <v>35</v>
      </c>
      <c r="C549" s="4" t="s">
        <v>328</v>
      </c>
      <c r="D549" s="4" t="s">
        <v>384</v>
      </c>
      <c r="E549" s="4" t="s">
        <v>29</v>
      </c>
      <c r="F549" s="4" t="s">
        <v>3879</v>
      </c>
      <c r="G549" s="4" t="s">
        <v>3880</v>
      </c>
      <c r="H549" s="128" t="s">
        <v>3707</v>
      </c>
      <c r="I549" s="125" t="s">
        <v>28</v>
      </c>
      <c r="J549" s="4" t="s">
        <v>0</v>
      </c>
      <c r="K549" s="125" t="s">
        <v>67</v>
      </c>
      <c r="L549" s="4" t="s">
        <v>3881</v>
      </c>
      <c r="M549" s="4"/>
      <c r="N549" s="125"/>
      <c r="O549" s="44"/>
      <c r="P549" s="4" t="s">
        <v>5</v>
      </c>
      <c r="Q549" s="4"/>
    </row>
    <row r="550" spans="1:17" ht="45" hidden="1" customHeight="1" x14ac:dyDescent="0.2">
      <c r="A550" s="44">
        <v>4145020</v>
      </c>
      <c r="B550" s="4" t="s">
        <v>35</v>
      </c>
      <c r="C550" s="4" t="s">
        <v>328</v>
      </c>
      <c r="D550" s="4" t="s">
        <v>288</v>
      </c>
      <c r="E550" s="4" t="s">
        <v>34</v>
      </c>
      <c r="F550" s="4" t="s">
        <v>3882</v>
      </c>
      <c r="G550" s="4" t="s">
        <v>3883</v>
      </c>
      <c r="H550" s="128" t="s">
        <v>3707</v>
      </c>
      <c r="I550" s="125" t="s">
        <v>28</v>
      </c>
      <c r="J550" s="4" t="s">
        <v>0</v>
      </c>
      <c r="K550" s="125" t="s">
        <v>67</v>
      </c>
      <c r="L550" s="4" t="s">
        <v>3884</v>
      </c>
      <c r="M550" s="4"/>
      <c r="N550" s="125"/>
      <c r="O550" s="44"/>
      <c r="P550" s="4" t="s">
        <v>5</v>
      </c>
      <c r="Q550" s="4"/>
    </row>
    <row r="551" spans="1:17" ht="45" hidden="1" customHeight="1" x14ac:dyDescent="0.2">
      <c r="A551" s="44">
        <v>4145020</v>
      </c>
      <c r="B551" s="4" t="s">
        <v>35</v>
      </c>
      <c r="C551" s="4" t="s">
        <v>328</v>
      </c>
      <c r="D551" s="4" t="s">
        <v>27</v>
      </c>
      <c r="E551" s="4" t="s">
        <v>53</v>
      </c>
      <c r="F551" s="4" t="s">
        <v>3885</v>
      </c>
      <c r="G551" s="4" t="s">
        <v>3886</v>
      </c>
      <c r="H551" s="128" t="s">
        <v>3707</v>
      </c>
      <c r="I551" s="125" t="s">
        <v>28</v>
      </c>
      <c r="J551" s="4" t="s">
        <v>0</v>
      </c>
      <c r="K551" s="125" t="s">
        <v>67</v>
      </c>
      <c r="L551" s="4" t="s">
        <v>3887</v>
      </c>
      <c r="M551" s="4"/>
      <c r="N551" s="125"/>
      <c r="O551" s="44"/>
      <c r="P551" s="4" t="s">
        <v>5</v>
      </c>
      <c r="Q551" s="4"/>
    </row>
    <row r="552" spans="1:17" ht="45" hidden="1" customHeight="1" x14ac:dyDescent="0.2">
      <c r="A552" s="44">
        <v>4145030</v>
      </c>
      <c r="B552" s="4" t="s">
        <v>341</v>
      </c>
      <c r="C552" s="4" t="s">
        <v>465</v>
      </c>
      <c r="D552" s="4" t="s">
        <v>423</v>
      </c>
      <c r="E552" s="4" t="s">
        <v>57</v>
      </c>
      <c r="F552" s="4" t="s">
        <v>3888</v>
      </c>
      <c r="G552" s="4" t="s">
        <v>3889</v>
      </c>
      <c r="H552" s="128" t="s">
        <v>604</v>
      </c>
      <c r="I552" s="125" t="s">
        <v>6</v>
      </c>
      <c r="J552" s="4" t="s">
        <v>3</v>
      </c>
      <c r="K552" s="125" t="s">
        <v>4</v>
      </c>
      <c r="L552" s="4" t="s">
        <v>3890</v>
      </c>
      <c r="M552" s="4"/>
      <c r="N552" s="125" t="s">
        <v>3891</v>
      </c>
      <c r="O552" s="44" t="s">
        <v>399</v>
      </c>
      <c r="P552" s="4" t="s">
        <v>5</v>
      </c>
      <c r="Q552" s="4"/>
    </row>
    <row r="553" spans="1:17" ht="45" hidden="1" customHeight="1" x14ac:dyDescent="0.2">
      <c r="A553" s="44">
        <v>4145030</v>
      </c>
      <c r="B553" s="4" t="s">
        <v>341</v>
      </c>
      <c r="C553" s="4" t="s">
        <v>465</v>
      </c>
      <c r="D553" s="4" t="s">
        <v>273</v>
      </c>
      <c r="E553" s="4" t="s">
        <v>57</v>
      </c>
      <c r="F553" s="4" t="s">
        <v>3896</v>
      </c>
      <c r="G553" s="4" t="s">
        <v>3897</v>
      </c>
      <c r="H553" s="128" t="s">
        <v>604</v>
      </c>
      <c r="I553" s="125" t="s">
        <v>6</v>
      </c>
      <c r="J553" s="4" t="s">
        <v>3</v>
      </c>
      <c r="K553" s="125" t="s">
        <v>38</v>
      </c>
      <c r="L553" s="4" t="s">
        <v>3898</v>
      </c>
      <c r="M553" s="4"/>
      <c r="N553" s="125" t="s">
        <v>3899</v>
      </c>
      <c r="O553" s="44" t="s">
        <v>399</v>
      </c>
      <c r="P553" s="4" t="s">
        <v>5</v>
      </c>
      <c r="Q553" s="4"/>
    </row>
    <row r="554" spans="1:17" ht="45" hidden="1" customHeight="1" x14ac:dyDescent="0.2">
      <c r="A554" s="44">
        <v>4145020</v>
      </c>
      <c r="B554" s="4" t="s">
        <v>35</v>
      </c>
      <c r="C554" s="4" t="s">
        <v>328</v>
      </c>
      <c r="D554" s="4" t="s">
        <v>2318</v>
      </c>
      <c r="E554" s="4" t="s">
        <v>29</v>
      </c>
      <c r="F554" s="4" t="s">
        <v>3900</v>
      </c>
      <c r="G554" s="4" t="s">
        <v>3901</v>
      </c>
      <c r="H554" s="128" t="s">
        <v>3707</v>
      </c>
      <c r="I554" s="125" t="s">
        <v>28</v>
      </c>
      <c r="J554" s="4" t="s">
        <v>0</v>
      </c>
      <c r="K554" s="125" t="s">
        <v>67</v>
      </c>
      <c r="L554" s="4" t="s">
        <v>3902</v>
      </c>
      <c r="M554" s="4"/>
      <c r="N554" s="125"/>
      <c r="O554" s="44"/>
      <c r="P554" s="4" t="s">
        <v>5</v>
      </c>
      <c r="Q554" s="4"/>
    </row>
    <row r="555" spans="1:17" ht="45" hidden="1" customHeight="1" x14ac:dyDescent="0.2">
      <c r="A555" s="44">
        <v>4145030</v>
      </c>
      <c r="B555" s="4" t="s">
        <v>341</v>
      </c>
      <c r="C555" s="4" t="s">
        <v>465</v>
      </c>
      <c r="D555" s="4" t="s">
        <v>273</v>
      </c>
      <c r="E555" s="4" t="s">
        <v>57</v>
      </c>
      <c r="F555" s="4" t="s">
        <v>3903</v>
      </c>
      <c r="G555" s="4" t="s">
        <v>3904</v>
      </c>
      <c r="H555" s="128" t="s">
        <v>604</v>
      </c>
      <c r="I555" s="125" t="s">
        <v>6</v>
      </c>
      <c r="J555" s="4" t="s">
        <v>3</v>
      </c>
      <c r="K555" s="125" t="s">
        <v>38</v>
      </c>
      <c r="L555" s="4" t="s">
        <v>3905</v>
      </c>
      <c r="M555" s="4"/>
      <c r="N555" s="125" t="s">
        <v>3906</v>
      </c>
      <c r="O555" s="44" t="s">
        <v>399</v>
      </c>
      <c r="P555" s="4" t="s">
        <v>5</v>
      </c>
      <c r="Q555" s="4"/>
    </row>
    <row r="556" spans="1:17" ht="45" hidden="1" customHeight="1" x14ac:dyDescent="0.2">
      <c r="A556" s="44">
        <v>4145030</v>
      </c>
      <c r="B556" s="4" t="s">
        <v>341</v>
      </c>
      <c r="C556" s="4" t="s">
        <v>465</v>
      </c>
      <c r="D556" s="4" t="s">
        <v>423</v>
      </c>
      <c r="E556" s="4" t="s">
        <v>57</v>
      </c>
      <c r="F556" s="4" t="s">
        <v>3907</v>
      </c>
      <c r="G556" s="4" t="s">
        <v>3908</v>
      </c>
      <c r="H556" s="128" t="s">
        <v>604</v>
      </c>
      <c r="I556" s="125" t="s">
        <v>6</v>
      </c>
      <c r="J556" s="4" t="s">
        <v>3</v>
      </c>
      <c r="K556" s="125" t="s">
        <v>4</v>
      </c>
      <c r="L556" s="4" t="s">
        <v>3909</v>
      </c>
      <c r="M556" s="4"/>
      <c r="N556" s="125" t="s">
        <v>3910</v>
      </c>
      <c r="O556" s="44" t="s">
        <v>399</v>
      </c>
      <c r="P556" s="4" t="s">
        <v>5</v>
      </c>
      <c r="Q556" s="4"/>
    </row>
    <row r="557" spans="1:17" ht="45" hidden="1" customHeight="1" x14ac:dyDescent="0.2">
      <c r="A557" s="44">
        <v>4145030</v>
      </c>
      <c r="B557" s="4" t="s">
        <v>341</v>
      </c>
      <c r="C557" s="4" t="s">
        <v>329</v>
      </c>
      <c r="D557" s="4" t="s">
        <v>89</v>
      </c>
      <c r="E557" s="4" t="s">
        <v>71</v>
      </c>
      <c r="F557" s="4" t="s">
        <v>3919</v>
      </c>
      <c r="G557" s="4" t="s">
        <v>3920</v>
      </c>
      <c r="H557" s="128" t="s">
        <v>604</v>
      </c>
      <c r="I557" s="125" t="s">
        <v>6</v>
      </c>
      <c r="J557" s="4" t="s">
        <v>3</v>
      </c>
      <c r="K557" s="125" t="s">
        <v>38</v>
      </c>
      <c r="L557" s="4" t="s">
        <v>3921</v>
      </c>
      <c r="M557" s="4" t="s">
        <v>14</v>
      </c>
      <c r="N557" s="125" t="s">
        <v>3922</v>
      </c>
      <c r="O557" s="44" t="s">
        <v>399</v>
      </c>
      <c r="P557" s="4" t="s">
        <v>5</v>
      </c>
      <c r="Q557" s="4"/>
    </row>
    <row r="558" spans="1:17" ht="45" hidden="1" customHeight="1" x14ac:dyDescent="0.2">
      <c r="A558" s="44">
        <v>4145030</v>
      </c>
      <c r="B558" s="4" t="s">
        <v>341</v>
      </c>
      <c r="C558" s="4" t="s">
        <v>329</v>
      </c>
      <c r="D558" s="4" t="s">
        <v>89</v>
      </c>
      <c r="E558" s="4" t="s">
        <v>71</v>
      </c>
      <c r="F558" s="4" t="s">
        <v>3927</v>
      </c>
      <c r="G558" s="4" t="s">
        <v>3928</v>
      </c>
      <c r="H558" s="128" t="s">
        <v>604</v>
      </c>
      <c r="I558" s="125" t="s">
        <v>6</v>
      </c>
      <c r="J558" s="4" t="s">
        <v>3</v>
      </c>
      <c r="K558" s="125" t="s">
        <v>38</v>
      </c>
      <c r="L558" s="4" t="s">
        <v>3929</v>
      </c>
      <c r="M558" s="4" t="s">
        <v>14</v>
      </c>
      <c r="N558" s="125" t="s">
        <v>3930</v>
      </c>
      <c r="O558" s="44" t="s">
        <v>426</v>
      </c>
      <c r="P558" s="4" t="s">
        <v>5</v>
      </c>
      <c r="Q558" s="4"/>
    </row>
    <row r="559" spans="1:17" ht="45" hidden="1" customHeight="1" x14ac:dyDescent="0.2">
      <c r="A559" s="44">
        <v>4145030</v>
      </c>
      <c r="B559" s="4" t="s">
        <v>341</v>
      </c>
      <c r="C559" s="4" t="s">
        <v>465</v>
      </c>
      <c r="D559" s="4" t="s">
        <v>273</v>
      </c>
      <c r="E559" s="4" t="s">
        <v>57</v>
      </c>
      <c r="F559" s="4" t="s">
        <v>3947</v>
      </c>
      <c r="G559" s="4" t="s">
        <v>3948</v>
      </c>
      <c r="H559" s="128" t="s">
        <v>399</v>
      </c>
      <c r="I559" s="125" t="s">
        <v>6</v>
      </c>
      <c r="J559" s="4" t="s">
        <v>3</v>
      </c>
      <c r="K559" s="125" t="s">
        <v>38</v>
      </c>
      <c r="L559" s="4" t="s">
        <v>3949</v>
      </c>
      <c r="M559" s="4"/>
      <c r="N559" s="125" t="s">
        <v>3950</v>
      </c>
      <c r="O559" s="44" t="s">
        <v>1019</v>
      </c>
      <c r="P559" s="4" t="s">
        <v>5</v>
      </c>
      <c r="Q559" s="4"/>
    </row>
    <row r="560" spans="1:17" ht="45" hidden="1" customHeight="1" x14ac:dyDescent="0.2">
      <c r="A560" s="44">
        <v>4145030</v>
      </c>
      <c r="B560" s="4" t="s">
        <v>341</v>
      </c>
      <c r="C560" s="4" t="s">
        <v>465</v>
      </c>
      <c r="D560" s="4" t="s">
        <v>3657</v>
      </c>
      <c r="E560" s="4" t="s">
        <v>9</v>
      </c>
      <c r="F560" s="4" t="s">
        <v>3959</v>
      </c>
      <c r="G560" s="4" t="s">
        <v>3960</v>
      </c>
      <c r="H560" s="128" t="s">
        <v>399</v>
      </c>
      <c r="I560" s="125" t="s">
        <v>6</v>
      </c>
      <c r="J560" s="4" t="s">
        <v>3</v>
      </c>
      <c r="K560" s="125" t="s">
        <v>41</v>
      </c>
      <c r="L560" s="4" t="s">
        <v>3961</v>
      </c>
      <c r="M560" s="4"/>
      <c r="N560" s="125" t="s">
        <v>3962</v>
      </c>
      <c r="O560" s="44" t="s">
        <v>566</v>
      </c>
      <c r="P560" s="4" t="s">
        <v>24</v>
      </c>
      <c r="Q560" s="4"/>
    </row>
    <row r="561" spans="1:17" ht="45" hidden="1" customHeight="1" x14ac:dyDescent="0.2">
      <c r="A561" s="44">
        <v>4145030</v>
      </c>
      <c r="B561" s="4" t="s">
        <v>341</v>
      </c>
      <c r="C561" s="4" t="s">
        <v>465</v>
      </c>
      <c r="D561" s="4" t="s">
        <v>1431</v>
      </c>
      <c r="E561" s="4" t="s">
        <v>9</v>
      </c>
      <c r="F561" s="4" t="s">
        <v>3971</v>
      </c>
      <c r="G561" s="4" t="s">
        <v>3972</v>
      </c>
      <c r="H561" s="128" t="s">
        <v>604</v>
      </c>
      <c r="I561" s="125" t="s">
        <v>6</v>
      </c>
      <c r="J561" s="4" t="s">
        <v>3</v>
      </c>
      <c r="K561" s="125" t="s">
        <v>67</v>
      </c>
      <c r="L561" s="4" t="s">
        <v>3973</v>
      </c>
      <c r="M561" s="4"/>
      <c r="N561" s="125"/>
      <c r="O561" s="44"/>
      <c r="P561" s="4" t="s">
        <v>24</v>
      </c>
      <c r="Q561" s="4"/>
    </row>
    <row r="562" spans="1:17" ht="45" hidden="1" customHeight="1" x14ac:dyDescent="0.2">
      <c r="A562" s="44">
        <v>4145030</v>
      </c>
      <c r="B562" s="4" t="s">
        <v>341</v>
      </c>
      <c r="C562" s="4" t="s">
        <v>465</v>
      </c>
      <c r="D562" s="4" t="s">
        <v>1431</v>
      </c>
      <c r="E562" s="4" t="s">
        <v>9</v>
      </c>
      <c r="F562" s="4" t="s">
        <v>3977</v>
      </c>
      <c r="G562" s="4" t="s">
        <v>3978</v>
      </c>
      <c r="H562" s="128" t="s">
        <v>604</v>
      </c>
      <c r="I562" s="125" t="s">
        <v>6</v>
      </c>
      <c r="J562" s="4" t="s">
        <v>3</v>
      </c>
      <c r="K562" s="125" t="s">
        <v>67</v>
      </c>
      <c r="L562" s="4" t="s">
        <v>3979</v>
      </c>
      <c r="M562" s="4"/>
      <c r="N562" s="125"/>
      <c r="O562" s="44"/>
      <c r="P562" s="4" t="s">
        <v>24</v>
      </c>
      <c r="Q562" s="4"/>
    </row>
    <row r="563" spans="1:17" ht="45" hidden="1" customHeight="1" x14ac:dyDescent="0.2">
      <c r="A563" s="44">
        <v>4145030</v>
      </c>
      <c r="B563" s="4" t="s">
        <v>341</v>
      </c>
      <c r="C563" s="4" t="s">
        <v>465</v>
      </c>
      <c r="D563" s="4" t="s">
        <v>520</v>
      </c>
      <c r="E563" s="4" t="s">
        <v>9</v>
      </c>
      <c r="F563" s="4" t="s">
        <v>3985</v>
      </c>
      <c r="G563" s="4" t="s">
        <v>3986</v>
      </c>
      <c r="H563" s="128" t="s">
        <v>489</v>
      </c>
      <c r="I563" s="125" t="s">
        <v>6</v>
      </c>
      <c r="J563" s="4" t="s">
        <v>3</v>
      </c>
      <c r="K563" s="125" t="s">
        <v>38</v>
      </c>
      <c r="L563" s="4" t="s">
        <v>3987</v>
      </c>
      <c r="M563" s="4"/>
      <c r="N563" s="125" t="s">
        <v>3988</v>
      </c>
      <c r="O563" s="44" t="s">
        <v>604</v>
      </c>
      <c r="P563" s="4" t="s">
        <v>5</v>
      </c>
      <c r="Q563" s="4"/>
    </row>
    <row r="564" spans="1:17" ht="45" hidden="1" customHeight="1" x14ac:dyDescent="0.2">
      <c r="A564" s="44">
        <v>4145030</v>
      </c>
      <c r="B564" s="4" t="s">
        <v>341</v>
      </c>
      <c r="C564" s="4" t="s">
        <v>465</v>
      </c>
      <c r="D564" s="4" t="s">
        <v>273</v>
      </c>
      <c r="E564" s="4" t="s">
        <v>57</v>
      </c>
      <c r="F564" s="4" t="s">
        <v>3989</v>
      </c>
      <c r="G564" s="4" t="s">
        <v>3990</v>
      </c>
      <c r="H564" s="128" t="s">
        <v>2268</v>
      </c>
      <c r="I564" s="125" t="s">
        <v>13</v>
      </c>
      <c r="J564" s="4" t="s">
        <v>3</v>
      </c>
      <c r="K564" s="125" t="s">
        <v>67</v>
      </c>
      <c r="L564" s="4" t="s">
        <v>3991</v>
      </c>
      <c r="M564" s="4"/>
      <c r="N564" s="125"/>
      <c r="O564" s="44"/>
      <c r="P564" s="4" t="s">
        <v>5</v>
      </c>
      <c r="Q564" s="4"/>
    </row>
    <row r="565" spans="1:17" ht="45" hidden="1" customHeight="1" x14ac:dyDescent="0.2">
      <c r="A565" s="44">
        <v>4145020</v>
      </c>
      <c r="B565" s="4" t="s">
        <v>35</v>
      </c>
      <c r="C565" s="4" t="s">
        <v>328</v>
      </c>
      <c r="D565" s="4" t="s">
        <v>1463</v>
      </c>
      <c r="E565" s="4" t="s">
        <v>27</v>
      </c>
      <c r="F565" s="4" t="s">
        <v>3992</v>
      </c>
      <c r="G565" s="4" t="s">
        <v>3993</v>
      </c>
      <c r="H565" s="128" t="s">
        <v>3707</v>
      </c>
      <c r="I565" s="125" t="s">
        <v>2</v>
      </c>
      <c r="J565" s="4" t="s">
        <v>3</v>
      </c>
      <c r="K565" s="125" t="s">
        <v>67</v>
      </c>
      <c r="L565" s="4" t="s">
        <v>3994</v>
      </c>
      <c r="M565" s="4"/>
      <c r="N565" s="125"/>
      <c r="O565" s="44"/>
      <c r="P565" s="4" t="s">
        <v>5</v>
      </c>
      <c r="Q565" s="4"/>
    </row>
    <row r="566" spans="1:17" ht="45" hidden="1" customHeight="1" x14ac:dyDescent="0.2">
      <c r="A566" s="44">
        <v>4145020</v>
      </c>
      <c r="B566" s="4" t="s">
        <v>35</v>
      </c>
      <c r="C566" s="4" t="s">
        <v>328</v>
      </c>
      <c r="D566" s="4" t="s">
        <v>3995</v>
      </c>
      <c r="E566" s="4" t="s">
        <v>29</v>
      </c>
      <c r="F566" s="4" t="s">
        <v>3996</v>
      </c>
      <c r="G566" s="4" t="s">
        <v>3997</v>
      </c>
      <c r="H566" s="128" t="s">
        <v>3707</v>
      </c>
      <c r="I566" s="125" t="s">
        <v>28</v>
      </c>
      <c r="J566" s="4" t="s">
        <v>0</v>
      </c>
      <c r="K566" s="125" t="s">
        <v>67</v>
      </c>
      <c r="L566" s="4" t="s">
        <v>3998</v>
      </c>
      <c r="M566" s="4"/>
      <c r="N566" s="125"/>
      <c r="O566" s="44"/>
      <c r="P566" s="4" t="s">
        <v>5</v>
      </c>
      <c r="Q566" s="4"/>
    </row>
    <row r="567" spans="1:17" ht="45" hidden="1" customHeight="1" x14ac:dyDescent="0.2">
      <c r="A567" s="44">
        <v>4145020</v>
      </c>
      <c r="B567" s="4" t="s">
        <v>35</v>
      </c>
      <c r="C567" s="4" t="s">
        <v>328</v>
      </c>
      <c r="D567" s="4" t="s">
        <v>3995</v>
      </c>
      <c r="E567" s="4" t="s">
        <v>29</v>
      </c>
      <c r="F567" s="4" t="s">
        <v>3999</v>
      </c>
      <c r="G567" s="4" t="s">
        <v>4000</v>
      </c>
      <c r="H567" s="128" t="s">
        <v>3707</v>
      </c>
      <c r="I567" s="125" t="s">
        <v>28</v>
      </c>
      <c r="J567" s="4" t="s">
        <v>0</v>
      </c>
      <c r="K567" s="125" t="s">
        <v>67</v>
      </c>
      <c r="L567" s="4" t="s">
        <v>4001</v>
      </c>
      <c r="M567" s="4"/>
      <c r="N567" s="125"/>
      <c r="O567" s="44"/>
      <c r="P567" s="4" t="s">
        <v>5</v>
      </c>
      <c r="Q567" s="4"/>
    </row>
    <row r="568" spans="1:17" ht="45" hidden="1" customHeight="1" x14ac:dyDescent="0.2">
      <c r="A568" s="44">
        <v>4145020</v>
      </c>
      <c r="B568" s="4" t="s">
        <v>35</v>
      </c>
      <c r="C568" s="4" t="s">
        <v>328</v>
      </c>
      <c r="D568" s="4" t="s">
        <v>3995</v>
      </c>
      <c r="E568" s="4" t="s">
        <v>29</v>
      </c>
      <c r="F568" s="4" t="s">
        <v>4002</v>
      </c>
      <c r="G568" s="4" t="s">
        <v>4003</v>
      </c>
      <c r="H568" s="128" t="s">
        <v>3707</v>
      </c>
      <c r="I568" s="125" t="s">
        <v>28</v>
      </c>
      <c r="J568" s="4" t="s">
        <v>0</v>
      </c>
      <c r="K568" s="125" t="s">
        <v>67</v>
      </c>
      <c r="L568" s="4" t="s">
        <v>4004</v>
      </c>
      <c r="M568" s="4"/>
      <c r="N568" s="125"/>
      <c r="O568" s="44"/>
      <c r="P568" s="4" t="s">
        <v>5</v>
      </c>
      <c r="Q568" s="4"/>
    </row>
    <row r="569" spans="1:17" ht="45" hidden="1" customHeight="1" x14ac:dyDescent="0.2">
      <c r="A569" s="44">
        <v>4145020</v>
      </c>
      <c r="B569" s="4" t="s">
        <v>35</v>
      </c>
      <c r="C569" s="4" t="s">
        <v>328</v>
      </c>
      <c r="D569" s="4" t="s">
        <v>288</v>
      </c>
      <c r="E569" s="4" t="s">
        <v>34</v>
      </c>
      <c r="F569" s="4" t="s">
        <v>4005</v>
      </c>
      <c r="G569" s="4" t="s">
        <v>4006</v>
      </c>
      <c r="H569" s="128" t="s">
        <v>3707</v>
      </c>
      <c r="I569" s="125" t="s">
        <v>28</v>
      </c>
      <c r="J569" s="4" t="s">
        <v>0</v>
      </c>
      <c r="K569" s="125" t="s">
        <v>67</v>
      </c>
      <c r="L569" s="4" t="s">
        <v>4007</v>
      </c>
      <c r="M569" s="4"/>
      <c r="N569" s="125"/>
      <c r="O569" s="44"/>
      <c r="P569" s="4" t="s">
        <v>5</v>
      </c>
      <c r="Q569" s="4"/>
    </row>
    <row r="570" spans="1:17" ht="45" hidden="1" customHeight="1" x14ac:dyDescent="0.2">
      <c r="A570" s="44">
        <v>4145020</v>
      </c>
      <c r="B570" s="4" t="s">
        <v>35</v>
      </c>
      <c r="C570" s="4" t="s">
        <v>328</v>
      </c>
      <c r="D570" s="4" t="s">
        <v>288</v>
      </c>
      <c r="E570" s="4" t="s">
        <v>34</v>
      </c>
      <c r="F570" s="4" t="s">
        <v>4008</v>
      </c>
      <c r="G570" s="4" t="s">
        <v>4009</v>
      </c>
      <c r="H570" s="128" t="s">
        <v>4010</v>
      </c>
      <c r="I570" s="125" t="s">
        <v>28</v>
      </c>
      <c r="J570" s="4" t="s">
        <v>0</v>
      </c>
      <c r="K570" s="125" t="s">
        <v>67</v>
      </c>
      <c r="L570" s="4" t="s">
        <v>4011</v>
      </c>
      <c r="M570" s="4"/>
      <c r="N570" s="125"/>
      <c r="O570" s="44"/>
      <c r="P570" s="4" t="s">
        <v>5</v>
      </c>
      <c r="Q570" s="4"/>
    </row>
    <row r="571" spans="1:17" ht="45" hidden="1" customHeight="1" x14ac:dyDescent="0.2">
      <c r="A571" s="44">
        <v>4145020</v>
      </c>
      <c r="B571" s="4" t="s">
        <v>35</v>
      </c>
      <c r="C571" s="4" t="s">
        <v>328</v>
      </c>
      <c r="D571" s="4" t="s">
        <v>423</v>
      </c>
      <c r="E571" s="4" t="s">
        <v>40</v>
      </c>
      <c r="F571" s="4" t="s">
        <v>4012</v>
      </c>
      <c r="G571" s="4" t="s">
        <v>4013</v>
      </c>
      <c r="H571" s="128" t="s">
        <v>4010</v>
      </c>
      <c r="I571" s="125" t="s">
        <v>2</v>
      </c>
      <c r="J571" s="4" t="s">
        <v>0</v>
      </c>
      <c r="K571" s="125" t="s">
        <v>68</v>
      </c>
      <c r="L571" s="4" t="s">
        <v>4014</v>
      </c>
      <c r="M571" s="4"/>
      <c r="N571" s="125"/>
      <c r="O571" s="44"/>
      <c r="P571" s="4" t="s">
        <v>5</v>
      </c>
      <c r="Q571" s="4"/>
    </row>
    <row r="572" spans="1:17" ht="45" hidden="1" customHeight="1" x14ac:dyDescent="0.2">
      <c r="A572" s="44">
        <v>4145030</v>
      </c>
      <c r="B572" s="4" t="s">
        <v>341</v>
      </c>
      <c r="C572" s="4" t="s">
        <v>465</v>
      </c>
      <c r="D572" s="4" t="s">
        <v>423</v>
      </c>
      <c r="E572" s="4" t="s">
        <v>9</v>
      </c>
      <c r="F572" s="4" t="s">
        <v>4015</v>
      </c>
      <c r="G572" s="4" t="s">
        <v>4016</v>
      </c>
      <c r="H572" s="128" t="s">
        <v>4010</v>
      </c>
      <c r="I572" s="125" t="s">
        <v>2</v>
      </c>
      <c r="J572" s="4" t="s">
        <v>70</v>
      </c>
      <c r="K572" s="125" t="s">
        <v>68</v>
      </c>
      <c r="L572" s="4" t="s">
        <v>4017</v>
      </c>
      <c r="M572" s="4" t="s">
        <v>17</v>
      </c>
      <c r="N572" s="125"/>
      <c r="O572" s="44"/>
      <c r="P572" s="4" t="s">
        <v>5</v>
      </c>
      <c r="Q572" s="4"/>
    </row>
    <row r="573" spans="1:17" ht="45" hidden="1" customHeight="1" x14ac:dyDescent="0.2">
      <c r="A573" s="44">
        <v>4145020</v>
      </c>
      <c r="B573" s="4" t="s">
        <v>35</v>
      </c>
      <c r="C573" s="4" t="s">
        <v>328</v>
      </c>
      <c r="D573" s="4" t="s">
        <v>3995</v>
      </c>
      <c r="E573" s="4" t="s">
        <v>29</v>
      </c>
      <c r="F573" s="4" t="s">
        <v>4018</v>
      </c>
      <c r="G573" s="4" t="s">
        <v>4019</v>
      </c>
      <c r="H573" s="128" t="s">
        <v>4010</v>
      </c>
      <c r="I573" s="125" t="s">
        <v>28</v>
      </c>
      <c r="J573" s="4" t="s">
        <v>70</v>
      </c>
      <c r="K573" s="125" t="s">
        <v>67</v>
      </c>
      <c r="L573" s="4" t="s">
        <v>4020</v>
      </c>
      <c r="M573" s="4"/>
      <c r="N573" s="125"/>
      <c r="O573" s="44"/>
      <c r="P573" s="4" t="s">
        <v>5</v>
      </c>
      <c r="Q573" s="4"/>
    </row>
    <row r="574" spans="1:17" ht="45" hidden="1" customHeight="1" x14ac:dyDescent="0.2">
      <c r="A574" s="44">
        <v>4145030</v>
      </c>
      <c r="B574" s="4" t="s">
        <v>341</v>
      </c>
      <c r="C574" s="4" t="s">
        <v>465</v>
      </c>
      <c r="D574" s="4" t="s">
        <v>423</v>
      </c>
      <c r="E574" s="4" t="s">
        <v>9</v>
      </c>
      <c r="F574" s="4" t="s">
        <v>4024</v>
      </c>
      <c r="G574" s="4" t="s">
        <v>4025</v>
      </c>
      <c r="H574" s="128" t="s">
        <v>4010</v>
      </c>
      <c r="I574" s="125" t="s">
        <v>2</v>
      </c>
      <c r="J574" s="4" t="s">
        <v>3</v>
      </c>
      <c r="K574" s="125" t="s">
        <v>68</v>
      </c>
      <c r="L574" s="4" t="s">
        <v>4026</v>
      </c>
      <c r="M574" s="4" t="s">
        <v>17</v>
      </c>
      <c r="N574" s="125"/>
      <c r="O574" s="44"/>
      <c r="P574" s="4" t="s">
        <v>5</v>
      </c>
      <c r="Q574" s="4"/>
    </row>
    <row r="575" spans="1:17" ht="45" hidden="1" customHeight="1" x14ac:dyDescent="0.2">
      <c r="A575" s="44">
        <v>4145020</v>
      </c>
      <c r="B575" s="4" t="s">
        <v>35</v>
      </c>
      <c r="C575" s="4" t="s">
        <v>328</v>
      </c>
      <c r="D575" s="4" t="s">
        <v>33</v>
      </c>
      <c r="E575" s="4" t="s">
        <v>27</v>
      </c>
      <c r="F575" s="4" t="s">
        <v>4031</v>
      </c>
      <c r="G575" s="4" t="s">
        <v>4032</v>
      </c>
      <c r="H575" s="128" t="s">
        <v>4010</v>
      </c>
      <c r="I575" s="125" t="s">
        <v>8</v>
      </c>
      <c r="J575" s="4" t="s">
        <v>70</v>
      </c>
      <c r="K575" s="125" t="s">
        <v>67</v>
      </c>
      <c r="L575" s="4" t="s">
        <v>4033</v>
      </c>
      <c r="M575" s="4"/>
      <c r="N575" s="125"/>
      <c r="O575" s="44"/>
      <c r="P575" s="4" t="s">
        <v>5</v>
      </c>
      <c r="Q575" s="4"/>
    </row>
    <row r="576" spans="1:17" ht="45" hidden="1" customHeight="1" x14ac:dyDescent="0.2">
      <c r="A576" s="44">
        <v>4145020</v>
      </c>
      <c r="B576" s="4" t="s">
        <v>35</v>
      </c>
      <c r="C576" s="4" t="s">
        <v>328</v>
      </c>
      <c r="D576" s="4" t="s">
        <v>27</v>
      </c>
      <c r="E576" s="4" t="s">
        <v>53</v>
      </c>
      <c r="F576" s="4" t="s">
        <v>4034</v>
      </c>
      <c r="G576" s="4" t="s">
        <v>4035</v>
      </c>
      <c r="H576" s="128" t="s">
        <v>4010</v>
      </c>
      <c r="I576" s="125" t="s">
        <v>28</v>
      </c>
      <c r="J576" s="4" t="s">
        <v>70</v>
      </c>
      <c r="K576" s="125" t="s">
        <v>67</v>
      </c>
      <c r="L576" s="4" t="s">
        <v>4036</v>
      </c>
      <c r="M576" s="4"/>
      <c r="N576" s="125"/>
      <c r="O576" s="44"/>
      <c r="P576" s="4" t="s">
        <v>5</v>
      </c>
      <c r="Q576" s="4"/>
    </row>
    <row r="577" spans="1:17" ht="45" hidden="1" customHeight="1" x14ac:dyDescent="0.2">
      <c r="A577" s="44">
        <v>4145030</v>
      </c>
      <c r="B577" s="4" t="s">
        <v>341</v>
      </c>
      <c r="C577" s="4" t="s">
        <v>465</v>
      </c>
      <c r="D577" s="4" t="s">
        <v>423</v>
      </c>
      <c r="E577" s="4" t="s">
        <v>9</v>
      </c>
      <c r="F577" s="4" t="s">
        <v>4037</v>
      </c>
      <c r="G577" s="4" t="s">
        <v>4038</v>
      </c>
      <c r="H577" s="128" t="s">
        <v>4010</v>
      </c>
      <c r="I577" s="125" t="s">
        <v>2</v>
      </c>
      <c r="J577" s="4" t="s">
        <v>3</v>
      </c>
      <c r="K577" s="125" t="s">
        <v>68</v>
      </c>
      <c r="L577" s="4" t="s">
        <v>4039</v>
      </c>
      <c r="M577" s="4" t="s">
        <v>17</v>
      </c>
      <c r="N577" s="125"/>
      <c r="O577" s="44"/>
      <c r="P577" s="4" t="s">
        <v>5</v>
      </c>
      <c r="Q577" s="4"/>
    </row>
    <row r="578" spans="1:17" ht="45" hidden="1" customHeight="1" x14ac:dyDescent="0.2">
      <c r="A578" s="44">
        <v>4145020</v>
      </c>
      <c r="B578" s="4" t="s">
        <v>35</v>
      </c>
      <c r="C578" s="4" t="s">
        <v>328</v>
      </c>
      <c r="D578" s="4" t="s">
        <v>313</v>
      </c>
      <c r="E578" s="4" t="s">
        <v>29</v>
      </c>
      <c r="F578" s="4" t="s">
        <v>4050</v>
      </c>
      <c r="G578" s="4" t="s">
        <v>4051</v>
      </c>
      <c r="H578" s="128" t="s">
        <v>4010</v>
      </c>
      <c r="I578" s="125" t="s">
        <v>28</v>
      </c>
      <c r="J578" s="4" t="s">
        <v>0</v>
      </c>
      <c r="K578" s="125" t="s">
        <v>67</v>
      </c>
      <c r="L578" s="4" t="s">
        <v>4052</v>
      </c>
      <c r="M578" s="4"/>
      <c r="N578" s="125"/>
      <c r="O578" s="44"/>
      <c r="P578" s="4" t="s">
        <v>5</v>
      </c>
      <c r="Q578" s="4"/>
    </row>
    <row r="579" spans="1:17" ht="45" hidden="1" customHeight="1" x14ac:dyDescent="0.2">
      <c r="A579" s="44">
        <v>4145020</v>
      </c>
      <c r="B579" s="4" t="s">
        <v>35</v>
      </c>
      <c r="C579" s="4" t="s">
        <v>328</v>
      </c>
      <c r="D579" s="4" t="s">
        <v>313</v>
      </c>
      <c r="E579" s="4" t="s">
        <v>29</v>
      </c>
      <c r="F579" s="4" t="s">
        <v>4057</v>
      </c>
      <c r="G579" s="4" t="s">
        <v>4058</v>
      </c>
      <c r="H579" s="128" t="s">
        <v>4010</v>
      </c>
      <c r="I579" s="125" t="s">
        <v>28</v>
      </c>
      <c r="J579" s="4" t="s">
        <v>0</v>
      </c>
      <c r="K579" s="125" t="s">
        <v>67</v>
      </c>
      <c r="L579" s="4" t="s">
        <v>4059</v>
      </c>
      <c r="M579" s="4"/>
      <c r="N579" s="125"/>
      <c r="O579" s="44"/>
      <c r="P579" s="4" t="s">
        <v>5</v>
      </c>
      <c r="Q579" s="4"/>
    </row>
    <row r="580" spans="1:17" ht="45" hidden="1" customHeight="1" x14ac:dyDescent="0.2">
      <c r="A580" s="44">
        <v>4145020</v>
      </c>
      <c r="B580" s="4" t="s">
        <v>35</v>
      </c>
      <c r="C580" s="4" t="s">
        <v>328</v>
      </c>
      <c r="D580" s="4" t="s">
        <v>29</v>
      </c>
      <c r="E580" s="4" t="s">
        <v>27</v>
      </c>
      <c r="F580" s="4" t="s">
        <v>4060</v>
      </c>
      <c r="G580" s="4" t="s">
        <v>4061</v>
      </c>
      <c r="H580" s="128" t="s">
        <v>4010</v>
      </c>
      <c r="I580" s="125" t="s">
        <v>28</v>
      </c>
      <c r="J580" s="4" t="s">
        <v>0</v>
      </c>
      <c r="K580" s="125" t="s">
        <v>67</v>
      </c>
      <c r="L580" s="4" t="s">
        <v>4062</v>
      </c>
      <c r="M580" s="4"/>
      <c r="N580" s="125"/>
      <c r="O580" s="44"/>
      <c r="P580" s="4" t="s">
        <v>5</v>
      </c>
      <c r="Q580" s="4"/>
    </row>
    <row r="581" spans="1:17" ht="45" hidden="1" customHeight="1" x14ac:dyDescent="0.2">
      <c r="A581" s="44">
        <v>4145020</v>
      </c>
      <c r="B581" s="4" t="s">
        <v>35</v>
      </c>
      <c r="C581" s="4" t="s">
        <v>328</v>
      </c>
      <c r="D581" s="4" t="s">
        <v>288</v>
      </c>
      <c r="E581" s="4" t="s">
        <v>34</v>
      </c>
      <c r="F581" s="4" t="s">
        <v>4063</v>
      </c>
      <c r="G581" s="4" t="s">
        <v>4064</v>
      </c>
      <c r="H581" s="128" t="s">
        <v>4010</v>
      </c>
      <c r="I581" s="125" t="s">
        <v>28</v>
      </c>
      <c r="J581" s="4" t="s">
        <v>0</v>
      </c>
      <c r="K581" s="125" t="s">
        <v>67</v>
      </c>
      <c r="L581" s="4" t="s">
        <v>4065</v>
      </c>
      <c r="M581" s="4"/>
      <c r="N581" s="125"/>
      <c r="O581" s="44"/>
      <c r="P581" s="4" t="s">
        <v>5</v>
      </c>
      <c r="Q581" s="4"/>
    </row>
    <row r="582" spans="1:17" ht="45" hidden="1" customHeight="1" x14ac:dyDescent="0.2">
      <c r="A582" s="44">
        <v>4145020</v>
      </c>
      <c r="B582" s="4" t="s">
        <v>35</v>
      </c>
      <c r="C582" s="4" t="s">
        <v>328</v>
      </c>
      <c r="D582" s="4" t="s">
        <v>27</v>
      </c>
      <c r="E582" s="4" t="s">
        <v>53</v>
      </c>
      <c r="F582" s="4" t="s">
        <v>4075</v>
      </c>
      <c r="G582" s="4" t="s">
        <v>4076</v>
      </c>
      <c r="H582" s="128" t="s">
        <v>4010</v>
      </c>
      <c r="I582" s="125" t="s">
        <v>28</v>
      </c>
      <c r="J582" s="4" t="s">
        <v>70</v>
      </c>
      <c r="K582" s="125" t="s">
        <v>67</v>
      </c>
      <c r="L582" s="4" t="s">
        <v>4077</v>
      </c>
      <c r="M582" s="4"/>
      <c r="N582" s="125"/>
      <c r="O582" s="44"/>
      <c r="P582" s="4" t="s">
        <v>5</v>
      </c>
      <c r="Q582" s="4"/>
    </row>
    <row r="583" spans="1:17" ht="45" hidden="1" customHeight="1" x14ac:dyDescent="0.2">
      <c r="A583" s="44">
        <v>4145030</v>
      </c>
      <c r="B583" s="4" t="s">
        <v>341</v>
      </c>
      <c r="C583" s="4" t="s">
        <v>465</v>
      </c>
      <c r="D583" s="4" t="s">
        <v>88</v>
      </c>
      <c r="E583" s="4" t="s">
        <v>9</v>
      </c>
      <c r="F583" s="4" t="s">
        <v>4078</v>
      </c>
      <c r="G583" s="4" t="s">
        <v>4079</v>
      </c>
      <c r="H583" s="128" t="s">
        <v>4010</v>
      </c>
      <c r="I583" s="125" t="s">
        <v>2</v>
      </c>
      <c r="J583" s="4" t="s">
        <v>3</v>
      </c>
      <c r="K583" s="125" t="s">
        <v>67</v>
      </c>
      <c r="L583" s="4" t="s">
        <v>4080</v>
      </c>
      <c r="M583" s="4"/>
      <c r="N583" s="125"/>
      <c r="O583" s="44"/>
      <c r="P583" s="4" t="s">
        <v>5</v>
      </c>
      <c r="Q583" s="4"/>
    </row>
    <row r="584" spans="1:17" ht="45" hidden="1" customHeight="1" x14ac:dyDescent="0.2">
      <c r="A584" s="44">
        <v>4145020</v>
      </c>
      <c r="B584" s="4" t="s">
        <v>35</v>
      </c>
      <c r="C584" s="4" t="s">
        <v>334</v>
      </c>
      <c r="D584" s="4" t="s">
        <v>27</v>
      </c>
      <c r="E584" s="4" t="s">
        <v>50</v>
      </c>
      <c r="F584" s="4" t="s">
        <v>4081</v>
      </c>
      <c r="G584" s="4" t="s">
        <v>4082</v>
      </c>
      <c r="H584" s="128" t="s">
        <v>4010</v>
      </c>
      <c r="I584" s="125" t="s">
        <v>2</v>
      </c>
      <c r="J584" s="4" t="s">
        <v>3</v>
      </c>
      <c r="K584" s="125" t="s">
        <v>67</v>
      </c>
      <c r="L584" s="4" t="s">
        <v>4083</v>
      </c>
      <c r="M584" s="4"/>
      <c r="N584" s="125"/>
      <c r="O584" s="44"/>
      <c r="P584" s="4" t="s">
        <v>5</v>
      </c>
      <c r="Q584" s="4"/>
    </row>
    <row r="585" spans="1:17" ht="45" hidden="1" customHeight="1" x14ac:dyDescent="0.2">
      <c r="A585" s="44">
        <v>4145030</v>
      </c>
      <c r="B585" s="4" t="s">
        <v>341</v>
      </c>
      <c r="C585" s="4" t="s">
        <v>465</v>
      </c>
      <c r="D585" s="4" t="s">
        <v>423</v>
      </c>
      <c r="E585" s="4" t="s">
        <v>57</v>
      </c>
      <c r="F585" s="4" t="s">
        <v>4084</v>
      </c>
      <c r="G585" s="4" t="s">
        <v>4085</v>
      </c>
      <c r="H585" s="128" t="s">
        <v>4010</v>
      </c>
      <c r="I585" s="125" t="s">
        <v>2</v>
      </c>
      <c r="J585" s="4" t="s">
        <v>0</v>
      </c>
      <c r="K585" s="125" t="s">
        <v>68</v>
      </c>
      <c r="L585" s="4" t="s">
        <v>4086</v>
      </c>
      <c r="M585" s="4"/>
      <c r="N585" s="125"/>
      <c r="O585" s="44"/>
      <c r="P585" s="4" t="s">
        <v>5</v>
      </c>
      <c r="Q585" s="4"/>
    </row>
    <row r="586" spans="1:17" ht="45" hidden="1" customHeight="1" x14ac:dyDescent="0.2">
      <c r="A586" s="44">
        <v>4145020</v>
      </c>
      <c r="B586" s="4" t="s">
        <v>35</v>
      </c>
      <c r="C586" s="4" t="s">
        <v>328</v>
      </c>
      <c r="D586" s="4" t="s">
        <v>325</v>
      </c>
      <c r="E586" s="4" t="s">
        <v>27</v>
      </c>
      <c r="F586" s="4" t="s">
        <v>4092</v>
      </c>
      <c r="G586" s="4" t="s">
        <v>4093</v>
      </c>
      <c r="H586" s="128" t="s">
        <v>4010</v>
      </c>
      <c r="I586" s="125" t="s">
        <v>28</v>
      </c>
      <c r="J586" s="4" t="s">
        <v>70</v>
      </c>
      <c r="K586" s="125" t="s">
        <v>67</v>
      </c>
      <c r="L586" s="4" t="s">
        <v>4094</v>
      </c>
      <c r="M586" s="4"/>
      <c r="N586" s="125"/>
      <c r="O586" s="44"/>
      <c r="P586" s="4" t="s">
        <v>5</v>
      </c>
      <c r="Q586" s="4"/>
    </row>
    <row r="587" spans="1:17" ht="45" hidden="1" customHeight="1" x14ac:dyDescent="0.2">
      <c r="A587" s="44">
        <v>4145020</v>
      </c>
      <c r="B587" s="4" t="s">
        <v>35</v>
      </c>
      <c r="C587" s="4" t="s">
        <v>328</v>
      </c>
      <c r="D587" s="4" t="s">
        <v>358</v>
      </c>
      <c r="E587" s="4" t="s">
        <v>43</v>
      </c>
      <c r="F587" s="4" t="s">
        <v>4115</v>
      </c>
      <c r="G587" s="4" t="s">
        <v>4116</v>
      </c>
      <c r="H587" s="128" t="s">
        <v>4010</v>
      </c>
      <c r="I587" s="125" t="s">
        <v>28</v>
      </c>
      <c r="J587" s="4" t="s">
        <v>0</v>
      </c>
      <c r="K587" s="125" t="s">
        <v>67</v>
      </c>
      <c r="L587" s="4" t="s">
        <v>4117</v>
      </c>
      <c r="M587" s="4"/>
      <c r="N587" s="125"/>
      <c r="O587" s="44"/>
      <c r="P587" s="4" t="s">
        <v>5</v>
      </c>
      <c r="Q587" s="4"/>
    </row>
    <row r="588" spans="1:17" ht="45" hidden="1" customHeight="1" x14ac:dyDescent="0.2">
      <c r="A588" s="44">
        <v>4145020</v>
      </c>
      <c r="B588" s="4" t="s">
        <v>35</v>
      </c>
      <c r="C588" s="4" t="s">
        <v>328</v>
      </c>
      <c r="D588" s="4" t="s">
        <v>29</v>
      </c>
      <c r="E588" s="4" t="s">
        <v>27</v>
      </c>
      <c r="F588" s="4" t="s">
        <v>4118</v>
      </c>
      <c r="G588" s="4" t="s">
        <v>4119</v>
      </c>
      <c r="H588" s="128" t="s">
        <v>4010</v>
      </c>
      <c r="I588" s="125" t="s">
        <v>28</v>
      </c>
      <c r="J588" s="4" t="s">
        <v>0</v>
      </c>
      <c r="K588" s="125" t="s">
        <v>67</v>
      </c>
      <c r="L588" s="4" t="s">
        <v>4120</v>
      </c>
      <c r="M588" s="4"/>
      <c r="N588" s="125"/>
      <c r="O588" s="44"/>
      <c r="P588" s="4" t="s">
        <v>5</v>
      </c>
      <c r="Q588" s="4"/>
    </row>
    <row r="589" spans="1:17" ht="45" hidden="1" customHeight="1" x14ac:dyDescent="0.2">
      <c r="A589" s="44">
        <v>4145030</v>
      </c>
      <c r="B589" s="4" t="s">
        <v>341</v>
      </c>
      <c r="C589" s="4" t="s">
        <v>465</v>
      </c>
      <c r="D589" s="4" t="s">
        <v>360</v>
      </c>
      <c r="E589" s="4" t="s">
        <v>9</v>
      </c>
      <c r="F589" s="4" t="s">
        <v>4121</v>
      </c>
      <c r="G589" s="4" t="s">
        <v>4122</v>
      </c>
      <c r="H589" s="128" t="s">
        <v>4010</v>
      </c>
      <c r="I589" s="125" t="s">
        <v>2</v>
      </c>
      <c r="J589" s="4" t="s">
        <v>0</v>
      </c>
      <c r="K589" s="125" t="s">
        <v>67</v>
      </c>
      <c r="L589" s="4" t="s">
        <v>4123</v>
      </c>
      <c r="M589" s="4"/>
      <c r="N589" s="125"/>
      <c r="O589" s="44"/>
      <c r="P589" s="4" t="s">
        <v>5</v>
      </c>
      <c r="Q589" s="4"/>
    </row>
    <row r="590" spans="1:17" ht="45" hidden="1" customHeight="1" x14ac:dyDescent="0.2">
      <c r="A590" s="44">
        <v>4145020</v>
      </c>
      <c r="B590" s="4" t="s">
        <v>35</v>
      </c>
      <c r="C590" s="4" t="s">
        <v>328</v>
      </c>
      <c r="D590" s="4" t="s">
        <v>29</v>
      </c>
      <c r="E590" s="4" t="s">
        <v>27</v>
      </c>
      <c r="F590" s="4" t="s">
        <v>4124</v>
      </c>
      <c r="G590" s="4" t="s">
        <v>4125</v>
      </c>
      <c r="H590" s="128" t="s">
        <v>4010</v>
      </c>
      <c r="I590" s="125" t="s">
        <v>28</v>
      </c>
      <c r="J590" s="4" t="s">
        <v>0</v>
      </c>
      <c r="K590" s="125" t="s">
        <v>67</v>
      </c>
      <c r="L590" s="4" t="s">
        <v>4126</v>
      </c>
      <c r="M590" s="4"/>
      <c r="N590" s="125"/>
      <c r="O590" s="44"/>
      <c r="P590" s="4" t="s">
        <v>5</v>
      </c>
      <c r="Q590" s="4"/>
    </row>
    <row r="591" spans="1:17" ht="45" hidden="1" customHeight="1" x14ac:dyDescent="0.2">
      <c r="A591" s="44">
        <v>4145020</v>
      </c>
      <c r="B591" s="4" t="s">
        <v>35</v>
      </c>
      <c r="C591" s="4" t="s">
        <v>328</v>
      </c>
      <c r="D591" s="4" t="s">
        <v>325</v>
      </c>
      <c r="E591" s="4" t="s">
        <v>27</v>
      </c>
      <c r="F591" s="4" t="s">
        <v>4127</v>
      </c>
      <c r="G591" s="4" t="s">
        <v>4128</v>
      </c>
      <c r="H591" s="128" t="s">
        <v>4010</v>
      </c>
      <c r="I591" s="125" t="s">
        <v>28</v>
      </c>
      <c r="J591" s="4" t="s">
        <v>0</v>
      </c>
      <c r="K591" s="125" t="s">
        <v>67</v>
      </c>
      <c r="L591" s="4" t="s">
        <v>4129</v>
      </c>
      <c r="M591" s="4"/>
      <c r="N591" s="125"/>
      <c r="O591" s="44"/>
      <c r="P591" s="4" t="s">
        <v>5</v>
      </c>
      <c r="Q591" s="4"/>
    </row>
    <row r="592" spans="1:17" ht="45" hidden="1" customHeight="1" x14ac:dyDescent="0.2">
      <c r="A592" s="44">
        <v>4145020</v>
      </c>
      <c r="B592" s="4" t="s">
        <v>35</v>
      </c>
      <c r="C592" s="4" t="s">
        <v>328</v>
      </c>
      <c r="D592" s="4" t="s">
        <v>312</v>
      </c>
      <c r="E592" s="4" t="s">
        <v>43</v>
      </c>
      <c r="F592" s="4" t="s">
        <v>4134</v>
      </c>
      <c r="G592" s="4" t="s">
        <v>4135</v>
      </c>
      <c r="H592" s="128" t="s">
        <v>4010</v>
      </c>
      <c r="I592" s="125" t="s">
        <v>28</v>
      </c>
      <c r="J592" s="4" t="s">
        <v>0</v>
      </c>
      <c r="K592" s="125" t="s">
        <v>67</v>
      </c>
      <c r="L592" s="4" t="s">
        <v>4136</v>
      </c>
      <c r="M592" s="4"/>
      <c r="N592" s="125"/>
      <c r="O592" s="44"/>
      <c r="P592" s="4" t="s">
        <v>5</v>
      </c>
      <c r="Q592" s="4"/>
    </row>
    <row r="593" spans="1:17" ht="45" hidden="1" customHeight="1" x14ac:dyDescent="0.2">
      <c r="A593" s="44">
        <v>4145020</v>
      </c>
      <c r="B593" s="4" t="s">
        <v>35</v>
      </c>
      <c r="C593" s="4" t="s">
        <v>328</v>
      </c>
      <c r="D593" s="4" t="s">
        <v>288</v>
      </c>
      <c r="E593" s="4" t="s">
        <v>34</v>
      </c>
      <c r="F593" s="4" t="s">
        <v>4137</v>
      </c>
      <c r="G593" s="4" t="s">
        <v>4138</v>
      </c>
      <c r="H593" s="128" t="s">
        <v>4010</v>
      </c>
      <c r="I593" s="125" t="s">
        <v>28</v>
      </c>
      <c r="J593" s="4" t="s">
        <v>0</v>
      </c>
      <c r="K593" s="125" t="s">
        <v>67</v>
      </c>
      <c r="L593" s="4" t="s">
        <v>4139</v>
      </c>
      <c r="M593" s="4"/>
      <c r="N593" s="125"/>
      <c r="O593" s="44"/>
      <c r="P593" s="4" t="s">
        <v>5</v>
      </c>
      <c r="Q593" s="4"/>
    </row>
    <row r="594" spans="1:17" ht="45" hidden="1" customHeight="1" x14ac:dyDescent="0.2">
      <c r="A594" s="44">
        <v>4145020</v>
      </c>
      <c r="B594" s="4" t="s">
        <v>35</v>
      </c>
      <c r="C594" s="4" t="s">
        <v>328</v>
      </c>
      <c r="D594" s="4" t="s">
        <v>325</v>
      </c>
      <c r="E594" s="4" t="s">
        <v>27</v>
      </c>
      <c r="F594" s="4" t="s">
        <v>4140</v>
      </c>
      <c r="G594" s="4" t="s">
        <v>4141</v>
      </c>
      <c r="H594" s="128" t="s">
        <v>4010</v>
      </c>
      <c r="I594" s="125" t="s">
        <v>28</v>
      </c>
      <c r="J594" s="4" t="s">
        <v>0</v>
      </c>
      <c r="K594" s="125" t="s">
        <v>67</v>
      </c>
      <c r="L594" s="4" t="s">
        <v>4142</v>
      </c>
      <c r="M594" s="4"/>
      <c r="N594" s="125"/>
      <c r="O594" s="44"/>
      <c r="P594" s="4" t="s">
        <v>5</v>
      </c>
      <c r="Q594" s="4"/>
    </row>
    <row r="595" spans="1:17" ht="45" hidden="1" customHeight="1" x14ac:dyDescent="0.2">
      <c r="A595" s="44">
        <v>4145020</v>
      </c>
      <c r="B595" s="4" t="s">
        <v>35</v>
      </c>
      <c r="C595" s="4" t="s">
        <v>328</v>
      </c>
      <c r="D595" s="4" t="s">
        <v>312</v>
      </c>
      <c r="E595" s="4" t="s">
        <v>43</v>
      </c>
      <c r="F595" s="4" t="s">
        <v>4143</v>
      </c>
      <c r="G595" s="4" t="s">
        <v>4144</v>
      </c>
      <c r="H595" s="128" t="s">
        <v>4010</v>
      </c>
      <c r="I595" s="125" t="s">
        <v>28</v>
      </c>
      <c r="J595" s="4" t="s">
        <v>0</v>
      </c>
      <c r="K595" s="125" t="s">
        <v>67</v>
      </c>
      <c r="L595" s="4" t="s">
        <v>4145</v>
      </c>
      <c r="M595" s="4"/>
      <c r="N595" s="125"/>
      <c r="O595" s="44"/>
      <c r="P595" s="4" t="s">
        <v>5</v>
      </c>
      <c r="Q595" s="4"/>
    </row>
    <row r="596" spans="1:17" ht="45" hidden="1" customHeight="1" x14ac:dyDescent="0.2">
      <c r="A596" s="44">
        <v>4145020</v>
      </c>
      <c r="B596" s="4" t="s">
        <v>35</v>
      </c>
      <c r="C596" s="4" t="s">
        <v>328</v>
      </c>
      <c r="D596" s="4" t="s">
        <v>1533</v>
      </c>
      <c r="E596" s="4" t="s">
        <v>34</v>
      </c>
      <c r="F596" s="4" t="s">
        <v>4149</v>
      </c>
      <c r="G596" s="4" t="s">
        <v>4150</v>
      </c>
      <c r="H596" s="128" t="s">
        <v>4010</v>
      </c>
      <c r="I596" s="125" t="s">
        <v>28</v>
      </c>
      <c r="J596" s="4" t="s">
        <v>0</v>
      </c>
      <c r="K596" s="125" t="s">
        <v>67</v>
      </c>
      <c r="L596" s="4" t="s">
        <v>4151</v>
      </c>
      <c r="M596" s="4"/>
      <c r="N596" s="125"/>
      <c r="O596" s="44"/>
      <c r="P596" s="4" t="s">
        <v>5</v>
      </c>
      <c r="Q596" s="4"/>
    </row>
    <row r="597" spans="1:17" ht="45" hidden="1" customHeight="1" x14ac:dyDescent="0.2">
      <c r="A597" s="44">
        <v>4145020</v>
      </c>
      <c r="B597" s="4" t="s">
        <v>35</v>
      </c>
      <c r="C597" s="4" t="s">
        <v>328</v>
      </c>
      <c r="D597" s="4" t="s">
        <v>288</v>
      </c>
      <c r="E597" s="4" t="s">
        <v>34</v>
      </c>
      <c r="F597" s="4" t="s">
        <v>4152</v>
      </c>
      <c r="G597" s="4" t="s">
        <v>4153</v>
      </c>
      <c r="H597" s="128" t="s">
        <v>4010</v>
      </c>
      <c r="I597" s="125" t="s">
        <v>28</v>
      </c>
      <c r="J597" s="4" t="s">
        <v>0</v>
      </c>
      <c r="K597" s="125" t="s">
        <v>67</v>
      </c>
      <c r="L597" s="4" t="s">
        <v>4154</v>
      </c>
      <c r="M597" s="4"/>
      <c r="N597" s="125"/>
      <c r="O597" s="44"/>
      <c r="P597" s="4" t="s">
        <v>5</v>
      </c>
      <c r="Q597" s="4"/>
    </row>
    <row r="598" spans="1:17" ht="45" hidden="1" customHeight="1" x14ac:dyDescent="0.2">
      <c r="A598" s="44">
        <v>4145020</v>
      </c>
      <c r="B598" s="4" t="s">
        <v>35</v>
      </c>
      <c r="C598" s="4" t="s">
        <v>328</v>
      </c>
      <c r="D598" s="4" t="s">
        <v>27</v>
      </c>
      <c r="E598" s="4" t="s">
        <v>53</v>
      </c>
      <c r="F598" s="4" t="s">
        <v>4155</v>
      </c>
      <c r="G598" s="4" t="s">
        <v>4156</v>
      </c>
      <c r="H598" s="128" t="s">
        <v>4010</v>
      </c>
      <c r="I598" s="125" t="s">
        <v>28</v>
      </c>
      <c r="J598" s="4" t="s">
        <v>0</v>
      </c>
      <c r="K598" s="125" t="s">
        <v>67</v>
      </c>
      <c r="L598" s="4" t="s">
        <v>4157</v>
      </c>
      <c r="M598" s="4"/>
      <c r="N598" s="125"/>
      <c r="O598" s="44"/>
      <c r="P598" s="4" t="s">
        <v>5</v>
      </c>
      <c r="Q598" s="4"/>
    </row>
    <row r="599" spans="1:17" ht="45" hidden="1" customHeight="1" x14ac:dyDescent="0.2">
      <c r="A599" s="44">
        <v>4145020</v>
      </c>
      <c r="B599" s="4" t="s">
        <v>35</v>
      </c>
      <c r="C599" s="4" t="s">
        <v>336</v>
      </c>
      <c r="D599" s="4" t="s">
        <v>3480</v>
      </c>
      <c r="E599" s="4" t="s">
        <v>369</v>
      </c>
      <c r="F599" s="4" t="s">
        <v>4168</v>
      </c>
      <c r="G599" s="4" t="s">
        <v>4169</v>
      </c>
      <c r="H599" s="128" t="s">
        <v>1814</v>
      </c>
      <c r="I599" s="125" t="s">
        <v>6</v>
      </c>
      <c r="J599" s="4" t="s">
        <v>0</v>
      </c>
      <c r="K599" s="125" t="s">
        <v>67</v>
      </c>
      <c r="L599" s="4" t="s">
        <v>4170</v>
      </c>
      <c r="M599" s="4"/>
      <c r="N599" s="125"/>
      <c r="O599" s="44"/>
      <c r="P599" s="4" t="s">
        <v>5</v>
      </c>
      <c r="Q599" s="4"/>
    </row>
    <row r="600" spans="1:17" ht="45" hidden="1" customHeight="1" x14ac:dyDescent="0.2">
      <c r="A600" s="44">
        <v>4145020</v>
      </c>
      <c r="B600" s="4" t="s">
        <v>35</v>
      </c>
      <c r="C600" s="4" t="s">
        <v>328</v>
      </c>
      <c r="D600" s="4" t="s">
        <v>4175</v>
      </c>
      <c r="E600" s="4" t="s">
        <v>322</v>
      </c>
      <c r="F600" s="4" t="s">
        <v>4176</v>
      </c>
      <c r="G600" s="4" t="s">
        <v>4177</v>
      </c>
      <c r="H600" s="128" t="s">
        <v>494</v>
      </c>
      <c r="I600" s="125" t="s">
        <v>21</v>
      </c>
      <c r="J600" s="4" t="s">
        <v>0</v>
      </c>
      <c r="K600" s="125" t="s">
        <v>67</v>
      </c>
      <c r="L600" s="4" t="s">
        <v>4178</v>
      </c>
      <c r="M600" s="4" t="s">
        <v>47</v>
      </c>
      <c r="N600" s="125"/>
      <c r="O600" s="44"/>
      <c r="P600" s="4" t="s">
        <v>24</v>
      </c>
      <c r="Q600" s="4"/>
    </row>
    <row r="601" spans="1:17" ht="45" hidden="1" customHeight="1" x14ac:dyDescent="0.2">
      <c r="A601" s="44">
        <v>4145030</v>
      </c>
      <c r="B601" s="4" t="s">
        <v>341</v>
      </c>
      <c r="C601" s="4" t="s">
        <v>465</v>
      </c>
      <c r="D601" s="4" t="s">
        <v>273</v>
      </c>
      <c r="E601" s="4" t="s">
        <v>57</v>
      </c>
      <c r="F601" s="4" t="s">
        <v>4179</v>
      </c>
      <c r="G601" s="4" t="s">
        <v>4180</v>
      </c>
      <c r="H601" s="128" t="s">
        <v>494</v>
      </c>
      <c r="I601" s="125" t="s">
        <v>6</v>
      </c>
      <c r="J601" s="4" t="s">
        <v>3</v>
      </c>
      <c r="K601" s="125" t="s">
        <v>38</v>
      </c>
      <c r="L601" s="4" t="s">
        <v>4181</v>
      </c>
      <c r="M601" s="4"/>
      <c r="N601" s="125" t="s">
        <v>4182</v>
      </c>
      <c r="O601" s="44" t="s">
        <v>494</v>
      </c>
      <c r="P601" s="4" t="s">
        <v>5</v>
      </c>
      <c r="Q601" s="4"/>
    </row>
    <row r="602" spans="1:17" ht="45" hidden="1" customHeight="1" x14ac:dyDescent="0.2">
      <c r="A602" s="44">
        <v>4145030</v>
      </c>
      <c r="B602" s="4" t="s">
        <v>341</v>
      </c>
      <c r="C602" s="4" t="s">
        <v>465</v>
      </c>
      <c r="D602" s="4" t="s">
        <v>423</v>
      </c>
      <c r="E602" s="4" t="s">
        <v>57</v>
      </c>
      <c r="F602" s="4" t="s">
        <v>4183</v>
      </c>
      <c r="G602" s="4" t="s">
        <v>4184</v>
      </c>
      <c r="H602" s="128" t="s">
        <v>494</v>
      </c>
      <c r="I602" s="125" t="s">
        <v>6</v>
      </c>
      <c r="J602" s="4" t="s">
        <v>3</v>
      </c>
      <c r="K602" s="125" t="s">
        <v>4</v>
      </c>
      <c r="L602" s="4" t="s">
        <v>4185</v>
      </c>
      <c r="M602" s="4"/>
      <c r="N602" s="125" t="s">
        <v>4186</v>
      </c>
      <c r="O602" s="44" t="s">
        <v>604</v>
      </c>
      <c r="P602" s="4" t="s">
        <v>5</v>
      </c>
      <c r="Q602" s="4"/>
    </row>
    <row r="603" spans="1:17" ht="45" hidden="1" customHeight="1" x14ac:dyDescent="0.2">
      <c r="A603" s="44">
        <v>4145030</v>
      </c>
      <c r="B603" s="4" t="s">
        <v>341</v>
      </c>
      <c r="C603" s="4" t="s">
        <v>465</v>
      </c>
      <c r="D603" s="4" t="s">
        <v>645</v>
      </c>
      <c r="E603" s="4" t="s">
        <v>57</v>
      </c>
      <c r="F603" s="4" t="s">
        <v>4190</v>
      </c>
      <c r="G603" s="4" t="s">
        <v>4191</v>
      </c>
      <c r="H603" s="128" t="s">
        <v>494</v>
      </c>
      <c r="I603" s="125" t="s">
        <v>6</v>
      </c>
      <c r="J603" s="4" t="s">
        <v>3</v>
      </c>
      <c r="K603" s="125" t="s">
        <v>67</v>
      </c>
      <c r="L603" s="4" t="s">
        <v>4192</v>
      </c>
      <c r="M603" s="4"/>
      <c r="N603" s="125"/>
      <c r="O603" s="44"/>
      <c r="P603" s="4" t="s">
        <v>24</v>
      </c>
      <c r="Q603" s="4"/>
    </row>
    <row r="604" spans="1:17" ht="45" hidden="1" customHeight="1" x14ac:dyDescent="0.2">
      <c r="A604" s="44">
        <v>4145030</v>
      </c>
      <c r="B604" s="4" t="s">
        <v>341</v>
      </c>
      <c r="C604" s="4" t="s">
        <v>329</v>
      </c>
      <c r="D604" s="4" t="s">
        <v>423</v>
      </c>
      <c r="E604" s="4" t="s">
        <v>71</v>
      </c>
      <c r="F604" s="4" t="s">
        <v>4197</v>
      </c>
      <c r="G604" s="4" t="s">
        <v>4198</v>
      </c>
      <c r="H604" s="128" t="s">
        <v>4010</v>
      </c>
      <c r="I604" s="125" t="s">
        <v>2</v>
      </c>
      <c r="J604" s="4" t="s">
        <v>3</v>
      </c>
      <c r="K604" s="125" t="s">
        <v>68</v>
      </c>
      <c r="L604" s="4" t="s">
        <v>4199</v>
      </c>
      <c r="M604" s="4" t="s">
        <v>19</v>
      </c>
      <c r="N604" s="125"/>
      <c r="O604" s="44"/>
      <c r="P604" s="4" t="s">
        <v>5</v>
      </c>
      <c r="Q604" s="4"/>
    </row>
    <row r="605" spans="1:17" ht="45" hidden="1" customHeight="1" x14ac:dyDescent="0.2">
      <c r="A605" s="44">
        <v>4145020</v>
      </c>
      <c r="B605" s="4" t="s">
        <v>35</v>
      </c>
      <c r="C605" s="4" t="s">
        <v>336</v>
      </c>
      <c r="D605" s="4" t="s">
        <v>48</v>
      </c>
      <c r="E605" s="4" t="s">
        <v>369</v>
      </c>
      <c r="F605" s="4" t="s">
        <v>4200</v>
      </c>
      <c r="G605" s="4" t="s">
        <v>4201</v>
      </c>
      <c r="H605" s="128" t="s">
        <v>2534</v>
      </c>
      <c r="I605" s="125" t="s">
        <v>13</v>
      </c>
      <c r="J605" s="4" t="s">
        <v>3</v>
      </c>
      <c r="K605" s="125" t="s">
        <v>41</v>
      </c>
      <c r="L605" s="4" t="s">
        <v>4202</v>
      </c>
      <c r="M605" s="4"/>
      <c r="N605" s="125" t="s">
        <v>4203</v>
      </c>
      <c r="O605" s="44" t="s">
        <v>432</v>
      </c>
      <c r="P605" s="4" t="s">
        <v>5</v>
      </c>
      <c r="Q605" s="4"/>
    </row>
    <row r="606" spans="1:17" ht="45" hidden="1" customHeight="1" x14ac:dyDescent="0.2">
      <c r="A606" s="44">
        <v>4145030</v>
      </c>
      <c r="B606" s="4" t="s">
        <v>341</v>
      </c>
      <c r="C606" s="4" t="s">
        <v>465</v>
      </c>
      <c r="D606" s="4" t="s">
        <v>273</v>
      </c>
      <c r="E606" s="4" t="s">
        <v>57</v>
      </c>
      <c r="F606" s="4" t="s">
        <v>4208</v>
      </c>
      <c r="G606" s="4" t="s">
        <v>4209</v>
      </c>
      <c r="H606" s="128" t="s">
        <v>4010</v>
      </c>
      <c r="I606" s="125" t="s">
        <v>8</v>
      </c>
      <c r="J606" s="4" t="s">
        <v>0</v>
      </c>
      <c r="K606" s="125" t="s">
        <v>41</v>
      </c>
      <c r="L606" s="4" t="s">
        <v>4210</v>
      </c>
      <c r="M606" s="4"/>
      <c r="N606" s="125" t="s">
        <v>4211</v>
      </c>
      <c r="O606" s="44" t="s">
        <v>566</v>
      </c>
      <c r="P606" s="4" t="s">
        <v>5</v>
      </c>
      <c r="Q606" s="4"/>
    </row>
    <row r="607" spans="1:17" ht="45" hidden="1" customHeight="1" x14ac:dyDescent="0.2">
      <c r="A607" s="44">
        <v>4145030</v>
      </c>
      <c r="B607" s="4" t="s">
        <v>341</v>
      </c>
      <c r="C607" s="4" t="s">
        <v>465</v>
      </c>
      <c r="D607" s="4" t="s">
        <v>273</v>
      </c>
      <c r="E607" s="4" t="s">
        <v>57</v>
      </c>
      <c r="F607" s="4" t="s">
        <v>4215</v>
      </c>
      <c r="G607" s="4" t="s">
        <v>4216</v>
      </c>
      <c r="H607" s="128" t="s">
        <v>2534</v>
      </c>
      <c r="I607" s="125" t="s">
        <v>13</v>
      </c>
      <c r="J607" s="4" t="s">
        <v>0</v>
      </c>
      <c r="K607" s="125" t="s">
        <v>41</v>
      </c>
      <c r="L607" s="4" t="s">
        <v>4217</v>
      </c>
      <c r="M607" s="4"/>
      <c r="N607" s="125" t="s">
        <v>4218</v>
      </c>
      <c r="O607" s="44" t="s">
        <v>494</v>
      </c>
      <c r="P607" s="4" t="s">
        <v>5</v>
      </c>
      <c r="Q607" s="4"/>
    </row>
    <row r="608" spans="1:17" ht="45" hidden="1" customHeight="1" x14ac:dyDescent="0.2">
      <c r="A608" s="44">
        <v>4145020</v>
      </c>
      <c r="B608" s="4" t="s">
        <v>35</v>
      </c>
      <c r="C608" s="4" t="s">
        <v>328</v>
      </c>
      <c r="D608" s="4" t="s">
        <v>27</v>
      </c>
      <c r="E608" s="4" t="s">
        <v>53</v>
      </c>
      <c r="F608" s="4" t="s">
        <v>4249</v>
      </c>
      <c r="G608" s="4" t="s">
        <v>4250</v>
      </c>
      <c r="H608" s="128" t="s">
        <v>4010</v>
      </c>
      <c r="I608" s="125" t="s">
        <v>28</v>
      </c>
      <c r="J608" s="4" t="s">
        <v>0</v>
      </c>
      <c r="K608" s="125" t="s">
        <v>67</v>
      </c>
      <c r="L608" s="4" t="s">
        <v>4251</v>
      </c>
      <c r="M608" s="4"/>
      <c r="N608" s="125"/>
      <c r="O608" s="44"/>
      <c r="P608" s="4" t="s">
        <v>5</v>
      </c>
      <c r="Q608" s="4"/>
    </row>
    <row r="609" spans="1:17" ht="45" hidden="1" customHeight="1" x14ac:dyDescent="0.2">
      <c r="A609" s="44">
        <v>4145020</v>
      </c>
      <c r="B609" s="4" t="s">
        <v>35</v>
      </c>
      <c r="C609" s="4" t="s">
        <v>328</v>
      </c>
      <c r="D609" s="4" t="s">
        <v>4260</v>
      </c>
      <c r="E609" s="4" t="s">
        <v>322</v>
      </c>
      <c r="F609" s="4" t="s">
        <v>4261</v>
      </c>
      <c r="G609" s="4" t="s">
        <v>4262</v>
      </c>
      <c r="H609" s="128" t="s">
        <v>4010</v>
      </c>
      <c r="I609" s="125" t="s">
        <v>2</v>
      </c>
      <c r="J609" s="4" t="s">
        <v>0</v>
      </c>
      <c r="K609" s="125" t="s">
        <v>67</v>
      </c>
      <c r="L609" s="4" t="s">
        <v>4263</v>
      </c>
      <c r="M609" s="4" t="s">
        <v>44</v>
      </c>
      <c r="N609" s="125"/>
      <c r="O609" s="44"/>
      <c r="P609" s="4" t="s">
        <v>5</v>
      </c>
      <c r="Q609" s="4"/>
    </row>
    <row r="610" spans="1:17" ht="45" hidden="1" customHeight="1" x14ac:dyDescent="0.2">
      <c r="A610" s="44">
        <v>4145020</v>
      </c>
      <c r="B610" s="4" t="s">
        <v>35</v>
      </c>
      <c r="C610" s="4" t="s">
        <v>328</v>
      </c>
      <c r="D610" s="4" t="s">
        <v>4260</v>
      </c>
      <c r="E610" s="4" t="s">
        <v>322</v>
      </c>
      <c r="F610" s="4" t="s">
        <v>4264</v>
      </c>
      <c r="G610" s="4" t="s">
        <v>4265</v>
      </c>
      <c r="H610" s="128" t="s">
        <v>4010</v>
      </c>
      <c r="I610" s="125" t="s">
        <v>2</v>
      </c>
      <c r="J610" s="4" t="s">
        <v>0</v>
      </c>
      <c r="K610" s="125" t="s">
        <v>67</v>
      </c>
      <c r="L610" s="4" t="s">
        <v>4266</v>
      </c>
      <c r="M610" s="4" t="s">
        <v>44</v>
      </c>
      <c r="N610" s="125"/>
      <c r="O610" s="44"/>
      <c r="P610" s="4" t="s">
        <v>5</v>
      </c>
      <c r="Q610" s="4"/>
    </row>
    <row r="611" spans="1:17" ht="45" hidden="1" customHeight="1" x14ac:dyDescent="0.2">
      <c r="A611" s="44">
        <v>4145020</v>
      </c>
      <c r="B611" s="4" t="s">
        <v>35</v>
      </c>
      <c r="C611" s="4" t="s">
        <v>336</v>
      </c>
      <c r="D611" s="4" t="s">
        <v>423</v>
      </c>
      <c r="E611" s="4" t="s">
        <v>369</v>
      </c>
      <c r="F611" s="4" t="s">
        <v>4267</v>
      </c>
      <c r="G611" s="4" t="s">
        <v>4268</v>
      </c>
      <c r="H611" s="128" t="s">
        <v>4010</v>
      </c>
      <c r="I611" s="125" t="s">
        <v>8</v>
      </c>
      <c r="J611" s="4" t="s">
        <v>0</v>
      </c>
      <c r="K611" s="125" t="s">
        <v>4</v>
      </c>
      <c r="L611" s="4" t="s">
        <v>4269</v>
      </c>
      <c r="M611" s="4" t="s">
        <v>297</v>
      </c>
      <c r="N611" s="125" t="s">
        <v>4270</v>
      </c>
      <c r="O611" s="44" t="s">
        <v>489</v>
      </c>
      <c r="P611" s="4" t="s">
        <v>5</v>
      </c>
      <c r="Q611" s="4"/>
    </row>
    <row r="612" spans="1:17" ht="45" hidden="1" customHeight="1" x14ac:dyDescent="0.2">
      <c r="A612" s="44">
        <v>4145030</v>
      </c>
      <c r="B612" s="4" t="s">
        <v>341</v>
      </c>
      <c r="C612" s="4" t="s">
        <v>465</v>
      </c>
      <c r="D612" s="4" t="s">
        <v>3657</v>
      </c>
      <c r="E612" s="4" t="s">
        <v>9</v>
      </c>
      <c r="F612" s="4" t="s">
        <v>4289</v>
      </c>
      <c r="G612" s="4" t="s">
        <v>4290</v>
      </c>
      <c r="H612" s="128" t="s">
        <v>4273</v>
      </c>
      <c r="I612" s="125" t="s">
        <v>8</v>
      </c>
      <c r="J612" s="4" t="s">
        <v>0</v>
      </c>
      <c r="K612" s="125" t="s">
        <v>67</v>
      </c>
      <c r="L612" s="4" t="s">
        <v>4291</v>
      </c>
      <c r="M612" s="4"/>
      <c r="N612" s="125"/>
      <c r="O612" s="44"/>
      <c r="P612" s="4" t="s">
        <v>5</v>
      </c>
      <c r="Q612" s="4"/>
    </row>
    <row r="613" spans="1:17" ht="45" hidden="1" customHeight="1" x14ac:dyDescent="0.2">
      <c r="A613" s="44">
        <v>4145020</v>
      </c>
      <c r="B613" s="4" t="s">
        <v>35</v>
      </c>
      <c r="C613" s="4" t="s">
        <v>328</v>
      </c>
      <c r="D613" s="4" t="s">
        <v>40</v>
      </c>
      <c r="E613" s="4" t="s">
        <v>27</v>
      </c>
      <c r="F613" s="4" t="s">
        <v>4295</v>
      </c>
      <c r="G613" s="4" t="s">
        <v>4296</v>
      </c>
      <c r="H613" s="128" t="s">
        <v>2899</v>
      </c>
      <c r="I613" s="125" t="s">
        <v>26</v>
      </c>
      <c r="J613" s="4" t="s">
        <v>0</v>
      </c>
      <c r="K613" s="125" t="s">
        <v>67</v>
      </c>
      <c r="L613" s="4" t="s">
        <v>4297</v>
      </c>
      <c r="M613" s="4"/>
      <c r="N613" s="125"/>
      <c r="O613" s="44"/>
      <c r="P613" s="4" t="s">
        <v>5</v>
      </c>
      <c r="Q613" s="4"/>
    </row>
    <row r="614" spans="1:17" ht="45" hidden="1" customHeight="1" x14ac:dyDescent="0.2">
      <c r="A614" s="44">
        <v>4145020</v>
      </c>
      <c r="B614" s="4" t="s">
        <v>35</v>
      </c>
      <c r="C614" s="4" t="s">
        <v>328</v>
      </c>
      <c r="D614" s="4" t="s">
        <v>423</v>
      </c>
      <c r="E614" s="4" t="s">
        <v>53</v>
      </c>
      <c r="F614" s="4" t="s">
        <v>4298</v>
      </c>
      <c r="G614" s="4" t="s">
        <v>4299</v>
      </c>
      <c r="H614" s="128" t="s">
        <v>4273</v>
      </c>
      <c r="I614" s="125" t="s">
        <v>2</v>
      </c>
      <c r="J614" s="4" t="s">
        <v>3</v>
      </c>
      <c r="K614" s="125" t="s">
        <v>68</v>
      </c>
      <c r="L614" s="4" t="s">
        <v>4300</v>
      </c>
      <c r="M614" s="4" t="s">
        <v>611</v>
      </c>
      <c r="N614" s="125"/>
      <c r="O614" s="44"/>
      <c r="P614" s="4" t="s">
        <v>5</v>
      </c>
      <c r="Q614" s="4"/>
    </row>
    <row r="615" spans="1:17" ht="45" hidden="1" customHeight="1" x14ac:dyDescent="0.2">
      <c r="A615" s="44">
        <v>4145020</v>
      </c>
      <c r="B615" s="4" t="s">
        <v>35</v>
      </c>
      <c r="C615" s="4" t="s">
        <v>336</v>
      </c>
      <c r="D615" s="4" t="s">
        <v>423</v>
      </c>
      <c r="E615" s="4" t="s">
        <v>369</v>
      </c>
      <c r="F615" s="4" t="s">
        <v>4308</v>
      </c>
      <c r="G615" s="4" t="s">
        <v>4309</v>
      </c>
      <c r="H615" s="128" t="s">
        <v>4273</v>
      </c>
      <c r="I615" s="125" t="s">
        <v>2</v>
      </c>
      <c r="J615" s="4" t="s">
        <v>3</v>
      </c>
      <c r="K615" s="125" t="s">
        <v>68</v>
      </c>
      <c r="L615" s="4" t="s">
        <v>4310</v>
      </c>
      <c r="M615" s="4" t="s">
        <v>611</v>
      </c>
      <c r="N615" s="125"/>
      <c r="O615" s="44"/>
      <c r="P615" s="4" t="s">
        <v>5</v>
      </c>
      <c r="Q615" s="4"/>
    </row>
    <row r="616" spans="1:17" ht="45" hidden="1" customHeight="1" x14ac:dyDescent="0.2">
      <c r="A616" s="44">
        <v>4145020</v>
      </c>
      <c r="B616" s="4" t="s">
        <v>35</v>
      </c>
      <c r="C616" s="4" t="s">
        <v>328</v>
      </c>
      <c r="D616" s="4" t="s">
        <v>33</v>
      </c>
      <c r="E616" s="4" t="s">
        <v>27</v>
      </c>
      <c r="F616" s="4" t="s">
        <v>4311</v>
      </c>
      <c r="G616" s="4" t="s">
        <v>4312</v>
      </c>
      <c r="H616" s="128" t="s">
        <v>4273</v>
      </c>
      <c r="I616" s="125" t="s">
        <v>2</v>
      </c>
      <c r="J616" s="4" t="s">
        <v>0</v>
      </c>
      <c r="K616" s="125" t="s">
        <v>67</v>
      </c>
      <c r="L616" s="4" t="s">
        <v>4313</v>
      </c>
      <c r="M616" s="4"/>
      <c r="N616" s="125"/>
      <c r="O616" s="44"/>
      <c r="P616" s="4" t="s">
        <v>5</v>
      </c>
      <c r="Q616" s="4"/>
    </row>
    <row r="617" spans="1:17" ht="45" hidden="1" customHeight="1" x14ac:dyDescent="0.2">
      <c r="A617" s="44">
        <v>4145020</v>
      </c>
      <c r="B617" s="4" t="s">
        <v>35</v>
      </c>
      <c r="C617" s="4" t="s">
        <v>328</v>
      </c>
      <c r="D617" s="4" t="s">
        <v>27</v>
      </c>
      <c r="E617" s="4" t="s">
        <v>53</v>
      </c>
      <c r="F617" s="4" t="s">
        <v>4314</v>
      </c>
      <c r="G617" s="4" t="s">
        <v>4315</v>
      </c>
      <c r="H617" s="128" t="s">
        <v>4273</v>
      </c>
      <c r="I617" s="125" t="s">
        <v>28</v>
      </c>
      <c r="J617" s="4" t="s">
        <v>70</v>
      </c>
      <c r="K617" s="125" t="s">
        <v>67</v>
      </c>
      <c r="L617" s="4" t="s">
        <v>4316</v>
      </c>
      <c r="M617" s="4"/>
      <c r="N617" s="125"/>
      <c r="O617" s="44"/>
      <c r="P617" s="4" t="s">
        <v>5</v>
      </c>
      <c r="Q617" s="4"/>
    </row>
    <row r="618" spans="1:17" ht="45" hidden="1" customHeight="1" x14ac:dyDescent="0.2">
      <c r="A618" s="44">
        <v>4145020</v>
      </c>
      <c r="B618" s="4" t="s">
        <v>35</v>
      </c>
      <c r="C618" s="4" t="s">
        <v>328</v>
      </c>
      <c r="D618" s="4" t="s">
        <v>33</v>
      </c>
      <c r="E618" s="4" t="s">
        <v>27</v>
      </c>
      <c r="F618" s="4" t="s">
        <v>4317</v>
      </c>
      <c r="G618" s="4" t="s">
        <v>4318</v>
      </c>
      <c r="H618" s="128" t="s">
        <v>4273</v>
      </c>
      <c r="I618" s="125" t="s">
        <v>2</v>
      </c>
      <c r="J618" s="4" t="s">
        <v>0</v>
      </c>
      <c r="K618" s="125" t="s">
        <v>67</v>
      </c>
      <c r="L618" s="4" t="s">
        <v>4319</v>
      </c>
      <c r="M618" s="4"/>
      <c r="N618" s="125"/>
      <c r="O618" s="44"/>
      <c r="P618" s="4" t="s">
        <v>5</v>
      </c>
      <c r="Q618" s="4"/>
    </row>
    <row r="619" spans="1:17" ht="45" customHeight="1" x14ac:dyDescent="0.2">
      <c r="A619" s="44">
        <v>4145030</v>
      </c>
      <c r="B619" s="4" t="s">
        <v>341</v>
      </c>
      <c r="C619" s="4" t="s">
        <v>330</v>
      </c>
      <c r="D619" s="4" t="s">
        <v>423</v>
      </c>
      <c r="E619" s="4" t="s">
        <v>4070</v>
      </c>
      <c r="F619" s="4" t="s">
        <v>4323</v>
      </c>
      <c r="G619" s="4" t="s">
        <v>4324</v>
      </c>
      <c r="H619" s="128" t="s">
        <v>4273</v>
      </c>
      <c r="I619" s="125" t="s">
        <v>2</v>
      </c>
      <c r="J619" s="4" t="s">
        <v>0</v>
      </c>
      <c r="K619" s="125" t="s">
        <v>68</v>
      </c>
      <c r="L619" s="4" t="s">
        <v>4325</v>
      </c>
      <c r="M619" s="4" t="s">
        <v>301</v>
      </c>
      <c r="N619" s="125"/>
      <c r="O619" s="44"/>
      <c r="P619" s="4" t="s">
        <v>5</v>
      </c>
      <c r="Q619" s="4"/>
    </row>
    <row r="620" spans="1:17" ht="45" hidden="1" customHeight="1" x14ac:dyDescent="0.2">
      <c r="A620" s="44">
        <v>4145030</v>
      </c>
      <c r="B620" s="4" t="s">
        <v>341</v>
      </c>
      <c r="C620" s="4" t="s">
        <v>465</v>
      </c>
      <c r="D620" s="4" t="s">
        <v>88</v>
      </c>
      <c r="E620" s="4" t="s">
        <v>9</v>
      </c>
      <c r="F620" s="4" t="s">
        <v>4332</v>
      </c>
      <c r="G620" s="4" t="s">
        <v>4333</v>
      </c>
      <c r="H620" s="128" t="s">
        <v>4273</v>
      </c>
      <c r="I620" s="125" t="s">
        <v>2</v>
      </c>
      <c r="J620" s="4" t="s">
        <v>70</v>
      </c>
      <c r="K620" s="125" t="s">
        <v>41</v>
      </c>
      <c r="L620" s="4" t="s">
        <v>4334</v>
      </c>
      <c r="M620" s="4"/>
      <c r="N620" s="125" t="s">
        <v>4335</v>
      </c>
      <c r="O620" s="44" t="s">
        <v>432</v>
      </c>
      <c r="P620" s="4" t="s">
        <v>5</v>
      </c>
      <c r="Q620" s="4"/>
    </row>
    <row r="621" spans="1:17" ht="45" hidden="1" customHeight="1" x14ac:dyDescent="0.2">
      <c r="A621" s="44">
        <v>4145020</v>
      </c>
      <c r="B621" s="4" t="s">
        <v>35</v>
      </c>
      <c r="C621" s="4" t="s">
        <v>328</v>
      </c>
      <c r="D621" s="4" t="s">
        <v>27</v>
      </c>
      <c r="E621" s="4" t="s">
        <v>53</v>
      </c>
      <c r="F621" s="4" t="s">
        <v>4339</v>
      </c>
      <c r="G621" s="4" t="s">
        <v>4340</v>
      </c>
      <c r="H621" s="128" t="s">
        <v>4273</v>
      </c>
      <c r="I621" s="125" t="s">
        <v>28</v>
      </c>
      <c r="J621" s="4" t="s">
        <v>0</v>
      </c>
      <c r="K621" s="125" t="s">
        <v>67</v>
      </c>
      <c r="L621" s="4" t="s">
        <v>4341</v>
      </c>
      <c r="M621" s="4"/>
      <c r="N621" s="125"/>
      <c r="O621" s="44"/>
      <c r="P621" s="4" t="s">
        <v>5</v>
      </c>
      <c r="Q621" s="4"/>
    </row>
    <row r="622" spans="1:17" ht="45" hidden="1" customHeight="1" x14ac:dyDescent="0.2">
      <c r="A622" s="44">
        <v>4145020</v>
      </c>
      <c r="B622" s="4" t="s">
        <v>35</v>
      </c>
      <c r="C622" s="4" t="s">
        <v>328</v>
      </c>
      <c r="D622" s="4" t="s">
        <v>27</v>
      </c>
      <c r="E622" s="4" t="s">
        <v>53</v>
      </c>
      <c r="F622" s="4" t="s">
        <v>4342</v>
      </c>
      <c r="G622" s="4" t="s">
        <v>4343</v>
      </c>
      <c r="H622" s="128" t="s">
        <v>4273</v>
      </c>
      <c r="I622" s="125" t="s">
        <v>28</v>
      </c>
      <c r="J622" s="4" t="s">
        <v>0</v>
      </c>
      <c r="K622" s="125" t="s">
        <v>67</v>
      </c>
      <c r="L622" s="4" t="s">
        <v>4344</v>
      </c>
      <c r="M622" s="4"/>
      <c r="N622" s="125"/>
      <c r="O622" s="44"/>
      <c r="P622" s="4" t="s">
        <v>5</v>
      </c>
      <c r="Q622" s="4"/>
    </row>
    <row r="623" spans="1:17" ht="45" hidden="1" customHeight="1" x14ac:dyDescent="0.2">
      <c r="A623" s="44">
        <v>4145020</v>
      </c>
      <c r="B623" s="4" t="s">
        <v>35</v>
      </c>
      <c r="C623" s="4" t="s">
        <v>328</v>
      </c>
      <c r="D623" s="4" t="s">
        <v>73</v>
      </c>
      <c r="E623" s="4" t="s">
        <v>27</v>
      </c>
      <c r="F623" s="4" t="s">
        <v>4359</v>
      </c>
      <c r="G623" s="4" t="s">
        <v>4360</v>
      </c>
      <c r="H623" s="128" t="s">
        <v>4273</v>
      </c>
      <c r="I623" s="125" t="s">
        <v>28</v>
      </c>
      <c r="J623" s="4" t="s">
        <v>0</v>
      </c>
      <c r="K623" s="125" t="s">
        <v>67</v>
      </c>
      <c r="L623" s="4" t="s">
        <v>4361</v>
      </c>
      <c r="M623" s="4"/>
      <c r="N623" s="125"/>
      <c r="O623" s="44"/>
      <c r="P623" s="4" t="s">
        <v>5</v>
      </c>
      <c r="Q623" s="4"/>
    </row>
    <row r="624" spans="1:17" ht="45" hidden="1" customHeight="1" x14ac:dyDescent="0.2">
      <c r="A624" s="44">
        <v>4145020</v>
      </c>
      <c r="B624" s="4" t="s">
        <v>35</v>
      </c>
      <c r="C624" s="4" t="s">
        <v>328</v>
      </c>
      <c r="D624" s="4" t="s">
        <v>27</v>
      </c>
      <c r="E624" s="4" t="s">
        <v>53</v>
      </c>
      <c r="F624" s="4" t="s">
        <v>4362</v>
      </c>
      <c r="G624" s="4" t="s">
        <v>4363</v>
      </c>
      <c r="H624" s="128" t="s">
        <v>4273</v>
      </c>
      <c r="I624" s="125" t="s">
        <v>28</v>
      </c>
      <c r="J624" s="4" t="s">
        <v>0</v>
      </c>
      <c r="K624" s="125" t="s">
        <v>67</v>
      </c>
      <c r="L624" s="4" t="s">
        <v>4364</v>
      </c>
      <c r="M624" s="4"/>
      <c r="N624" s="125"/>
      <c r="O624" s="44"/>
      <c r="P624" s="4" t="s">
        <v>5</v>
      </c>
      <c r="Q624" s="4"/>
    </row>
    <row r="625" spans="1:17" ht="45" hidden="1" customHeight="1" x14ac:dyDescent="0.2">
      <c r="A625" s="44">
        <v>4145020</v>
      </c>
      <c r="B625" s="4" t="s">
        <v>35</v>
      </c>
      <c r="C625" s="4" t="s">
        <v>328</v>
      </c>
      <c r="D625" s="4" t="s">
        <v>73</v>
      </c>
      <c r="E625" s="4" t="s">
        <v>27</v>
      </c>
      <c r="F625" s="4" t="s">
        <v>4365</v>
      </c>
      <c r="G625" s="4" t="s">
        <v>4366</v>
      </c>
      <c r="H625" s="128" t="s">
        <v>4273</v>
      </c>
      <c r="I625" s="125" t="s">
        <v>28</v>
      </c>
      <c r="J625" s="4" t="s">
        <v>0</v>
      </c>
      <c r="K625" s="125" t="s">
        <v>67</v>
      </c>
      <c r="L625" s="4" t="s">
        <v>4367</v>
      </c>
      <c r="M625" s="4"/>
      <c r="N625" s="125"/>
      <c r="O625" s="44"/>
      <c r="P625" s="4" t="s">
        <v>5</v>
      </c>
      <c r="Q625" s="4"/>
    </row>
    <row r="626" spans="1:17" ht="45" hidden="1" customHeight="1" x14ac:dyDescent="0.2">
      <c r="A626" s="44">
        <v>4145030</v>
      </c>
      <c r="B626" s="4" t="s">
        <v>341</v>
      </c>
      <c r="C626" s="4" t="s">
        <v>465</v>
      </c>
      <c r="D626" s="4" t="s">
        <v>88</v>
      </c>
      <c r="E626" s="4" t="s">
        <v>9</v>
      </c>
      <c r="F626" s="4" t="s">
        <v>4368</v>
      </c>
      <c r="G626" s="4" t="s">
        <v>4369</v>
      </c>
      <c r="H626" s="128" t="s">
        <v>4273</v>
      </c>
      <c r="I626" s="125" t="s">
        <v>2</v>
      </c>
      <c r="J626" s="4" t="s">
        <v>3</v>
      </c>
      <c r="K626" s="125" t="s">
        <v>67</v>
      </c>
      <c r="L626" s="4" t="s">
        <v>4370</v>
      </c>
      <c r="M626" s="4"/>
      <c r="N626" s="125"/>
      <c r="O626" s="44"/>
      <c r="P626" s="4" t="s">
        <v>5</v>
      </c>
      <c r="Q626" s="4"/>
    </row>
    <row r="627" spans="1:17" ht="45" hidden="1" customHeight="1" x14ac:dyDescent="0.2">
      <c r="A627" s="44">
        <v>4145020</v>
      </c>
      <c r="B627" s="4" t="s">
        <v>35</v>
      </c>
      <c r="C627" s="4" t="s">
        <v>328</v>
      </c>
      <c r="D627" s="4" t="s">
        <v>4175</v>
      </c>
      <c r="E627" s="4" t="s">
        <v>322</v>
      </c>
      <c r="F627" s="4" t="s">
        <v>4371</v>
      </c>
      <c r="G627" s="4" t="s">
        <v>4372</v>
      </c>
      <c r="H627" s="128" t="s">
        <v>4273</v>
      </c>
      <c r="I627" s="125" t="s">
        <v>8</v>
      </c>
      <c r="J627" s="4" t="s">
        <v>0</v>
      </c>
      <c r="K627" s="125" t="s">
        <v>67</v>
      </c>
      <c r="L627" s="4" t="s">
        <v>4373</v>
      </c>
      <c r="M627" s="4" t="s">
        <v>185</v>
      </c>
      <c r="N627" s="125"/>
      <c r="O627" s="44"/>
      <c r="P627" s="4" t="s">
        <v>5</v>
      </c>
      <c r="Q627" s="4"/>
    </row>
    <row r="628" spans="1:17" ht="45" hidden="1" customHeight="1" x14ac:dyDescent="0.2">
      <c r="A628" s="44">
        <v>4145020</v>
      </c>
      <c r="B628" s="4" t="s">
        <v>35</v>
      </c>
      <c r="C628" s="4" t="s">
        <v>328</v>
      </c>
      <c r="D628" s="4" t="s">
        <v>27</v>
      </c>
      <c r="E628" s="4" t="s">
        <v>53</v>
      </c>
      <c r="F628" s="4" t="s">
        <v>4378</v>
      </c>
      <c r="G628" s="4" t="s">
        <v>4379</v>
      </c>
      <c r="H628" s="128" t="s">
        <v>4273</v>
      </c>
      <c r="I628" s="125" t="s">
        <v>28</v>
      </c>
      <c r="J628" s="4" t="s">
        <v>3</v>
      </c>
      <c r="K628" s="125" t="s">
        <v>67</v>
      </c>
      <c r="L628" s="4" t="s">
        <v>4380</v>
      </c>
      <c r="M628" s="4"/>
      <c r="N628" s="125"/>
      <c r="O628" s="44"/>
      <c r="P628" s="4" t="s">
        <v>5</v>
      </c>
      <c r="Q628" s="4"/>
    </row>
    <row r="629" spans="1:17" ht="45" hidden="1" customHeight="1" x14ac:dyDescent="0.2">
      <c r="A629" s="44">
        <v>4145020</v>
      </c>
      <c r="B629" s="4" t="s">
        <v>35</v>
      </c>
      <c r="C629" s="4" t="s">
        <v>328</v>
      </c>
      <c r="D629" s="4" t="s">
        <v>27</v>
      </c>
      <c r="E629" s="4" t="s">
        <v>53</v>
      </c>
      <c r="F629" s="4" t="s">
        <v>4381</v>
      </c>
      <c r="G629" s="4" t="s">
        <v>4382</v>
      </c>
      <c r="H629" s="128" t="s">
        <v>4273</v>
      </c>
      <c r="I629" s="125" t="s">
        <v>28</v>
      </c>
      <c r="J629" s="4" t="s">
        <v>3</v>
      </c>
      <c r="K629" s="125" t="s">
        <v>67</v>
      </c>
      <c r="L629" s="4" t="s">
        <v>4383</v>
      </c>
      <c r="M629" s="4"/>
      <c r="N629" s="125"/>
      <c r="O629" s="44"/>
      <c r="P629" s="4" t="s">
        <v>5</v>
      </c>
      <c r="Q629" s="4"/>
    </row>
    <row r="630" spans="1:17" ht="45" hidden="1" customHeight="1" x14ac:dyDescent="0.2">
      <c r="A630" s="44">
        <v>4145020</v>
      </c>
      <c r="B630" s="4" t="s">
        <v>35</v>
      </c>
      <c r="C630" s="4" t="s">
        <v>328</v>
      </c>
      <c r="D630" s="4" t="s">
        <v>12</v>
      </c>
      <c r="E630" s="4" t="s">
        <v>326</v>
      </c>
      <c r="F630" s="4" t="s">
        <v>4388</v>
      </c>
      <c r="G630" s="4" t="s">
        <v>4389</v>
      </c>
      <c r="H630" s="128" t="s">
        <v>4273</v>
      </c>
      <c r="I630" s="125" t="s">
        <v>8</v>
      </c>
      <c r="J630" s="4" t="s">
        <v>0</v>
      </c>
      <c r="K630" s="125" t="s">
        <v>38</v>
      </c>
      <c r="L630" s="4" t="s">
        <v>4390</v>
      </c>
      <c r="M630" s="4" t="s">
        <v>14</v>
      </c>
      <c r="N630" s="125" t="s">
        <v>4391</v>
      </c>
      <c r="O630" s="44" t="s">
        <v>494</v>
      </c>
      <c r="P630" s="4" t="s">
        <v>5</v>
      </c>
      <c r="Q630" s="4"/>
    </row>
    <row r="631" spans="1:17" ht="45" hidden="1" customHeight="1" x14ac:dyDescent="0.2">
      <c r="A631" s="44">
        <v>4145020</v>
      </c>
      <c r="B631" s="4" t="s">
        <v>35</v>
      </c>
      <c r="C631" s="4" t="s">
        <v>328</v>
      </c>
      <c r="D631" s="4" t="s">
        <v>27</v>
      </c>
      <c r="E631" s="4" t="s">
        <v>53</v>
      </c>
      <c r="F631" s="4" t="s">
        <v>4392</v>
      </c>
      <c r="G631" s="4" t="s">
        <v>4393</v>
      </c>
      <c r="H631" s="128" t="s">
        <v>4273</v>
      </c>
      <c r="I631" s="125" t="s">
        <v>8</v>
      </c>
      <c r="J631" s="4" t="s">
        <v>70</v>
      </c>
      <c r="K631" s="125" t="s">
        <v>67</v>
      </c>
      <c r="L631" s="4" t="s">
        <v>4394</v>
      </c>
      <c r="M631" s="4"/>
      <c r="N631" s="125"/>
      <c r="O631" s="44"/>
      <c r="P631" s="4" t="s">
        <v>5</v>
      </c>
      <c r="Q631" s="4"/>
    </row>
    <row r="632" spans="1:17" ht="45" hidden="1" customHeight="1" x14ac:dyDescent="0.2">
      <c r="A632" s="44">
        <v>4145020</v>
      </c>
      <c r="B632" s="4" t="s">
        <v>35</v>
      </c>
      <c r="C632" s="4" t="s">
        <v>328</v>
      </c>
      <c r="D632" s="4" t="s">
        <v>27</v>
      </c>
      <c r="E632" s="4" t="s">
        <v>53</v>
      </c>
      <c r="F632" s="4" t="s">
        <v>4398</v>
      </c>
      <c r="G632" s="4" t="s">
        <v>4399</v>
      </c>
      <c r="H632" s="128" t="s">
        <v>4273</v>
      </c>
      <c r="I632" s="125" t="s">
        <v>28</v>
      </c>
      <c r="J632" s="4" t="s">
        <v>70</v>
      </c>
      <c r="K632" s="125" t="s">
        <v>67</v>
      </c>
      <c r="L632" s="4" t="s">
        <v>4400</v>
      </c>
      <c r="M632" s="4"/>
      <c r="N632" s="125"/>
      <c r="O632" s="44"/>
      <c r="P632" s="4" t="s">
        <v>5</v>
      </c>
      <c r="Q632" s="4"/>
    </row>
    <row r="633" spans="1:17" ht="45" hidden="1" customHeight="1" x14ac:dyDescent="0.2">
      <c r="A633" s="44">
        <v>4145020</v>
      </c>
      <c r="B633" s="4" t="s">
        <v>35</v>
      </c>
      <c r="C633" s="4" t="s">
        <v>328</v>
      </c>
      <c r="D633" s="4" t="s">
        <v>375</v>
      </c>
      <c r="E633" s="4" t="s">
        <v>322</v>
      </c>
      <c r="F633" s="4" t="s">
        <v>4404</v>
      </c>
      <c r="G633" s="4" t="s">
        <v>4405</v>
      </c>
      <c r="H633" s="128" t="s">
        <v>4273</v>
      </c>
      <c r="I633" s="125" t="s">
        <v>8</v>
      </c>
      <c r="J633" s="4" t="s">
        <v>0</v>
      </c>
      <c r="K633" s="125" t="s">
        <v>67</v>
      </c>
      <c r="L633" s="4" t="s">
        <v>4406</v>
      </c>
      <c r="M633" s="4" t="s">
        <v>30</v>
      </c>
      <c r="N633" s="125"/>
      <c r="O633" s="44"/>
      <c r="P633" s="4" t="s">
        <v>5</v>
      </c>
      <c r="Q633" s="4"/>
    </row>
    <row r="634" spans="1:17" ht="45" hidden="1" customHeight="1" x14ac:dyDescent="0.2">
      <c r="A634" s="44">
        <v>4145020</v>
      </c>
      <c r="B634" s="4" t="s">
        <v>35</v>
      </c>
      <c r="C634" s="4" t="s">
        <v>328</v>
      </c>
      <c r="D634" s="4" t="s">
        <v>27</v>
      </c>
      <c r="E634" s="4" t="s">
        <v>53</v>
      </c>
      <c r="F634" s="4" t="s">
        <v>4411</v>
      </c>
      <c r="G634" s="4" t="s">
        <v>4412</v>
      </c>
      <c r="H634" s="128" t="s">
        <v>4273</v>
      </c>
      <c r="I634" s="125" t="s">
        <v>28</v>
      </c>
      <c r="J634" s="4" t="s">
        <v>70</v>
      </c>
      <c r="K634" s="125" t="s">
        <v>67</v>
      </c>
      <c r="L634" s="4" t="s">
        <v>4413</v>
      </c>
      <c r="M634" s="4"/>
      <c r="N634" s="125"/>
      <c r="O634" s="44"/>
      <c r="P634" s="4" t="s">
        <v>5</v>
      </c>
      <c r="Q634" s="4"/>
    </row>
    <row r="635" spans="1:17" ht="45" hidden="1" customHeight="1" x14ac:dyDescent="0.2">
      <c r="A635" s="44">
        <v>4145020</v>
      </c>
      <c r="B635" s="4" t="s">
        <v>35</v>
      </c>
      <c r="C635" s="4" t="s">
        <v>328</v>
      </c>
      <c r="D635" s="4" t="s">
        <v>27</v>
      </c>
      <c r="E635" s="4" t="s">
        <v>53</v>
      </c>
      <c r="F635" s="4" t="s">
        <v>4414</v>
      </c>
      <c r="G635" s="4" t="s">
        <v>4415</v>
      </c>
      <c r="H635" s="128" t="s">
        <v>4273</v>
      </c>
      <c r="I635" s="125" t="s">
        <v>28</v>
      </c>
      <c r="J635" s="4" t="s">
        <v>70</v>
      </c>
      <c r="K635" s="125" t="s">
        <v>67</v>
      </c>
      <c r="L635" s="4" t="s">
        <v>4416</v>
      </c>
      <c r="M635" s="4"/>
      <c r="N635" s="125"/>
      <c r="O635" s="44"/>
      <c r="P635" s="4" t="s">
        <v>5</v>
      </c>
      <c r="Q635" s="4"/>
    </row>
    <row r="636" spans="1:17" ht="45" hidden="1" customHeight="1" x14ac:dyDescent="0.2">
      <c r="A636" s="44">
        <v>4145020</v>
      </c>
      <c r="B636" s="4" t="s">
        <v>35</v>
      </c>
      <c r="C636" s="4" t="s">
        <v>328</v>
      </c>
      <c r="D636" s="4" t="s">
        <v>27</v>
      </c>
      <c r="E636" s="4" t="s">
        <v>53</v>
      </c>
      <c r="F636" s="4" t="s">
        <v>4420</v>
      </c>
      <c r="G636" s="4" t="s">
        <v>4421</v>
      </c>
      <c r="H636" s="128" t="s">
        <v>4273</v>
      </c>
      <c r="I636" s="125" t="s">
        <v>28</v>
      </c>
      <c r="J636" s="4" t="s">
        <v>0</v>
      </c>
      <c r="K636" s="125" t="s">
        <v>67</v>
      </c>
      <c r="L636" s="4" t="s">
        <v>4422</v>
      </c>
      <c r="M636" s="4"/>
      <c r="N636" s="125"/>
      <c r="O636" s="44"/>
      <c r="P636" s="4" t="s">
        <v>5</v>
      </c>
      <c r="Q636" s="4"/>
    </row>
    <row r="637" spans="1:17" ht="45" hidden="1" customHeight="1" x14ac:dyDescent="0.2">
      <c r="A637" s="44">
        <v>4145020</v>
      </c>
      <c r="B637" s="4" t="s">
        <v>35</v>
      </c>
      <c r="C637" s="4" t="s">
        <v>328</v>
      </c>
      <c r="D637" s="4" t="s">
        <v>27</v>
      </c>
      <c r="E637" s="4" t="s">
        <v>53</v>
      </c>
      <c r="F637" s="4" t="s">
        <v>4423</v>
      </c>
      <c r="G637" s="4" t="s">
        <v>4424</v>
      </c>
      <c r="H637" s="128" t="s">
        <v>4273</v>
      </c>
      <c r="I637" s="125" t="s">
        <v>28</v>
      </c>
      <c r="J637" s="4" t="s">
        <v>70</v>
      </c>
      <c r="K637" s="125" t="s">
        <v>67</v>
      </c>
      <c r="L637" s="4" t="s">
        <v>4425</v>
      </c>
      <c r="M637" s="4"/>
      <c r="N637" s="125"/>
      <c r="O637" s="44"/>
      <c r="P637" s="4" t="s">
        <v>5</v>
      </c>
      <c r="Q637" s="4"/>
    </row>
    <row r="638" spans="1:17" ht="45" hidden="1" customHeight="1" x14ac:dyDescent="0.2">
      <c r="A638" s="44">
        <v>4145020</v>
      </c>
      <c r="B638" s="4" t="s">
        <v>35</v>
      </c>
      <c r="C638" s="4" t="s">
        <v>328</v>
      </c>
      <c r="D638" s="4" t="s">
        <v>27</v>
      </c>
      <c r="E638" s="4" t="s">
        <v>53</v>
      </c>
      <c r="F638" s="4" t="s">
        <v>4426</v>
      </c>
      <c r="G638" s="4" t="s">
        <v>4427</v>
      </c>
      <c r="H638" s="128" t="s">
        <v>4273</v>
      </c>
      <c r="I638" s="125" t="s">
        <v>28</v>
      </c>
      <c r="J638" s="4" t="s">
        <v>0</v>
      </c>
      <c r="K638" s="125" t="s">
        <v>67</v>
      </c>
      <c r="L638" s="4" t="s">
        <v>4428</v>
      </c>
      <c r="M638" s="4"/>
      <c r="N638" s="125"/>
      <c r="O638" s="44"/>
      <c r="P638" s="4" t="s">
        <v>5</v>
      </c>
      <c r="Q638" s="4"/>
    </row>
    <row r="639" spans="1:17" ht="45" hidden="1" customHeight="1" x14ac:dyDescent="0.2">
      <c r="A639" s="44">
        <v>4145020</v>
      </c>
      <c r="B639" s="4" t="s">
        <v>35</v>
      </c>
      <c r="C639" s="4" t="s">
        <v>328</v>
      </c>
      <c r="D639" s="4" t="s">
        <v>27</v>
      </c>
      <c r="E639" s="4" t="s">
        <v>53</v>
      </c>
      <c r="F639" s="4" t="s">
        <v>4429</v>
      </c>
      <c r="G639" s="4" t="s">
        <v>4430</v>
      </c>
      <c r="H639" s="128" t="s">
        <v>4273</v>
      </c>
      <c r="I639" s="125" t="s">
        <v>28</v>
      </c>
      <c r="J639" s="4" t="s">
        <v>3</v>
      </c>
      <c r="K639" s="125" t="s">
        <v>67</v>
      </c>
      <c r="L639" s="4" t="s">
        <v>4431</v>
      </c>
      <c r="M639" s="4"/>
      <c r="N639" s="125"/>
      <c r="O639" s="44"/>
      <c r="P639" s="4" t="s">
        <v>5</v>
      </c>
      <c r="Q639" s="4"/>
    </row>
    <row r="640" spans="1:17" ht="45" hidden="1" customHeight="1" x14ac:dyDescent="0.2">
      <c r="A640" s="44">
        <v>4145030</v>
      </c>
      <c r="B640" s="4" t="s">
        <v>341</v>
      </c>
      <c r="C640" s="4" t="s">
        <v>329</v>
      </c>
      <c r="D640" s="4" t="s">
        <v>326</v>
      </c>
      <c r="E640" s="4" t="s">
        <v>89</v>
      </c>
      <c r="F640" s="4" t="s">
        <v>4435</v>
      </c>
      <c r="G640" s="4" t="s">
        <v>4436</v>
      </c>
      <c r="H640" s="128" t="s">
        <v>4273</v>
      </c>
      <c r="I640" s="125" t="s">
        <v>8</v>
      </c>
      <c r="J640" s="4" t="s">
        <v>0</v>
      </c>
      <c r="K640" s="125" t="s">
        <v>38</v>
      </c>
      <c r="L640" s="4" t="s">
        <v>4437</v>
      </c>
      <c r="M640" s="4" t="s">
        <v>16</v>
      </c>
      <c r="N640" s="125" t="s">
        <v>4438</v>
      </c>
      <c r="O640" s="44" t="s">
        <v>494</v>
      </c>
      <c r="P640" s="4" t="s">
        <v>5</v>
      </c>
      <c r="Q640" s="4"/>
    </row>
    <row r="641" spans="1:17" ht="45" hidden="1" customHeight="1" x14ac:dyDescent="0.2">
      <c r="A641" s="44">
        <v>4145020</v>
      </c>
      <c r="B641" s="4" t="s">
        <v>35</v>
      </c>
      <c r="C641" s="4" t="s">
        <v>328</v>
      </c>
      <c r="D641" s="4" t="s">
        <v>27</v>
      </c>
      <c r="E641" s="4" t="s">
        <v>53</v>
      </c>
      <c r="F641" s="4" t="s">
        <v>4439</v>
      </c>
      <c r="G641" s="4" t="s">
        <v>4440</v>
      </c>
      <c r="H641" s="128" t="s">
        <v>4273</v>
      </c>
      <c r="I641" s="125" t="s">
        <v>28</v>
      </c>
      <c r="J641" s="4" t="s">
        <v>0</v>
      </c>
      <c r="K641" s="125" t="s">
        <v>67</v>
      </c>
      <c r="L641" s="4" t="s">
        <v>4441</v>
      </c>
      <c r="M641" s="4"/>
      <c r="N641" s="125"/>
      <c r="O641" s="44"/>
      <c r="P641" s="4" t="s">
        <v>5</v>
      </c>
      <c r="Q641" s="4"/>
    </row>
    <row r="642" spans="1:17" ht="45" hidden="1" customHeight="1" x14ac:dyDescent="0.2">
      <c r="A642" s="44">
        <v>4145020</v>
      </c>
      <c r="B642" s="4" t="s">
        <v>35</v>
      </c>
      <c r="C642" s="4" t="s">
        <v>328</v>
      </c>
      <c r="D642" s="4" t="s">
        <v>325</v>
      </c>
      <c r="E642" s="4" t="s">
        <v>27</v>
      </c>
      <c r="F642" s="4" t="s">
        <v>4442</v>
      </c>
      <c r="G642" s="4" t="s">
        <v>4443</v>
      </c>
      <c r="H642" s="128" t="s">
        <v>4273</v>
      </c>
      <c r="I642" s="125" t="s">
        <v>28</v>
      </c>
      <c r="J642" s="4" t="s">
        <v>0</v>
      </c>
      <c r="K642" s="125" t="s">
        <v>67</v>
      </c>
      <c r="L642" s="4" t="s">
        <v>4444</v>
      </c>
      <c r="M642" s="4"/>
      <c r="N642" s="125"/>
      <c r="O642" s="44"/>
      <c r="P642" s="4" t="s">
        <v>5</v>
      </c>
      <c r="Q642" s="4"/>
    </row>
    <row r="643" spans="1:17" ht="45" hidden="1" customHeight="1" x14ac:dyDescent="0.2">
      <c r="A643" s="44">
        <v>4145020</v>
      </c>
      <c r="B643" s="4" t="s">
        <v>35</v>
      </c>
      <c r="C643" s="4" t="s">
        <v>328</v>
      </c>
      <c r="D643" s="4" t="s">
        <v>325</v>
      </c>
      <c r="E643" s="4" t="s">
        <v>27</v>
      </c>
      <c r="F643" s="4" t="s">
        <v>4445</v>
      </c>
      <c r="G643" s="4" t="s">
        <v>4446</v>
      </c>
      <c r="H643" s="128" t="s">
        <v>4273</v>
      </c>
      <c r="I643" s="125" t="s">
        <v>28</v>
      </c>
      <c r="J643" s="4" t="s">
        <v>70</v>
      </c>
      <c r="K643" s="125" t="s">
        <v>67</v>
      </c>
      <c r="L643" s="4" t="s">
        <v>4447</v>
      </c>
      <c r="M643" s="4"/>
      <c r="N643" s="125"/>
      <c r="O643" s="44"/>
      <c r="P643" s="4" t="s">
        <v>5</v>
      </c>
      <c r="Q643" s="4"/>
    </row>
    <row r="644" spans="1:17" ht="45" hidden="1" customHeight="1" x14ac:dyDescent="0.2">
      <c r="A644" s="44">
        <v>4145020</v>
      </c>
      <c r="B644" s="4" t="s">
        <v>35</v>
      </c>
      <c r="C644" s="4" t="s">
        <v>328</v>
      </c>
      <c r="D644" s="4" t="s">
        <v>325</v>
      </c>
      <c r="E644" s="4" t="s">
        <v>27</v>
      </c>
      <c r="F644" s="4" t="s">
        <v>4448</v>
      </c>
      <c r="G644" s="4" t="s">
        <v>4449</v>
      </c>
      <c r="H644" s="128" t="s">
        <v>4273</v>
      </c>
      <c r="I644" s="125" t="s">
        <v>28</v>
      </c>
      <c r="J644" s="4" t="s">
        <v>0</v>
      </c>
      <c r="K644" s="125" t="s">
        <v>67</v>
      </c>
      <c r="L644" s="4" t="s">
        <v>4450</v>
      </c>
      <c r="M644" s="4"/>
      <c r="N644" s="125"/>
      <c r="O644" s="44"/>
      <c r="P644" s="4" t="s">
        <v>5</v>
      </c>
      <c r="Q644" s="4"/>
    </row>
    <row r="645" spans="1:17" ht="45" hidden="1" customHeight="1" x14ac:dyDescent="0.2">
      <c r="A645" s="44">
        <v>4145020</v>
      </c>
      <c r="B645" s="4" t="s">
        <v>35</v>
      </c>
      <c r="C645" s="4" t="s">
        <v>328</v>
      </c>
      <c r="D645" s="4" t="s">
        <v>325</v>
      </c>
      <c r="E645" s="4" t="s">
        <v>27</v>
      </c>
      <c r="F645" s="4" t="s">
        <v>4451</v>
      </c>
      <c r="G645" s="4" t="s">
        <v>4452</v>
      </c>
      <c r="H645" s="128" t="s">
        <v>4273</v>
      </c>
      <c r="I645" s="125" t="s">
        <v>28</v>
      </c>
      <c r="J645" s="4" t="s">
        <v>70</v>
      </c>
      <c r="K645" s="125" t="s">
        <v>67</v>
      </c>
      <c r="L645" s="4" t="s">
        <v>4453</v>
      </c>
      <c r="M645" s="4"/>
      <c r="N645" s="125"/>
      <c r="O645" s="44"/>
      <c r="P645" s="4" t="s">
        <v>5</v>
      </c>
      <c r="Q645" s="4"/>
    </row>
    <row r="646" spans="1:17" ht="45" hidden="1" customHeight="1" x14ac:dyDescent="0.2">
      <c r="A646" s="44">
        <v>4145020</v>
      </c>
      <c r="B646" s="4" t="s">
        <v>35</v>
      </c>
      <c r="C646" s="4" t="s">
        <v>328</v>
      </c>
      <c r="D646" s="4" t="s">
        <v>325</v>
      </c>
      <c r="E646" s="4" t="s">
        <v>27</v>
      </c>
      <c r="F646" s="4" t="s">
        <v>4454</v>
      </c>
      <c r="G646" s="4" t="s">
        <v>4455</v>
      </c>
      <c r="H646" s="128" t="s">
        <v>4273</v>
      </c>
      <c r="I646" s="125" t="s">
        <v>28</v>
      </c>
      <c r="J646" s="4" t="s">
        <v>70</v>
      </c>
      <c r="K646" s="125" t="s">
        <v>67</v>
      </c>
      <c r="L646" s="4" t="s">
        <v>4456</v>
      </c>
      <c r="M646" s="4"/>
      <c r="N646" s="125"/>
      <c r="O646" s="44"/>
      <c r="P646" s="4" t="s">
        <v>5</v>
      </c>
      <c r="Q646" s="4"/>
    </row>
    <row r="647" spans="1:17" ht="45" hidden="1" customHeight="1" x14ac:dyDescent="0.2">
      <c r="A647" s="44">
        <v>4145020</v>
      </c>
      <c r="B647" s="4" t="s">
        <v>35</v>
      </c>
      <c r="C647" s="4" t="s">
        <v>328</v>
      </c>
      <c r="D647" s="4" t="s">
        <v>325</v>
      </c>
      <c r="E647" s="4" t="s">
        <v>27</v>
      </c>
      <c r="F647" s="4" t="s">
        <v>4457</v>
      </c>
      <c r="G647" s="4" t="s">
        <v>4458</v>
      </c>
      <c r="H647" s="128" t="s">
        <v>4273</v>
      </c>
      <c r="I647" s="125" t="s">
        <v>28</v>
      </c>
      <c r="J647" s="4" t="s">
        <v>0</v>
      </c>
      <c r="K647" s="125" t="s">
        <v>67</v>
      </c>
      <c r="L647" s="4" t="s">
        <v>4459</v>
      </c>
      <c r="M647" s="4"/>
      <c r="N647" s="125"/>
      <c r="O647" s="44"/>
      <c r="P647" s="4" t="s">
        <v>5</v>
      </c>
      <c r="Q647" s="4"/>
    </row>
    <row r="648" spans="1:17" ht="45" hidden="1" customHeight="1" x14ac:dyDescent="0.2">
      <c r="A648" s="44">
        <v>4145020</v>
      </c>
      <c r="B648" s="4" t="s">
        <v>35</v>
      </c>
      <c r="C648" s="4" t="s">
        <v>328</v>
      </c>
      <c r="D648" s="4" t="s">
        <v>325</v>
      </c>
      <c r="E648" s="4" t="s">
        <v>27</v>
      </c>
      <c r="F648" s="4" t="s">
        <v>4460</v>
      </c>
      <c r="G648" s="4" t="s">
        <v>4461</v>
      </c>
      <c r="H648" s="128" t="s">
        <v>4273</v>
      </c>
      <c r="I648" s="125" t="s">
        <v>28</v>
      </c>
      <c r="J648" s="4" t="s">
        <v>70</v>
      </c>
      <c r="K648" s="125" t="s">
        <v>67</v>
      </c>
      <c r="L648" s="4" t="s">
        <v>4462</v>
      </c>
      <c r="M648" s="4"/>
      <c r="N648" s="125"/>
      <c r="O648" s="44"/>
      <c r="P648" s="4" t="s">
        <v>5</v>
      </c>
      <c r="Q648" s="4"/>
    </row>
    <row r="649" spans="1:17" ht="45" hidden="1" customHeight="1" x14ac:dyDescent="0.2">
      <c r="A649" s="44">
        <v>4145020</v>
      </c>
      <c r="B649" s="4" t="s">
        <v>35</v>
      </c>
      <c r="C649" s="4" t="s">
        <v>328</v>
      </c>
      <c r="D649" s="4" t="s">
        <v>325</v>
      </c>
      <c r="E649" s="4" t="s">
        <v>27</v>
      </c>
      <c r="F649" s="4" t="s">
        <v>4463</v>
      </c>
      <c r="G649" s="4" t="s">
        <v>4464</v>
      </c>
      <c r="H649" s="128" t="s">
        <v>4273</v>
      </c>
      <c r="I649" s="125" t="s">
        <v>28</v>
      </c>
      <c r="J649" s="4" t="s">
        <v>70</v>
      </c>
      <c r="K649" s="125" t="s">
        <v>67</v>
      </c>
      <c r="L649" s="4" t="s">
        <v>4465</v>
      </c>
      <c r="M649" s="4"/>
      <c r="N649" s="125"/>
      <c r="O649" s="44"/>
      <c r="P649" s="4" t="s">
        <v>5</v>
      </c>
      <c r="Q649" s="4"/>
    </row>
    <row r="650" spans="1:17" ht="45" hidden="1" customHeight="1" x14ac:dyDescent="0.2">
      <c r="A650" s="44">
        <v>4145020</v>
      </c>
      <c r="B650" s="4" t="s">
        <v>35</v>
      </c>
      <c r="C650" s="4" t="s">
        <v>328</v>
      </c>
      <c r="D650" s="4" t="s">
        <v>325</v>
      </c>
      <c r="E650" s="4" t="s">
        <v>27</v>
      </c>
      <c r="F650" s="4" t="s">
        <v>4466</v>
      </c>
      <c r="G650" s="4" t="s">
        <v>4467</v>
      </c>
      <c r="H650" s="128" t="s">
        <v>4273</v>
      </c>
      <c r="I650" s="125" t="s">
        <v>28</v>
      </c>
      <c r="J650" s="4" t="s">
        <v>70</v>
      </c>
      <c r="K650" s="125" t="s">
        <v>67</v>
      </c>
      <c r="L650" s="4" t="s">
        <v>4468</v>
      </c>
      <c r="M650" s="4"/>
      <c r="N650" s="125"/>
      <c r="O650" s="44"/>
      <c r="P650" s="4" t="s">
        <v>5</v>
      </c>
      <c r="Q650" s="4"/>
    </row>
    <row r="651" spans="1:17" ht="45" hidden="1" customHeight="1" x14ac:dyDescent="0.2">
      <c r="A651" s="44">
        <v>4145020</v>
      </c>
      <c r="B651" s="4" t="s">
        <v>35</v>
      </c>
      <c r="C651" s="4" t="s">
        <v>328</v>
      </c>
      <c r="D651" s="4" t="s">
        <v>325</v>
      </c>
      <c r="E651" s="4" t="s">
        <v>27</v>
      </c>
      <c r="F651" s="4" t="s">
        <v>4469</v>
      </c>
      <c r="G651" s="4" t="s">
        <v>4470</v>
      </c>
      <c r="H651" s="128" t="s">
        <v>4273</v>
      </c>
      <c r="I651" s="125" t="s">
        <v>28</v>
      </c>
      <c r="J651" s="4" t="s">
        <v>70</v>
      </c>
      <c r="K651" s="125" t="s">
        <v>67</v>
      </c>
      <c r="L651" s="4" t="s">
        <v>4471</v>
      </c>
      <c r="M651" s="4"/>
      <c r="N651" s="125"/>
      <c r="O651" s="44"/>
      <c r="P651" s="4" t="s">
        <v>5</v>
      </c>
      <c r="Q651" s="4"/>
    </row>
    <row r="652" spans="1:17" ht="45" hidden="1" customHeight="1" x14ac:dyDescent="0.2">
      <c r="A652" s="44">
        <v>4145020</v>
      </c>
      <c r="B652" s="4" t="s">
        <v>35</v>
      </c>
      <c r="C652" s="4" t="s">
        <v>328</v>
      </c>
      <c r="D652" s="4" t="s">
        <v>325</v>
      </c>
      <c r="E652" s="4" t="s">
        <v>27</v>
      </c>
      <c r="F652" s="4" t="s">
        <v>4472</v>
      </c>
      <c r="G652" s="4" t="s">
        <v>4473</v>
      </c>
      <c r="H652" s="128" t="s">
        <v>4273</v>
      </c>
      <c r="I652" s="125" t="s">
        <v>28</v>
      </c>
      <c r="J652" s="4" t="s">
        <v>0</v>
      </c>
      <c r="K652" s="125" t="s">
        <v>67</v>
      </c>
      <c r="L652" s="4" t="s">
        <v>4474</v>
      </c>
      <c r="M652" s="4"/>
      <c r="N652" s="125"/>
      <c r="O652" s="44"/>
      <c r="P652" s="4" t="s">
        <v>5</v>
      </c>
      <c r="Q652" s="4"/>
    </row>
    <row r="653" spans="1:17" ht="45" hidden="1" customHeight="1" x14ac:dyDescent="0.2">
      <c r="A653" s="44">
        <v>4145020</v>
      </c>
      <c r="B653" s="4" t="s">
        <v>35</v>
      </c>
      <c r="C653" s="4" t="s">
        <v>328</v>
      </c>
      <c r="D653" s="4" t="s">
        <v>325</v>
      </c>
      <c r="E653" s="4" t="s">
        <v>43</v>
      </c>
      <c r="F653" s="4" t="s">
        <v>4475</v>
      </c>
      <c r="G653" s="4" t="s">
        <v>4476</v>
      </c>
      <c r="H653" s="128" t="s">
        <v>4273</v>
      </c>
      <c r="I653" s="125" t="s">
        <v>28</v>
      </c>
      <c r="J653" s="4" t="s">
        <v>70</v>
      </c>
      <c r="K653" s="125" t="s">
        <v>67</v>
      </c>
      <c r="L653" s="4" t="s">
        <v>4477</v>
      </c>
      <c r="M653" s="4"/>
      <c r="N653" s="125"/>
      <c r="O653" s="44"/>
      <c r="P653" s="4" t="s">
        <v>5</v>
      </c>
      <c r="Q653" s="4"/>
    </row>
    <row r="654" spans="1:17" ht="45" hidden="1" customHeight="1" x14ac:dyDescent="0.2">
      <c r="A654" s="44">
        <v>4145020</v>
      </c>
      <c r="B654" s="4" t="s">
        <v>35</v>
      </c>
      <c r="C654" s="4" t="s">
        <v>328</v>
      </c>
      <c r="D654" s="4" t="s">
        <v>325</v>
      </c>
      <c r="E654" s="4" t="s">
        <v>27</v>
      </c>
      <c r="F654" s="4" t="s">
        <v>4478</v>
      </c>
      <c r="G654" s="4" t="s">
        <v>4479</v>
      </c>
      <c r="H654" s="128" t="s">
        <v>4273</v>
      </c>
      <c r="I654" s="125" t="s">
        <v>28</v>
      </c>
      <c r="J654" s="4" t="s">
        <v>70</v>
      </c>
      <c r="K654" s="125" t="s">
        <v>67</v>
      </c>
      <c r="L654" s="4" t="s">
        <v>4480</v>
      </c>
      <c r="M654" s="4"/>
      <c r="N654" s="125"/>
      <c r="O654" s="44"/>
      <c r="P654" s="4" t="s">
        <v>5</v>
      </c>
      <c r="Q654" s="4"/>
    </row>
    <row r="655" spans="1:17" ht="45" hidden="1" customHeight="1" x14ac:dyDescent="0.2">
      <c r="A655" s="44">
        <v>4145020</v>
      </c>
      <c r="B655" s="4" t="s">
        <v>35</v>
      </c>
      <c r="C655" s="4" t="s">
        <v>328</v>
      </c>
      <c r="D655" s="4" t="s">
        <v>325</v>
      </c>
      <c r="E655" s="4" t="s">
        <v>27</v>
      </c>
      <c r="F655" s="4" t="s">
        <v>4481</v>
      </c>
      <c r="G655" s="4" t="s">
        <v>4482</v>
      </c>
      <c r="H655" s="128" t="s">
        <v>4273</v>
      </c>
      <c r="I655" s="125" t="s">
        <v>28</v>
      </c>
      <c r="J655" s="4" t="s">
        <v>0</v>
      </c>
      <c r="K655" s="125" t="s">
        <v>67</v>
      </c>
      <c r="L655" s="4" t="s">
        <v>4483</v>
      </c>
      <c r="M655" s="4"/>
      <c r="N655" s="125"/>
      <c r="O655" s="44"/>
      <c r="P655" s="4" t="s">
        <v>5</v>
      </c>
      <c r="Q655" s="4"/>
    </row>
    <row r="656" spans="1:17" ht="45" hidden="1" customHeight="1" x14ac:dyDescent="0.2">
      <c r="A656" s="44">
        <v>4145020</v>
      </c>
      <c r="B656" s="4" t="s">
        <v>35</v>
      </c>
      <c r="C656" s="4" t="s">
        <v>328</v>
      </c>
      <c r="D656" s="4" t="s">
        <v>316</v>
      </c>
      <c r="E656" s="4" t="s">
        <v>43</v>
      </c>
      <c r="F656" s="4" t="s">
        <v>4484</v>
      </c>
      <c r="G656" s="4" t="s">
        <v>4485</v>
      </c>
      <c r="H656" s="128" t="s">
        <v>4273</v>
      </c>
      <c r="I656" s="125" t="s">
        <v>28</v>
      </c>
      <c r="J656" s="4" t="s">
        <v>70</v>
      </c>
      <c r="K656" s="125" t="s">
        <v>67</v>
      </c>
      <c r="L656" s="4" t="s">
        <v>4486</v>
      </c>
      <c r="M656" s="4"/>
      <c r="N656" s="125"/>
      <c r="O656" s="44"/>
      <c r="P656" s="4" t="s">
        <v>5</v>
      </c>
      <c r="Q656" s="4"/>
    </row>
    <row r="657" spans="1:17" ht="45" hidden="1" customHeight="1" x14ac:dyDescent="0.2">
      <c r="A657" s="44">
        <v>4145020</v>
      </c>
      <c r="B657" s="4" t="s">
        <v>35</v>
      </c>
      <c r="C657" s="4" t="s">
        <v>328</v>
      </c>
      <c r="D657" s="4" t="s">
        <v>325</v>
      </c>
      <c r="E657" s="4" t="s">
        <v>27</v>
      </c>
      <c r="F657" s="4" t="s">
        <v>4487</v>
      </c>
      <c r="G657" s="4" t="s">
        <v>4488</v>
      </c>
      <c r="H657" s="128" t="s">
        <v>4273</v>
      </c>
      <c r="I657" s="125" t="s">
        <v>28</v>
      </c>
      <c r="J657" s="4" t="s">
        <v>0</v>
      </c>
      <c r="K657" s="125" t="s">
        <v>67</v>
      </c>
      <c r="L657" s="4" t="s">
        <v>4489</v>
      </c>
      <c r="M657" s="4"/>
      <c r="N657" s="125"/>
      <c r="O657" s="44"/>
      <c r="P657" s="4" t="s">
        <v>5</v>
      </c>
      <c r="Q657" s="4"/>
    </row>
    <row r="658" spans="1:17" ht="45" hidden="1" customHeight="1" x14ac:dyDescent="0.2">
      <c r="A658" s="44">
        <v>4145020</v>
      </c>
      <c r="B658" s="4" t="s">
        <v>35</v>
      </c>
      <c r="C658" s="4" t="s">
        <v>328</v>
      </c>
      <c r="D658" s="4" t="s">
        <v>316</v>
      </c>
      <c r="E658" s="4" t="s">
        <v>43</v>
      </c>
      <c r="F658" s="4" t="s">
        <v>4490</v>
      </c>
      <c r="G658" s="4" t="s">
        <v>4491</v>
      </c>
      <c r="H658" s="128" t="s">
        <v>4273</v>
      </c>
      <c r="I658" s="125" t="s">
        <v>28</v>
      </c>
      <c r="J658" s="4" t="s">
        <v>70</v>
      </c>
      <c r="K658" s="125" t="s">
        <v>67</v>
      </c>
      <c r="L658" s="4" t="s">
        <v>4492</v>
      </c>
      <c r="M658" s="4"/>
      <c r="N658" s="125"/>
      <c r="O658" s="44"/>
      <c r="P658" s="4" t="s">
        <v>5</v>
      </c>
      <c r="Q658" s="4"/>
    </row>
    <row r="659" spans="1:17" ht="66" hidden="1" x14ac:dyDescent="0.2">
      <c r="A659" s="44">
        <v>4145020</v>
      </c>
      <c r="B659" s="4" t="s">
        <v>35</v>
      </c>
      <c r="C659" s="4" t="s">
        <v>328</v>
      </c>
      <c r="D659" s="4" t="s">
        <v>316</v>
      </c>
      <c r="E659" s="4" t="s">
        <v>43</v>
      </c>
      <c r="F659" s="4" t="s">
        <v>4493</v>
      </c>
      <c r="G659" s="4" t="s">
        <v>4494</v>
      </c>
      <c r="H659" s="128" t="s">
        <v>4273</v>
      </c>
      <c r="I659" s="125" t="s">
        <v>28</v>
      </c>
      <c r="J659" s="4" t="s">
        <v>70</v>
      </c>
      <c r="K659" s="125" t="s">
        <v>67</v>
      </c>
      <c r="L659" s="4" t="s">
        <v>4495</v>
      </c>
      <c r="M659" s="4"/>
      <c r="N659" s="125"/>
      <c r="O659" s="44"/>
      <c r="P659" s="4" t="s">
        <v>5</v>
      </c>
      <c r="Q659" s="4"/>
    </row>
    <row r="660" spans="1:17" ht="45" hidden="1" customHeight="1" x14ac:dyDescent="0.2">
      <c r="A660" s="44">
        <v>4145020</v>
      </c>
      <c r="B660" s="4" t="s">
        <v>35</v>
      </c>
      <c r="C660" s="4" t="s">
        <v>328</v>
      </c>
      <c r="D660" s="4" t="s">
        <v>325</v>
      </c>
      <c r="E660" s="4" t="s">
        <v>27</v>
      </c>
      <c r="F660" s="4" t="s">
        <v>4496</v>
      </c>
      <c r="G660" s="4" t="s">
        <v>4497</v>
      </c>
      <c r="H660" s="128" t="s">
        <v>4273</v>
      </c>
      <c r="I660" s="125" t="s">
        <v>28</v>
      </c>
      <c r="J660" s="4" t="s">
        <v>0</v>
      </c>
      <c r="K660" s="125" t="s">
        <v>67</v>
      </c>
      <c r="L660" s="4" t="s">
        <v>4498</v>
      </c>
      <c r="M660" s="4"/>
      <c r="N660" s="125"/>
      <c r="O660" s="44"/>
      <c r="P660" s="4" t="s">
        <v>5</v>
      </c>
      <c r="Q660" s="4"/>
    </row>
    <row r="661" spans="1:17" ht="45" hidden="1" customHeight="1" x14ac:dyDescent="0.2">
      <c r="A661" s="44">
        <v>4145020</v>
      </c>
      <c r="B661" s="4" t="s">
        <v>35</v>
      </c>
      <c r="C661" s="4" t="s">
        <v>328</v>
      </c>
      <c r="D661" s="4" t="s">
        <v>316</v>
      </c>
      <c r="E661" s="4" t="s">
        <v>43</v>
      </c>
      <c r="F661" s="4" t="s">
        <v>4499</v>
      </c>
      <c r="G661" s="4" t="s">
        <v>4500</v>
      </c>
      <c r="H661" s="128" t="s">
        <v>4273</v>
      </c>
      <c r="I661" s="125" t="s">
        <v>28</v>
      </c>
      <c r="J661" s="4" t="s">
        <v>70</v>
      </c>
      <c r="K661" s="125" t="s">
        <v>67</v>
      </c>
      <c r="L661" s="4" t="s">
        <v>4501</v>
      </c>
      <c r="M661" s="4"/>
      <c r="N661" s="125"/>
      <c r="O661" s="44"/>
      <c r="P661" s="4" t="s">
        <v>5</v>
      </c>
      <c r="Q661" s="4"/>
    </row>
    <row r="662" spans="1:17" ht="45" hidden="1" customHeight="1" x14ac:dyDescent="0.2">
      <c r="A662" s="44">
        <v>4145020</v>
      </c>
      <c r="B662" s="4" t="s">
        <v>35</v>
      </c>
      <c r="C662" s="4" t="s">
        <v>328</v>
      </c>
      <c r="D662" s="4" t="s">
        <v>316</v>
      </c>
      <c r="E662" s="4" t="s">
        <v>43</v>
      </c>
      <c r="F662" s="4" t="s">
        <v>4502</v>
      </c>
      <c r="G662" s="4" t="s">
        <v>4503</v>
      </c>
      <c r="H662" s="128" t="s">
        <v>4273</v>
      </c>
      <c r="I662" s="125" t="s">
        <v>28</v>
      </c>
      <c r="J662" s="4" t="s">
        <v>70</v>
      </c>
      <c r="K662" s="125" t="s">
        <v>67</v>
      </c>
      <c r="L662" s="4" t="s">
        <v>4504</v>
      </c>
      <c r="M662" s="4"/>
      <c r="N662" s="125"/>
      <c r="O662" s="44"/>
      <c r="P662" s="4" t="s">
        <v>5</v>
      </c>
      <c r="Q662" s="4"/>
    </row>
    <row r="663" spans="1:17" ht="45" hidden="1" customHeight="1" x14ac:dyDescent="0.2">
      <c r="A663" s="44">
        <v>4145020</v>
      </c>
      <c r="B663" s="4" t="s">
        <v>35</v>
      </c>
      <c r="C663" s="4" t="s">
        <v>328</v>
      </c>
      <c r="D663" s="4" t="s">
        <v>325</v>
      </c>
      <c r="E663" s="4" t="s">
        <v>27</v>
      </c>
      <c r="F663" s="4" t="s">
        <v>4505</v>
      </c>
      <c r="G663" s="4" t="s">
        <v>4506</v>
      </c>
      <c r="H663" s="128" t="s">
        <v>4273</v>
      </c>
      <c r="I663" s="125" t="s">
        <v>28</v>
      </c>
      <c r="J663" s="4" t="s">
        <v>70</v>
      </c>
      <c r="K663" s="125" t="s">
        <v>67</v>
      </c>
      <c r="L663" s="4" t="s">
        <v>4507</v>
      </c>
      <c r="M663" s="4"/>
      <c r="N663" s="125"/>
      <c r="O663" s="44"/>
      <c r="P663" s="4" t="s">
        <v>5</v>
      </c>
      <c r="Q663" s="4"/>
    </row>
    <row r="664" spans="1:17" ht="45" hidden="1" customHeight="1" x14ac:dyDescent="0.2">
      <c r="A664" s="44">
        <v>4145020</v>
      </c>
      <c r="B664" s="4" t="s">
        <v>35</v>
      </c>
      <c r="C664" s="4" t="s">
        <v>328</v>
      </c>
      <c r="D664" s="4" t="s">
        <v>75</v>
      </c>
      <c r="E664" s="4" t="s">
        <v>43</v>
      </c>
      <c r="F664" s="4" t="s">
        <v>4508</v>
      </c>
      <c r="G664" s="4" t="s">
        <v>4509</v>
      </c>
      <c r="H664" s="128" t="s">
        <v>4273</v>
      </c>
      <c r="I664" s="125" t="s">
        <v>28</v>
      </c>
      <c r="J664" s="4" t="s">
        <v>70</v>
      </c>
      <c r="K664" s="125" t="s">
        <v>67</v>
      </c>
      <c r="L664" s="4" t="s">
        <v>4510</v>
      </c>
      <c r="M664" s="4"/>
      <c r="N664" s="125"/>
      <c r="O664" s="44"/>
      <c r="P664" s="4" t="s">
        <v>5</v>
      </c>
      <c r="Q664" s="4"/>
    </row>
    <row r="665" spans="1:17" ht="45" hidden="1" customHeight="1" x14ac:dyDescent="0.2">
      <c r="A665" s="44">
        <v>4145020</v>
      </c>
      <c r="B665" s="4" t="s">
        <v>35</v>
      </c>
      <c r="C665" s="4" t="s">
        <v>328</v>
      </c>
      <c r="D665" s="4" t="s">
        <v>75</v>
      </c>
      <c r="E665" s="4" t="s">
        <v>43</v>
      </c>
      <c r="F665" s="4" t="s">
        <v>4511</v>
      </c>
      <c r="G665" s="4" t="s">
        <v>4512</v>
      </c>
      <c r="H665" s="128" t="s">
        <v>4273</v>
      </c>
      <c r="I665" s="125" t="s">
        <v>28</v>
      </c>
      <c r="J665" s="4" t="s">
        <v>70</v>
      </c>
      <c r="K665" s="125" t="s">
        <v>67</v>
      </c>
      <c r="L665" s="4" t="s">
        <v>4513</v>
      </c>
      <c r="M665" s="4"/>
      <c r="N665" s="125"/>
      <c r="O665" s="44"/>
      <c r="P665" s="4" t="s">
        <v>5</v>
      </c>
      <c r="Q665" s="4"/>
    </row>
    <row r="666" spans="1:17" ht="45" hidden="1" customHeight="1" x14ac:dyDescent="0.2">
      <c r="A666" s="44">
        <v>4145020</v>
      </c>
      <c r="B666" s="4" t="s">
        <v>35</v>
      </c>
      <c r="C666" s="4" t="s">
        <v>328</v>
      </c>
      <c r="D666" s="4" t="s">
        <v>75</v>
      </c>
      <c r="E666" s="4" t="s">
        <v>43</v>
      </c>
      <c r="F666" s="4" t="s">
        <v>4518</v>
      </c>
      <c r="G666" s="4" t="s">
        <v>4519</v>
      </c>
      <c r="H666" s="128" t="s">
        <v>4273</v>
      </c>
      <c r="I666" s="125" t="s">
        <v>28</v>
      </c>
      <c r="J666" s="4" t="s">
        <v>70</v>
      </c>
      <c r="K666" s="125" t="s">
        <v>67</v>
      </c>
      <c r="L666" s="4" t="s">
        <v>4520</v>
      </c>
      <c r="M666" s="4"/>
      <c r="N666" s="125"/>
      <c r="O666" s="44"/>
      <c r="P666" s="4" t="s">
        <v>5</v>
      </c>
      <c r="Q666" s="4"/>
    </row>
    <row r="667" spans="1:17" ht="45" hidden="1" customHeight="1" x14ac:dyDescent="0.2">
      <c r="A667" s="44">
        <v>4145020</v>
      </c>
      <c r="B667" s="4" t="s">
        <v>35</v>
      </c>
      <c r="C667" s="4" t="s">
        <v>328</v>
      </c>
      <c r="D667" s="4" t="s">
        <v>75</v>
      </c>
      <c r="E667" s="4" t="s">
        <v>43</v>
      </c>
      <c r="F667" s="4" t="s">
        <v>4521</v>
      </c>
      <c r="G667" s="4" t="s">
        <v>4522</v>
      </c>
      <c r="H667" s="128" t="s">
        <v>4273</v>
      </c>
      <c r="I667" s="125" t="s">
        <v>28</v>
      </c>
      <c r="J667" s="4" t="s">
        <v>70</v>
      </c>
      <c r="K667" s="125" t="s">
        <v>67</v>
      </c>
      <c r="L667" s="4" t="s">
        <v>4523</v>
      </c>
      <c r="M667" s="4"/>
      <c r="N667" s="125"/>
      <c r="O667" s="44"/>
      <c r="P667" s="4" t="s">
        <v>5</v>
      </c>
      <c r="Q667" s="4"/>
    </row>
    <row r="668" spans="1:17" ht="45" hidden="1" customHeight="1" x14ac:dyDescent="0.2">
      <c r="A668" s="44">
        <v>4145020</v>
      </c>
      <c r="B668" s="4" t="s">
        <v>35</v>
      </c>
      <c r="C668" s="4" t="s">
        <v>328</v>
      </c>
      <c r="D668" s="4" t="s">
        <v>75</v>
      </c>
      <c r="E668" s="4" t="s">
        <v>43</v>
      </c>
      <c r="F668" s="4" t="s">
        <v>4524</v>
      </c>
      <c r="G668" s="4" t="s">
        <v>4525</v>
      </c>
      <c r="H668" s="128" t="s">
        <v>4273</v>
      </c>
      <c r="I668" s="125" t="s">
        <v>28</v>
      </c>
      <c r="J668" s="4" t="s">
        <v>70</v>
      </c>
      <c r="K668" s="125" t="s">
        <v>67</v>
      </c>
      <c r="L668" s="4" t="s">
        <v>4526</v>
      </c>
      <c r="M668" s="4"/>
      <c r="N668" s="125"/>
      <c r="O668" s="44"/>
      <c r="P668" s="4" t="s">
        <v>5</v>
      </c>
      <c r="Q668" s="4"/>
    </row>
    <row r="669" spans="1:17" ht="45" hidden="1" customHeight="1" x14ac:dyDescent="0.2">
      <c r="A669" s="44">
        <v>4145020</v>
      </c>
      <c r="B669" s="4" t="s">
        <v>35</v>
      </c>
      <c r="C669" s="4" t="s">
        <v>328</v>
      </c>
      <c r="D669" s="4" t="s">
        <v>316</v>
      </c>
      <c r="E669" s="4" t="s">
        <v>43</v>
      </c>
      <c r="F669" s="4" t="s">
        <v>4527</v>
      </c>
      <c r="G669" s="4" t="s">
        <v>4528</v>
      </c>
      <c r="H669" s="128" t="s">
        <v>4273</v>
      </c>
      <c r="I669" s="125" t="s">
        <v>28</v>
      </c>
      <c r="J669" s="4" t="s">
        <v>70</v>
      </c>
      <c r="K669" s="125" t="s">
        <v>67</v>
      </c>
      <c r="L669" s="4" t="s">
        <v>4529</v>
      </c>
      <c r="M669" s="4"/>
      <c r="N669" s="125"/>
      <c r="O669" s="44"/>
      <c r="P669" s="4" t="s">
        <v>5</v>
      </c>
      <c r="Q669" s="4"/>
    </row>
    <row r="670" spans="1:17" ht="45" hidden="1" customHeight="1" x14ac:dyDescent="0.2">
      <c r="A670" s="44">
        <v>4145020</v>
      </c>
      <c r="B670" s="4" t="s">
        <v>35</v>
      </c>
      <c r="C670" s="4" t="s">
        <v>328</v>
      </c>
      <c r="D670" s="4" t="s">
        <v>316</v>
      </c>
      <c r="E670" s="4" t="s">
        <v>43</v>
      </c>
      <c r="F670" s="4" t="s">
        <v>4534</v>
      </c>
      <c r="G670" s="4" t="s">
        <v>4535</v>
      </c>
      <c r="H670" s="128" t="s">
        <v>4273</v>
      </c>
      <c r="I670" s="125" t="s">
        <v>28</v>
      </c>
      <c r="J670" s="4" t="s">
        <v>70</v>
      </c>
      <c r="K670" s="125" t="s">
        <v>67</v>
      </c>
      <c r="L670" s="4" t="s">
        <v>4536</v>
      </c>
      <c r="M670" s="4"/>
      <c r="N670" s="125"/>
      <c r="O670" s="44"/>
      <c r="P670" s="4" t="s">
        <v>5</v>
      </c>
      <c r="Q670" s="4"/>
    </row>
    <row r="671" spans="1:17" ht="45" hidden="1" customHeight="1" x14ac:dyDescent="0.2">
      <c r="A671" s="44">
        <v>4145020</v>
      </c>
      <c r="B671" s="4" t="s">
        <v>35</v>
      </c>
      <c r="C671" s="4" t="s">
        <v>328</v>
      </c>
      <c r="D671" s="4" t="s">
        <v>316</v>
      </c>
      <c r="E671" s="4" t="s">
        <v>43</v>
      </c>
      <c r="F671" s="4" t="s">
        <v>4537</v>
      </c>
      <c r="G671" s="4" t="s">
        <v>4538</v>
      </c>
      <c r="H671" s="128" t="s">
        <v>4273</v>
      </c>
      <c r="I671" s="125" t="s">
        <v>28</v>
      </c>
      <c r="J671" s="4" t="s">
        <v>70</v>
      </c>
      <c r="K671" s="125" t="s">
        <v>67</v>
      </c>
      <c r="L671" s="4" t="s">
        <v>4539</v>
      </c>
      <c r="M671" s="4"/>
      <c r="N671" s="125"/>
      <c r="O671" s="44"/>
      <c r="P671" s="4" t="s">
        <v>5</v>
      </c>
      <c r="Q671" s="4"/>
    </row>
    <row r="672" spans="1:17" ht="45" hidden="1" customHeight="1" x14ac:dyDescent="0.2">
      <c r="A672" s="44">
        <v>4145030</v>
      </c>
      <c r="B672" s="4" t="s">
        <v>341</v>
      </c>
      <c r="C672" s="4" t="s">
        <v>465</v>
      </c>
      <c r="D672" s="4" t="s">
        <v>1431</v>
      </c>
      <c r="E672" s="4" t="s">
        <v>9</v>
      </c>
      <c r="F672" s="4" t="s">
        <v>4552</v>
      </c>
      <c r="G672" s="4" t="s">
        <v>4553</v>
      </c>
      <c r="H672" s="128" t="s">
        <v>489</v>
      </c>
      <c r="I672" s="125" t="s">
        <v>6</v>
      </c>
      <c r="J672" s="4" t="s">
        <v>3</v>
      </c>
      <c r="K672" s="125" t="s">
        <v>67</v>
      </c>
      <c r="L672" s="4" t="s">
        <v>4554</v>
      </c>
      <c r="M672" s="4"/>
      <c r="N672" s="125"/>
      <c r="O672" s="44"/>
      <c r="P672" s="4" t="s">
        <v>24</v>
      </c>
      <c r="Q672" s="4"/>
    </row>
    <row r="673" spans="1:17" ht="45" hidden="1" customHeight="1" x14ac:dyDescent="0.2">
      <c r="A673" s="44">
        <v>4145020</v>
      </c>
      <c r="B673" s="4" t="s">
        <v>35</v>
      </c>
      <c r="C673" s="4" t="s">
        <v>328</v>
      </c>
      <c r="D673" s="4" t="s">
        <v>75</v>
      </c>
      <c r="E673" s="4" t="s">
        <v>43</v>
      </c>
      <c r="F673" s="4" t="s">
        <v>4575</v>
      </c>
      <c r="G673" s="4" t="s">
        <v>4576</v>
      </c>
      <c r="H673" s="128" t="s">
        <v>4273</v>
      </c>
      <c r="I673" s="125" t="s">
        <v>28</v>
      </c>
      <c r="J673" s="4" t="s">
        <v>70</v>
      </c>
      <c r="K673" s="125" t="s">
        <v>67</v>
      </c>
      <c r="L673" s="4" t="s">
        <v>4577</v>
      </c>
      <c r="M673" s="4"/>
      <c r="N673" s="125"/>
      <c r="O673" s="44"/>
      <c r="P673" s="4" t="s">
        <v>5</v>
      </c>
      <c r="Q673" s="4"/>
    </row>
    <row r="674" spans="1:17" ht="45" hidden="1" customHeight="1" x14ac:dyDescent="0.2">
      <c r="A674" s="44">
        <v>4145020</v>
      </c>
      <c r="B674" s="4" t="s">
        <v>35</v>
      </c>
      <c r="C674" s="4" t="s">
        <v>328</v>
      </c>
      <c r="D674" s="4" t="s">
        <v>75</v>
      </c>
      <c r="E674" s="4" t="s">
        <v>43</v>
      </c>
      <c r="F674" s="4" t="s">
        <v>4581</v>
      </c>
      <c r="G674" s="4" t="s">
        <v>4582</v>
      </c>
      <c r="H674" s="128" t="s">
        <v>4273</v>
      </c>
      <c r="I674" s="125" t="s">
        <v>28</v>
      </c>
      <c r="J674" s="4" t="s">
        <v>70</v>
      </c>
      <c r="K674" s="125" t="s">
        <v>67</v>
      </c>
      <c r="L674" s="4" t="s">
        <v>4583</v>
      </c>
      <c r="M674" s="4"/>
      <c r="N674" s="125"/>
      <c r="O674" s="44"/>
      <c r="P674" s="4" t="s">
        <v>5</v>
      </c>
      <c r="Q674" s="4"/>
    </row>
    <row r="675" spans="1:17" ht="45" hidden="1" customHeight="1" x14ac:dyDescent="0.2">
      <c r="A675" s="44">
        <v>4145020</v>
      </c>
      <c r="B675" s="4" t="s">
        <v>35</v>
      </c>
      <c r="C675" s="4" t="s">
        <v>328</v>
      </c>
      <c r="D675" s="4" t="s">
        <v>75</v>
      </c>
      <c r="E675" s="4" t="s">
        <v>43</v>
      </c>
      <c r="F675" s="4" t="s">
        <v>4587</v>
      </c>
      <c r="G675" s="4" t="s">
        <v>4588</v>
      </c>
      <c r="H675" s="128" t="s">
        <v>4273</v>
      </c>
      <c r="I675" s="125" t="s">
        <v>28</v>
      </c>
      <c r="J675" s="4" t="s">
        <v>70</v>
      </c>
      <c r="K675" s="125" t="s">
        <v>67</v>
      </c>
      <c r="L675" s="4" t="s">
        <v>4589</v>
      </c>
      <c r="M675" s="4"/>
      <c r="N675" s="125"/>
      <c r="O675" s="44"/>
      <c r="P675" s="4" t="s">
        <v>5</v>
      </c>
      <c r="Q675" s="4"/>
    </row>
    <row r="676" spans="1:17" ht="45" hidden="1" customHeight="1" x14ac:dyDescent="0.2">
      <c r="A676" s="44">
        <v>4145020</v>
      </c>
      <c r="B676" s="4" t="s">
        <v>35</v>
      </c>
      <c r="C676" s="4" t="s">
        <v>328</v>
      </c>
      <c r="D676" s="4" t="s">
        <v>75</v>
      </c>
      <c r="E676" s="4" t="s">
        <v>43</v>
      </c>
      <c r="F676" s="4" t="s">
        <v>4590</v>
      </c>
      <c r="G676" s="4" t="s">
        <v>4591</v>
      </c>
      <c r="H676" s="128" t="s">
        <v>4273</v>
      </c>
      <c r="I676" s="125" t="s">
        <v>28</v>
      </c>
      <c r="J676" s="4" t="s">
        <v>70</v>
      </c>
      <c r="K676" s="125" t="s">
        <v>67</v>
      </c>
      <c r="L676" s="4" t="s">
        <v>4592</v>
      </c>
      <c r="M676" s="4"/>
      <c r="N676" s="125"/>
      <c r="O676" s="44"/>
      <c r="P676" s="4" t="s">
        <v>5</v>
      </c>
      <c r="Q676" s="4"/>
    </row>
    <row r="677" spans="1:17" ht="45" hidden="1" customHeight="1" x14ac:dyDescent="0.2">
      <c r="A677" s="44">
        <v>4145020</v>
      </c>
      <c r="B677" s="4" t="s">
        <v>35</v>
      </c>
      <c r="C677" s="4" t="s">
        <v>328</v>
      </c>
      <c r="D677" s="4" t="s">
        <v>358</v>
      </c>
      <c r="E677" s="4" t="s">
        <v>43</v>
      </c>
      <c r="F677" s="4" t="s">
        <v>4593</v>
      </c>
      <c r="G677" s="4" t="s">
        <v>4594</v>
      </c>
      <c r="H677" s="128" t="s">
        <v>4273</v>
      </c>
      <c r="I677" s="125" t="s">
        <v>28</v>
      </c>
      <c r="J677" s="4" t="s">
        <v>70</v>
      </c>
      <c r="K677" s="125" t="s">
        <v>67</v>
      </c>
      <c r="L677" s="4" t="s">
        <v>4595</v>
      </c>
      <c r="M677" s="4"/>
      <c r="N677" s="125"/>
      <c r="O677" s="44"/>
      <c r="P677" s="4" t="s">
        <v>5</v>
      </c>
      <c r="Q677" s="4"/>
    </row>
    <row r="678" spans="1:17" ht="45" hidden="1" customHeight="1" x14ac:dyDescent="0.2">
      <c r="A678" s="44">
        <v>4145020</v>
      </c>
      <c r="B678" s="4" t="s">
        <v>35</v>
      </c>
      <c r="C678" s="4" t="s">
        <v>328</v>
      </c>
      <c r="D678" s="4" t="s">
        <v>358</v>
      </c>
      <c r="E678" s="4" t="s">
        <v>43</v>
      </c>
      <c r="F678" s="4" t="s">
        <v>4596</v>
      </c>
      <c r="G678" s="4" t="s">
        <v>4597</v>
      </c>
      <c r="H678" s="128" t="s">
        <v>4273</v>
      </c>
      <c r="I678" s="125" t="s">
        <v>28</v>
      </c>
      <c r="J678" s="4" t="s">
        <v>70</v>
      </c>
      <c r="K678" s="125" t="s">
        <v>67</v>
      </c>
      <c r="L678" s="4" t="s">
        <v>4598</v>
      </c>
      <c r="M678" s="4"/>
      <c r="N678" s="125"/>
      <c r="O678" s="44"/>
      <c r="P678" s="4" t="s">
        <v>5</v>
      </c>
      <c r="Q678" s="4"/>
    </row>
    <row r="679" spans="1:17" ht="45" hidden="1" customHeight="1" x14ac:dyDescent="0.2">
      <c r="A679" s="44">
        <v>4145020</v>
      </c>
      <c r="B679" s="4" t="s">
        <v>35</v>
      </c>
      <c r="C679" s="4" t="s">
        <v>328</v>
      </c>
      <c r="D679" s="4" t="s">
        <v>358</v>
      </c>
      <c r="E679" s="4" t="s">
        <v>43</v>
      </c>
      <c r="F679" s="4" t="s">
        <v>4602</v>
      </c>
      <c r="G679" s="4" t="s">
        <v>4603</v>
      </c>
      <c r="H679" s="128" t="s">
        <v>4273</v>
      </c>
      <c r="I679" s="125" t="s">
        <v>28</v>
      </c>
      <c r="J679" s="4" t="s">
        <v>70</v>
      </c>
      <c r="K679" s="125" t="s">
        <v>67</v>
      </c>
      <c r="L679" s="4" t="s">
        <v>4604</v>
      </c>
      <c r="M679" s="4"/>
      <c r="N679" s="125"/>
      <c r="O679" s="44"/>
      <c r="P679" s="4" t="s">
        <v>5</v>
      </c>
      <c r="Q679" s="4"/>
    </row>
    <row r="680" spans="1:17" ht="45" hidden="1" customHeight="1" x14ac:dyDescent="0.2">
      <c r="A680" s="44">
        <v>4145020</v>
      </c>
      <c r="B680" s="4" t="s">
        <v>35</v>
      </c>
      <c r="C680" s="4" t="s">
        <v>328</v>
      </c>
      <c r="D680" s="4" t="s">
        <v>358</v>
      </c>
      <c r="E680" s="4" t="s">
        <v>43</v>
      </c>
      <c r="F680" s="4" t="s">
        <v>4605</v>
      </c>
      <c r="G680" s="4" t="s">
        <v>4606</v>
      </c>
      <c r="H680" s="128" t="s">
        <v>4273</v>
      </c>
      <c r="I680" s="125" t="s">
        <v>28</v>
      </c>
      <c r="J680" s="4" t="s">
        <v>70</v>
      </c>
      <c r="K680" s="125" t="s">
        <v>67</v>
      </c>
      <c r="L680" s="4" t="s">
        <v>4607</v>
      </c>
      <c r="M680" s="4"/>
      <c r="N680" s="125"/>
      <c r="O680" s="44"/>
      <c r="P680" s="4" t="s">
        <v>5</v>
      </c>
      <c r="Q680" s="4"/>
    </row>
    <row r="681" spans="1:17" ht="45" hidden="1" customHeight="1" x14ac:dyDescent="0.2">
      <c r="A681" s="44">
        <v>4145020</v>
      </c>
      <c r="B681" s="4" t="s">
        <v>35</v>
      </c>
      <c r="C681" s="4" t="s">
        <v>328</v>
      </c>
      <c r="D681" s="4" t="s">
        <v>358</v>
      </c>
      <c r="E681" s="4" t="s">
        <v>43</v>
      </c>
      <c r="F681" s="4" t="s">
        <v>4608</v>
      </c>
      <c r="G681" s="4" t="s">
        <v>4609</v>
      </c>
      <c r="H681" s="128" t="s">
        <v>4273</v>
      </c>
      <c r="I681" s="125" t="s">
        <v>28</v>
      </c>
      <c r="J681" s="4" t="s">
        <v>70</v>
      </c>
      <c r="K681" s="125" t="s">
        <v>67</v>
      </c>
      <c r="L681" s="4" t="s">
        <v>4610</v>
      </c>
      <c r="M681" s="4"/>
      <c r="N681" s="125"/>
      <c r="O681" s="44"/>
      <c r="P681" s="4" t="s">
        <v>5</v>
      </c>
      <c r="Q681" s="4"/>
    </row>
    <row r="682" spans="1:17" ht="45" hidden="1" customHeight="1" x14ac:dyDescent="0.2">
      <c r="A682" s="44">
        <v>4145020</v>
      </c>
      <c r="B682" s="4" t="s">
        <v>35</v>
      </c>
      <c r="C682" s="4" t="s">
        <v>328</v>
      </c>
      <c r="D682" s="4" t="s">
        <v>3236</v>
      </c>
      <c r="E682" s="4" t="s">
        <v>43</v>
      </c>
      <c r="F682" s="4" t="s">
        <v>4614</v>
      </c>
      <c r="G682" s="4" t="s">
        <v>4615</v>
      </c>
      <c r="H682" s="128" t="s">
        <v>4273</v>
      </c>
      <c r="I682" s="125" t="s">
        <v>28</v>
      </c>
      <c r="J682" s="4" t="s">
        <v>70</v>
      </c>
      <c r="K682" s="125" t="s">
        <v>67</v>
      </c>
      <c r="L682" s="4" t="s">
        <v>4616</v>
      </c>
      <c r="M682" s="4"/>
      <c r="N682" s="125"/>
      <c r="O682" s="44"/>
      <c r="P682" s="4" t="s">
        <v>5</v>
      </c>
      <c r="Q682" s="4"/>
    </row>
    <row r="683" spans="1:17" ht="45" hidden="1" customHeight="1" x14ac:dyDescent="0.2">
      <c r="A683" s="44">
        <v>4145020</v>
      </c>
      <c r="B683" s="4" t="s">
        <v>35</v>
      </c>
      <c r="C683" s="4" t="s">
        <v>328</v>
      </c>
      <c r="D683" s="4" t="s">
        <v>4617</v>
      </c>
      <c r="E683" s="4" t="s">
        <v>43</v>
      </c>
      <c r="F683" s="4" t="s">
        <v>4618</v>
      </c>
      <c r="G683" s="4" t="s">
        <v>4619</v>
      </c>
      <c r="H683" s="128" t="s">
        <v>4273</v>
      </c>
      <c r="I683" s="125" t="s">
        <v>28</v>
      </c>
      <c r="J683" s="4" t="s">
        <v>70</v>
      </c>
      <c r="K683" s="125" t="s">
        <v>67</v>
      </c>
      <c r="L683" s="4" t="s">
        <v>4620</v>
      </c>
      <c r="M683" s="4"/>
      <c r="N683" s="125"/>
      <c r="O683" s="44"/>
      <c r="P683" s="4" t="s">
        <v>5</v>
      </c>
      <c r="Q683" s="4"/>
    </row>
    <row r="684" spans="1:17" ht="45" hidden="1" customHeight="1" x14ac:dyDescent="0.2">
      <c r="A684" s="44">
        <v>4145020</v>
      </c>
      <c r="B684" s="4" t="s">
        <v>35</v>
      </c>
      <c r="C684" s="4" t="s">
        <v>328</v>
      </c>
      <c r="D684" s="4" t="s">
        <v>3236</v>
      </c>
      <c r="E684" s="4" t="s">
        <v>43</v>
      </c>
      <c r="F684" s="4" t="s">
        <v>4621</v>
      </c>
      <c r="G684" s="4" t="s">
        <v>4622</v>
      </c>
      <c r="H684" s="128" t="s">
        <v>4273</v>
      </c>
      <c r="I684" s="125" t="s">
        <v>28</v>
      </c>
      <c r="J684" s="4" t="s">
        <v>70</v>
      </c>
      <c r="K684" s="125" t="s">
        <v>67</v>
      </c>
      <c r="L684" s="4" t="s">
        <v>4623</v>
      </c>
      <c r="M684" s="4"/>
      <c r="N684" s="125"/>
      <c r="O684" s="44"/>
      <c r="P684" s="4" t="s">
        <v>5</v>
      </c>
      <c r="Q684" s="4"/>
    </row>
    <row r="685" spans="1:17" ht="45" hidden="1" customHeight="1" x14ac:dyDescent="0.2">
      <c r="A685" s="44">
        <v>4145020</v>
      </c>
      <c r="B685" s="4" t="s">
        <v>35</v>
      </c>
      <c r="C685" s="4" t="s">
        <v>328</v>
      </c>
      <c r="D685" s="4" t="s">
        <v>3236</v>
      </c>
      <c r="E685" s="4" t="s">
        <v>43</v>
      </c>
      <c r="F685" s="4" t="s">
        <v>4624</v>
      </c>
      <c r="G685" s="4" t="s">
        <v>4625</v>
      </c>
      <c r="H685" s="128" t="s">
        <v>4273</v>
      </c>
      <c r="I685" s="125" t="s">
        <v>28</v>
      </c>
      <c r="J685" s="4" t="s">
        <v>70</v>
      </c>
      <c r="K685" s="125" t="s">
        <v>67</v>
      </c>
      <c r="L685" s="4" t="s">
        <v>4626</v>
      </c>
      <c r="M685" s="4"/>
      <c r="N685" s="125"/>
      <c r="O685" s="44"/>
      <c r="P685" s="4" t="s">
        <v>5</v>
      </c>
      <c r="Q685" s="4"/>
    </row>
    <row r="686" spans="1:17" ht="45" hidden="1" customHeight="1" x14ac:dyDescent="0.2">
      <c r="A686" s="44">
        <v>4145020</v>
      </c>
      <c r="B686" s="4" t="s">
        <v>35</v>
      </c>
      <c r="C686" s="4" t="s">
        <v>328</v>
      </c>
      <c r="D686" s="4" t="s">
        <v>312</v>
      </c>
      <c r="E686" s="4" t="s">
        <v>1646</v>
      </c>
      <c r="F686" s="4" t="s">
        <v>4627</v>
      </c>
      <c r="G686" s="4" t="s">
        <v>4628</v>
      </c>
      <c r="H686" s="128" t="s">
        <v>4273</v>
      </c>
      <c r="I686" s="125" t="s">
        <v>28</v>
      </c>
      <c r="J686" s="4" t="s">
        <v>70</v>
      </c>
      <c r="K686" s="125" t="s">
        <v>67</v>
      </c>
      <c r="L686" s="4" t="s">
        <v>4629</v>
      </c>
      <c r="M686" s="4"/>
      <c r="N686" s="125"/>
      <c r="O686" s="44"/>
      <c r="P686" s="4" t="s">
        <v>5</v>
      </c>
      <c r="Q686" s="4"/>
    </row>
    <row r="687" spans="1:17" ht="45" hidden="1" customHeight="1" x14ac:dyDescent="0.2">
      <c r="A687" s="44">
        <v>4145020</v>
      </c>
      <c r="B687" s="4" t="s">
        <v>35</v>
      </c>
      <c r="C687" s="4" t="s">
        <v>328</v>
      </c>
      <c r="D687" s="4" t="s">
        <v>312</v>
      </c>
      <c r="E687" s="4" t="s">
        <v>43</v>
      </c>
      <c r="F687" s="4" t="s">
        <v>4630</v>
      </c>
      <c r="G687" s="4" t="s">
        <v>4631</v>
      </c>
      <c r="H687" s="128" t="s">
        <v>4273</v>
      </c>
      <c r="I687" s="125" t="s">
        <v>28</v>
      </c>
      <c r="J687" s="4" t="s">
        <v>70</v>
      </c>
      <c r="K687" s="125" t="s">
        <v>67</v>
      </c>
      <c r="L687" s="4" t="s">
        <v>4632</v>
      </c>
      <c r="M687" s="4"/>
      <c r="N687" s="125"/>
      <c r="O687" s="44"/>
      <c r="P687" s="4" t="s">
        <v>5</v>
      </c>
      <c r="Q687" s="4"/>
    </row>
    <row r="688" spans="1:17" ht="45" hidden="1" customHeight="1" x14ac:dyDescent="0.2">
      <c r="A688" s="44">
        <v>4145020</v>
      </c>
      <c r="B688" s="4" t="s">
        <v>35</v>
      </c>
      <c r="C688" s="4" t="s">
        <v>328</v>
      </c>
      <c r="D688" s="4" t="s">
        <v>3236</v>
      </c>
      <c r="E688" s="4" t="s">
        <v>43</v>
      </c>
      <c r="F688" s="4" t="s">
        <v>4633</v>
      </c>
      <c r="G688" s="4" t="s">
        <v>4634</v>
      </c>
      <c r="H688" s="128" t="s">
        <v>4273</v>
      </c>
      <c r="I688" s="125" t="s">
        <v>28</v>
      </c>
      <c r="J688" s="4" t="s">
        <v>70</v>
      </c>
      <c r="K688" s="125" t="s">
        <v>67</v>
      </c>
      <c r="L688" s="4" t="s">
        <v>4635</v>
      </c>
      <c r="M688" s="4"/>
      <c r="N688" s="125"/>
      <c r="O688" s="44"/>
      <c r="P688" s="4" t="s">
        <v>5</v>
      </c>
      <c r="Q688" s="4"/>
    </row>
    <row r="689" spans="1:17" ht="45" hidden="1" customHeight="1" x14ac:dyDescent="0.2">
      <c r="A689" s="44">
        <v>4145020</v>
      </c>
      <c r="B689" s="4" t="s">
        <v>35</v>
      </c>
      <c r="C689" s="4" t="s">
        <v>328</v>
      </c>
      <c r="D689" s="4" t="s">
        <v>312</v>
      </c>
      <c r="E689" s="4" t="s">
        <v>43</v>
      </c>
      <c r="F689" s="4" t="s">
        <v>4636</v>
      </c>
      <c r="G689" s="4" t="s">
        <v>4637</v>
      </c>
      <c r="H689" s="128" t="s">
        <v>4273</v>
      </c>
      <c r="I689" s="125" t="s">
        <v>28</v>
      </c>
      <c r="J689" s="4" t="s">
        <v>70</v>
      </c>
      <c r="K689" s="125" t="s">
        <v>67</v>
      </c>
      <c r="L689" s="4" t="s">
        <v>4638</v>
      </c>
      <c r="M689" s="4"/>
      <c r="N689" s="125"/>
      <c r="O689" s="44"/>
      <c r="P689" s="4" t="s">
        <v>5</v>
      </c>
      <c r="Q689" s="4"/>
    </row>
    <row r="690" spans="1:17" ht="45" hidden="1" customHeight="1" x14ac:dyDescent="0.2">
      <c r="A690" s="44">
        <v>4145020</v>
      </c>
      <c r="B690" s="4" t="s">
        <v>35</v>
      </c>
      <c r="C690" s="4" t="s">
        <v>328</v>
      </c>
      <c r="D690" s="4" t="s">
        <v>3108</v>
      </c>
      <c r="E690" s="4" t="s">
        <v>43</v>
      </c>
      <c r="F690" s="4" t="s">
        <v>4639</v>
      </c>
      <c r="G690" s="4" t="s">
        <v>4640</v>
      </c>
      <c r="H690" s="128" t="s">
        <v>4273</v>
      </c>
      <c r="I690" s="125" t="s">
        <v>28</v>
      </c>
      <c r="J690" s="4" t="s">
        <v>70</v>
      </c>
      <c r="K690" s="125" t="s">
        <v>67</v>
      </c>
      <c r="L690" s="4" t="s">
        <v>4641</v>
      </c>
      <c r="M690" s="4"/>
      <c r="N690" s="125"/>
      <c r="O690" s="44"/>
      <c r="P690" s="4" t="s">
        <v>5</v>
      </c>
      <c r="Q690" s="4"/>
    </row>
    <row r="691" spans="1:17" ht="45" hidden="1" customHeight="1" x14ac:dyDescent="0.2">
      <c r="A691" s="44">
        <v>4145020</v>
      </c>
      <c r="B691" s="4" t="s">
        <v>35</v>
      </c>
      <c r="C691" s="4" t="s">
        <v>336</v>
      </c>
      <c r="D691" s="4" t="s">
        <v>290</v>
      </c>
      <c r="E691" s="4" t="s">
        <v>369</v>
      </c>
      <c r="F691" s="4" t="s">
        <v>4642</v>
      </c>
      <c r="G691" s="4" t="s">
        <v>4643</v>
      </c>
      <c r="H691" s="128" t="s">
        <v>3159</v>
      </c>
      <c r="I691" s="125" t="s">
        <v>13</v>
      </c>
      <c r="J691" s="4" t="s">
        <v>0</v>
      </c>
      <c r="K691" s="125" t="s">
        <v>67</v>
      </c>
      <c r="L691" s="4" t="s">
        <v>4644</v>
      </c>
      <c r="M691" s="4"/>
      <c r="N691" s="125"/>
      <c r="O691" s="44"/>
      <c r="P691" s="4" t="s">
        <v>5</v>
      </c>
      <c r="Q691" s="4"/>
    </row>
    <row r="692" spans="1:17" ht="45" hidden="1" customHeight="1" x14ac:dyDescent="0.2">
      <c r="A692" s="44">
        <v>4145020</v>
      </c>
      <c r="B692" s="4" t="s">
        <v>35</v>
      </c>
      <c r="C692" s="4" t="s">
        <v>328</v>
      </c>
      <c r="D692" s="4" t="s">
        <v>27</v>
      </c>
      <c r="E692" s="4" t="s">
        <v>34</v>
      </c>
      <c r="F692" s="4" t="s">
        <v>4645</v>
      </c>
      <c r="G692" s="4" t="s">
        <v>4646</v>
      </c>
      <c r="H692" s="128" t="s">
        <v>3159</v>
      </c>
      <c r="I692" s="125" t="s">
        <v>13</v>
      </c>
      <c r="J692" s="4" t="s">
        <v>0</v>
      </c>
      <c r="K692" s="125" t="s">
        <v>67</v>
      </c>
      <c r="L692" s="4" t="s">
        <v>4647</v>
      </c>
      <c r="M692" s="4"/>
      <c r="N692" s="125"/>
      <c r="O692" s="44"/>
      <c r="P692" s="4" t="s">
        <v>5</v>
      </c>
      <c r="Q692" s="4"/>
    </row>
    <row r="693" spans="1:17" ht="45" hidden="1" customHeight="1" x14ac:dyDescent="0.2">
      <c r="A693" s="44">
        <v>4145020</v>
      </c>
      <c r="B693" s="4" t="s">
        <v>35</v>
      </c>
      <c r="C693" s="4" t="s">
        <v>336</v>
      </c>
      <c r="D693" s="4" t="s">
        <v>423</v>
      </c>
      <c r="E693" s="4" t="s">
        <v>369</v>
      </c>
      <c r="F693" s="4" t="s">
        <v>4652</v>
      </c>
      <c r="G693" s="4" t="s">
        <v>4653</v>
      </c>
      <c r="H693" s="128" t="s">
        <v>4650</v>
      </c>
      <c r="I693" s="125" t="s">
        <v>2</v>
      </c>
      <c r="J693" s="4" t="s">
        <v>70</v>
      </c>
      <c r="K693" s="125" t="s">
        <v>68</v>
      </c>
      <c r="L693" s="4" t="s">
        <v>4654</v>
      </c>
      <c r="M693" s="4" t="s">
        <v>611</v>
      </c>
      <c r="N693" s="125"/>
      <c r="O693" s="44"/>
      <c r="P693" s="4" t="s">
        <v>5</v>
      </c>
      <c r="Q693" s="4"/>
    </row>
    <row r="694" spans="1:17" ht="45" hidden="1" customHeight="1" x14ac:dyDescent="0.2">
      <c r="A694" s="44">
        <v>4145020</v>
      </c>
      <c r="B694" s="4" t="s">
        <v>35</v>
      </c>
      <c r="C694" s="4" t="s">
        <v>336</v>
      </c>
      <c r="D694" s="4" t="s">
        <v>3480</v>
      </c>
      <c r="E694" s="4" t="s">
        <v>369</v>
      </c>
      <c r="F694" s="4" t="s">
        <v>4664</v>
      </c>
      <c r="G694" s="4" t="s">
        <v>4665</v>
      </c>
      <c r="H694" s="128" t="s">
        <v>4650</v>
      </c>
      <c r="I694" s="125" t="s">
        <v>8</v>
      </c>
      <c r="J694" s="4" t="s">
        <v>0</v>
      </c>
      <c r="K694" s="125" t="s">
        <v>67</v>
      </c>
      <c r="L694" s="4" t="s">
        <v>4666</v>
      </c>
      <c r="M694" s="4"/>
      <c r="N694" s="125"/>
      <c r="O694" s="44"/>
      <c r="P694" s="4" t="s">
        <v>5</v>
      </c>
      <c r="Q694" s="4"/>
    </row>
    <row r="695" spans="1:17" ht="45" hidden="1" customHeight="1" x14ac:dyDescent="0.2">
      <c r="A695" s="44">
        <v>4145020</v>
      </c>
      <c r="B695" s="4" t="s">
        <v>35</v>
      </c>
      <c r="C695" s="4" t="s">
        <v>328</v>
      </c>
      <c r="D695" s="4" t="s">
        <v>288</v>
      </c>
      <c r="E695" s="4" t="s">
        <v>34</v>
      </c>
      <c r="F695" s="4" t="s">
        <v>4670</v>
      </c>
      <c r="G695" s="4" t="s">
        <v>4671</v>
      </c>
      <c r="H695" s="128" t="s">
        <v>4650</v>
      </c>
      <c r="I695" s="125" t="s">
        <v>8</v>
      </c>
      <c r="J695" s="4" t="s">
        <v>0</v>
      </c>
      <c r="K695" s="125" t="s">
        <v>67</v>
      </c>
      <c r="L695" s="4" t="s">
        <v>4672</v>
      </c>
      <c r="M695" s="4"/>
      <c r="N695" s="125"/>
      <c r="O695" s="44"/>
      <c r="P695" s="4" t="s">
        <v>5</v>
      </c>
      <c r="Q695" s="4"/>
    </row>
    <row r="696" spans="1:17" ht="45" hidden="1" customHeight="1" x14ac:dyDescent="0.2">
      <c r="A696" s="44">
        <v>4145030</v>
      </c>
      <c r="B696" s="4" t="s">
        <v>341</v>
      </c>
      <c r="C696" s="4" t="s">
        <v>465</v>
      </c>
      <c r="D696" s="4" t="s">
        <v>273</v>
      </c>
      <c r="E696" s="4" t="s">
        <v>57</v>
      </c>
      <c r="F696" s="4" t="s">
        <v>4673</v>
      </c>
      <c r="G696" s="4" t="s">
        <v>4674</v>
      </c>
      <c r="H696" s="128" t="s">
        <v>3159</v>
      </c>
      <c r="I696" s="125" t="s">
        <v>13</v>
      </c>
      <c r="J696" s="4" t="s">
        <v>0</v>
      </c>
      <c r="K696" s="125" t="s">
        <v>38</v>
      </c>
      <c r="L696" s="4" t="s">
        <v>4675</v>
      </c>
      <c r="M696" s="4"/>
      <c r="N696" s="125" t="s">
        <v>4676</v>
      </c>
      <c r="O696" s="44" t="s">
        <v>494</v>
      </c>
      <c r="P696" s="4" t="s">
        <v>5</v>
      </c>
      <c r="Q696" s="4"/>
    </row>
    <row r="697" spans="1:17" ht="45" hidden="1" customHeight="1" x14ac:dyDescent="0.2">
      <c r="A697" s="44">
        <v>4145020</v>
      </c>
      <c r="B697" s="4" t="s">
        <v>35</v>
      </c>
      <c r="C697" s="4" t="s">
        <v>328</v>
      </c>
      <c r="D697" s="4" t="s">
        <v>4175</v>
      </c>
      <c r="E697" s="4" t="s">
        <v>322</v>
      </c>
      <c r="F697" s="4" t="s">
        <v>4683</v>
      </c>
      <c r="G697" s="4" t="s">
        <v>4684</v>
      </c>
      <c r="H697" s="128" t="s">
        <v>4650</v>
      </c>
      <c r="I697" s="125" t="s">
        <v>2</v>
      </c>
      <c r="J697" s="4" t="s">
        <v>0</v>
      </c>
      <c r="K697" s="125" t="s">
        <v>67</v>
      </c>
      <c r="L697" s="4" t="s">
        <v>4685</v>
      </c>
      <c r="M697" s="4" t="s">
        <v>47</v>
      </c>
      <c r="N697" s="125"/>
      <c r="O697" s="44"/>
      <c r="P697" s="4" t="s">
        <v>5</v>
      </c>
      <c r="Q697" s="4"/>
    </row>
    <row r="698" spans="1:17" ht="45" hidden="1" customHeight="1" x14ac:dyDescent="0.2">
      <c r="A698" s="44">
        <v>4145020</v>
      </c>
      <c r="B698" s="4" t="s">
        <v>35</v>
      </c>
      <c r="C698" s="4" t="s">
        <v>336</v>
      </c>
      <c r="D698" s="4" t="s">
        <v>423</v>
      </c>
      <c r="E698" s="4" t="s">
        <v>369</v>
      </c>
      <c r="F698" s="4" t="s">
        <v>4690</v>
      </c>
      <c r="G698" s="4" t="s">
        <v>4691</v>
      </c>
      <c r="H698" s="128" t="s">
        <v>4650</v>
      </c>
      <c r="I698" s="125" t="s">
        <v>2</v>
      </c>
      <c r="J698" s="4" t="s">
        <v>70</v>
      </c>
      <c r="K698" s="125" t="s">
        <v>68</v>
      </c>
      <c r="L698" s="4" t="s">
        <v>4692</v>
      </c>
      <c r="M698" s="4" t="s">
        <v>611</v>
      </c>
      <c r="N698" s="125"/>
      <c r="O698" s="44"/>
      <c r="P698" s="4" t="s">
        <v>5</v>
      </c>
      <c r="Q698" s="4"/>
    </row>
    <row r="699" spans="1:17" ht="45" hidden="1" customHeight="1" x14ac:dyDescent="0.2">
      <c r="A699" s="44">
        <v>4145020</v>
      </c>
      <c r="B699" s="4" t="s">
        <v>35</v>
      </c>
      <c r="C699" s="4" t="s">
        <v>336</v>
      </c>
      <c r="D699" s="4" t="s">
        <v>423</v>
      </c>
      <c r="E699" s="4" t="s">
        <v>369</v>
      </c>
      <c r="F699" s="4" t="s">
        <v>4693</v>
      </c>
      <c r="G699" s="4" t="s">
        <v>4694</v>
      </c>
      <c r="H699" s="128" t="s">
        <v>4650</v>
      </c>
      <c r="I699" s="125" t="s">
        <v>2</v>
      </c>
      <c r="J699" s="4" t="s">
        <v>70</v>
      </c>
      <c r="K699" s="125" t="s">
        <v>68</v>
      </c>
      <c r="L699" s="4" t="s">
        <v>4695</v>
      </c>
      <c r="M699" s="4" t="s">
        <v>611</v>
      </c>
      <c r="N699" s="125"/>
      <c r="O699" s="44"/>
      <c r="P699" s="4" t="s">
        <v>5</v>
      </c>
      <c r="Q699" s="4"/>
    </row>
    <row r="700" spans="1:17" ht="45" hidden="1" customHeight="1" x14ac:dyDescent="0.2">
      <c r="A700" s="44">
        <v>4145030</v>
      </c>
      <c r="B700" s="4" t="s">
        <v>341</v>
      </c>
      <c r="C700" s="4" t="s">
        <v>465</v>
      </c>
      <c r="D700" s="4" t="s">
        <v>520</v>
      </c>
      <c r="E700" s="4" t="s">
        <v>9</v>
      </c>
      <c r="F700" s="4" t="s">
        <v>4696</v>
      </c>
      <c r="G700" s="4" t="s">
        <v>4697</v>
      </c>
      <c r="H700" s="128" t="s">
        <v>4650</v>
      </c>
      <c r="I700" s="125" t="s">
        <v>8</v>
      </c>
      <c r="J700" s="4" t="s">
        <v>3</v>
      </c>
      <c r="K700" s="125" t="s">
        <v>67</v>
      </c>
      <c r="L700" s="4" t="s">
        <v>4698</v>
      </c>
      <c r="M700" s="4"/>
      <c r="N700" s="125"/>
      <c r="O700" s="44"/>
      <c r="P700" s="4" t="s">
        <v>5</v>
      </c>
      <c r="Q700" s="4"/>
    </row>
    <row r="701" spans="1:17" ht="45" hidden="1" customHeight="1" x14ac:dyDescent="0.2">
      <c r="A701" s="44">
        <v>4145020</v>
      </c>
      <c r="B701" s="4" t="s">
        <v>35</v>
      </c>
      <c r="C701" s="4" t="s">
        <v>336</v>
      </c>
      <c r="D701" s="4" t="s">
        <v>423</v>
      </c>
      <c r="E701" s="4" t="s">
        <v>369</v>
      </c>
      <c r="F701" s="4" t="s">
        <v>4699</v>
      </c>
      <c r="G701" s="4" t="s">
        <v>4700</v>
      </c>
      <c r="H701" s="128" t="s">
        <v>4650</v>
      </c>
      <c r="I701" s="125" t="s">
        <v>2</v>
      </c>
      <c r="J701" s="4" t="s">
        <v>3</v>
      </c>
      <c r="K701" s="125" t="s">
        <v>68</v>
      </c>
      <c r="L701" s="4" t="s">
        <v>4701</v>
      </c>
      <c r="M701" s="4" t="s">
        <v>611</v>
      </c>
      <c r="N701" s="125"/>
      <c r="O701" s="44"/>
      <c r="P701" s="4" t="s">
        <v>5</v>
      </c>
      <c r="Q701" s="4"/>
    </row>
    <row r="702" spans="1:17" ht="45" hidden="1" customHeight="1" x14ac:dyDescent="0.2">
      <c r="A702" s="44">
        <v>4145020</v>
      </c>
      <c r="B702" s="4" t="s">
        <v>35</v>
      </c>
      <c r="C702" s="4" t="s">
        <v>336</v>
      </c>
      <c r="D702" s="4" t="s">
        <v>423</v>
      </c>
      <c r="E702" s="4" t="s">
        <v>369</v>
      </c>
      <c r="F702" s="4" t="s">
        <v>4705</v>
      </c>
      <c r="G702" s="4" t="s">
        <v>4706</v>
      </c>
      <c r="H702" s="128" t="s">
        <v>4650</v>
      </c>
      <c r="I702" s="125" t="s">
        <v>2</v>
      </c>
      <c r="J702" s="4" t="s">
        <v>0</v>
      </c>
      <c r="K702" s="125" t="s">
        <v>68</v>
      </c>
      <c r="L702" s="4" t="s">
        <v>4707</v>
      </c>
      <c r="M702" s="4" t="s">
        <v>297</v>
      </c>
      <c r="N702" s="125"/>
      <c r="O702" s="44"/>
      <c r="P702" s="4" t="s">
        <v>5</v>
      </c>
      <c r="Q702" s="4"/>
    </row>
    <row r="703" spans="1:17" ht="45" hidden="1" customHeight="1" x14ac:dyDescent="0.2">
      <c r="A703" s="44">
        <v>4145020</v>
      </c>
      <c r="B703" s="4" t="s">
        <v>35</v>
      </c>
      <c r="C703" s="4" t="s">
        <v>336</v>
      </c>
      <c r="D703" s="4" t="s">
        <v>423</v>
      </c>
      <c r="E703" s="4" t="s">
        <v>369</v>
      </c>
      <c r="F703" s="4" t="s">
        <v>4718</v>
      </c>
      <c r="G703" s="4" t="s">
        <v>4719</v>
      </c>
      <c r="H703" s="128" t="s">
        <v>4650</v>
      </c>
      <c r="I703" s="125" t="s">
        <v>2</v>
      </c>
      <c r="J703" s="4" t="s">
        <v>70</v>
      </c>
      <c r="K703" s="125" t="s">
        <v>68</v>
      </c>
      <c r="L703" s="4" t="s">
        <v>4720</v>
      </c>
      <c r="M703" s="4" t="s">
        <v>611</v>
      </c>
      <c r="N703" s="125"/>
      <c r="O703" s="44"/>
      <c r="P703" s="4" t="s">
        <v>5</v>
      </c>
      <c r="Q703" s="4"/>
    </row>
    <row r="704" spans="1:17" ht="45" hidden="1" customHeight="1" x14ac:dyDescent="0.2">
      <c r="A704" s="44">
        <v>4145020</v>
      </c>
      <c r="B704" s="4" t="s">
        <v>35</v>
      </c>
      <c r="C704" s="4" t="s">
        <v>336</v>
      </c>
      <c r="D704" s="4" t="s">
        <v>423</v>
      </c>
      <c r="E704" s="4" t="s">
        <v>369</v>
      </c>
      <c r="F704" s="4" t="s">
        <v>4721</v>
      </c>
      <c r="G704" s="4" t="s">
        <v>4722</v>
      </c>
      <c r="H704" s="128" t="s">
        <v>4650</v>
      </c>
      <c r="I704" s="125" t="s">
        <v>2</v>
      </c>
      <c r="J704" s="4" t="s">
        <v>70</v>
      </c>
      <c r="K704" s="125" t="s">
        <v>68</v>
      </c>
      <c r="L704" s="4" t="s">
        <v>4723</v>
      </c>
      <c r="M704" s="4" t="s">
        <v>611</v>
      </c>
      <c r="N704" s="125"/>
      <c r="O704" s="44"/>
      <c r="P704" s="4" t="s">
        <v>5</v>
      </c>
      <c r="Q704" s="4"/>
    </row>
    <row r="705" spans="1:17" ht="45" hidden="1" customHeight="1" x14ac:dyDescent="0.2">
      <c r="A705" s="44">
        <v>4145020</v>
      </c>
      <c r="B705" s="4" t="s">
        <v>35</v>
      </c>
      <c r="C705" s="4" t="s">
        <v>328</v>
      </c>
      <c r="D705" s="4" t="s">
        <v>27</v>
      </c>
      <c r="E705" s="4" t="s">
        <v>53</v>
      </c>
      <c r="F705" s="4" t="s">
        <v>4724</v>
      </c>
      <c r="G705" s="4" t="s">
        <v>4725</v>
      </c>
      <c r="H705" s="128" t="s">
        <v>4650</v>
      </c>
      <c r="I705" s="125" t="s">
        <v>28</v>
      </c>
      <c r="J705" s="4" t="s">
        <v>0</v>
      </c>
      <c r="K705" s="125" t="s">
        <v>67</v>
      </c>
      <c r="L705" s="4" t="s">
        <v>4726</v>
      </c>
      <c r="M705" s="4"/>
      <c r="N705" s="125"/>
      <c r="O705" s="44"/>
      <c r="P705" s="4" t="s">
        <v>5</v>
      </c>
      <c r="Q705" s="4"/>
    </row>
    <row r="706" spans="1:17" ht="45" hidden="1" customHeight="1" x14ac:dyDescent="0.2">
      <c r="A706" s="44">
        <v>4145020</v>
      </c>
      <c r="B706" s="4" t="s">
        <v>35</v>
      </c>
      <c r="C706" s="4" t="s">
        <v>328</v>
      </c>
      <c r="D706" s="4" t="s">
        <v>423</v>
      </c>
      <c r="E706" s="4" t="s">
        <v>53</v>
      </c>
      <c r="F706" s="4" t="s">
        <v>4727</v>
      </c>
      <c r="G706" s="4" t="s">
        <v>4728</v>
      </c>
      <c r="H706" s="128" t="s">
        <v>4650</v>
      </c>
      <c r="I706" s="125" t="s">
        <v>2</v>
      </c>
      <c r="J706" s="4" t="s">
        <v>70</v>
      </c>
      <c r="K706" s="125" t="s">
        <v>68</v>
      </c>
      <c r="L706" s="4" t="s">
        <v>4729</v>
      </c>
      <c r="M706" s="4" t="s">
        <v>611</v>
      </c>
      <c r="N706" s="125"/>
      <c r="O706" s="44"/>
      <c r="P706" s="4" t="s">
        <v>5</v>
      </c>
      <c r="Q706" s="4"/>
    </row>
    <row r="707" spans="1:17" ht="45" hidden="1" customHeight="1" x14ac:dyDescent="0.2">
      <c r="A707" s="44">
        <v>4145030</v>
      </c>
      <c r="B707" s="4" t="s">
        <v>341</v>
      </c>
      <c r="C707" s="4" t="s">
        <v>465</v>
      </c>
      <c r="D707" s="4" t="s">
        <v>273</v>
      </c>
      <c r="E707" s="4" t="s">
        <v>57</v>
      </c>
      <c r="F707" s="4" t="s">
        <v>4730</v>
      </c>
      <c r="G707" s="4" t="s">
        <v>4731</v>
      </c>
      <c r="H707" s="128" t="s">
        <v>4650</v>
      </c>
      <c r="I707" s="125" t="s">
        <v>8</v>
      </c>
      <c r="J707" s="4" t="s">
        <v>0</v>
      </c>
      <c r="K707" s="125" t="s">
        <v>38</v>
      </c>
      <c r="L707" s="4" t="s">
        <v>4732</v>
      </c>
      <c r="M707" s="4"/>
      <c r="N707" s="125" t="s">
        <v>4733</v>
      </c>
      <c r="O707" s="44" t="s">
        <v>494</v>
      </c>
      <c r="P707" s="4" t="s">
        <v>5</v>
      </c>
      <c r="Q707" s="4"/>
    </row>
    <row r="708" spans="1:17" ht="45" hidden="1" customHeight="1" x14ac:dyDescent="0.2">
      <c r="A708" s="44">
        <v>4145020</v>
      </c>
      <c r="B708" s="4" t="s">
        <v>35</v>
      </c>
      <c r="C708" s="4" t="s">
        <v>328</v>
      </c>
      <c r="D708" s="4" t="s">
        <v>12</v>
      </c>
      <c r="E708" s="4" t="s">
        <v>326</v>
      </c>
      <c r="F708" s="4" t="s">
        <v>4737</v>
      </c>
      <c r="G708" s="4" t="s">
        <v>4738</v>
      </c>
      <c r="H708" s="128" t="s">
        <v>3159</v>
      </c>
      <c r="I708" s="125" t="s">
        <v>13</v>
      </c>
      <c r="J708" s="4" t="s">
        <v>0</v>
      </c>
      <c r="K708" s="125" t="s">
        <v>38</v>
      </c>
      <c r="L708" s="4" t="s">
        <v>4739</v>
      </c>
      <c r="M708" s="4" t="s">
        <v>61</v>
      </c>
      <c r="N708" s="125" t="s">
        <v>4740</v>
      </c>
      <c r="O708" s="44" t="s">
        <v>489</v>
      </c>
      <c r="P708" s="4" t="s">
        <v>5</v>
      </c>
      <c r="Q708" s="4"/>
    </row>
    <row r="709" spans="1:17" ht="45" hidden="1" customHeight="1" x14ac:dyDescent="0.2">
      <c r="A709" s="44">
        <v>4145020</v>
      </c>
      <c r="B709" s="4" t="s">
        <v>35</v>
      </c>
      <c r="C709" s="4" t="s">
        <v>328</v>
      </c>
      <c r="D709" s="4" t="s">
        <v>27</v>
      </c>
      <c r="E709" s="4" t="s">
        <v>53</v>
      </c>
      <c r="F709" s="4" t="s">
        <v>4741</v>
      </c>
      <c r="G709" s="4" t="s">
        <v>4742</v>
      </c>
      <c r="H709" s="128" t="s">
        <v>4650</v>
      </c>
      <c r="I709" s="125" t="s">
        <v>28</v>
      </c>
      <c r="J709" s="4" t="s">
        <v>70</v>
      </c>
      <c r="K709" s="125" t="s">
        <v>67</v>
      </c>
      <c r="L709" s="4" t="s">
        <v>4743</v>
      </c>
      <c r="M709" s="4"/>
      <c r="N709" s="125"/>
      <c r="O709" s="44"/>
      <c r="P709" s="4" t="s">
        <v>5</v>
      </c>
      <c r="Q709" s="4"/>
    </row>
    <row r="710" spans="1:17" ht="45" hidden="1" customHeight="1" x14ac:dyDescent="0.2">
      <c r="A710" s="44">
        <v>4145020</v>
      </c>
      <c r="B710" s="4" t="s">
        <v>35</v>
      </c>
      <c r="C710" s="4" t="s">
        <v>328</v>
      </c>
      <c r="D710" s="4" t="s">
        <v>40</v>
      </c>
      <c r="E710" s="4" t="s">
        <v>27</v>
      </c>
      <c r="F710" s="4" t="s">
        <v>4744</v>
      </c>
      <c r="G710" s="4" t="s">
        <v>4745</v>
      </c>
      <c r="H710" s="128" t="s">
        <v>3159</v>
      </c>
      <c r="I710" s="125" t="s">
        <v>13</v>
      </c>
      <c r="J710" s="4" t="s">
        <v>0</v>
      </c>
      <c r="K710" s="125" t="s">
        <v>67</v>
      </c>
      <c r="L710" s="4" t="s">
        <v>4746</v>
      </c>
      <c r="M710" s="4"/>
      <c r="N710" s="125"/>
      <c r="O710" s="44"/>
      <c r="P710" s="4" t="s">
        <v>5</v>
      </c>
      <c r="Q710" s="4"/>
    </row>
    <row r="711" spans="1:17" ht="45" hidden="1" customHeight="1" x14ac:dyDescent="0.2">
      <c r="A711" s="44">
        <v>4145030</v>
      </c>
      <c r="B711" s="4" t="s">
        <v>341</v>
      </c>
      <c r="C711" s="4" t="s">
        <v>329</v>
      </c>
      <c r="D711" s="4" t="s">
        <v>326</v>
      </c>
      <c r="E711" s="4" t="s">
        <v>89</v>
      </c>
      <c r="F711" s="4" t="s">
        <v>4749</v>
      </c>
      <c r="G711" s="4" t="s">
        <v>4750</v>
      </c>
      <c r="H711" s="128" t="s">
        <v>4650</v>
      </c>
      <c r="I711" s="125" t="s">
        <v>8</v>
      </c>
      <c r="J711" s="4" t="s">
        <v>3</v>
      </c>
      <c r="K711" s="125" t="s">
        <v>38</v>
      </c>
      <c r="L711" s="4" t="s">
        <v>4751</v>
      </c>
      <c r="M711" s="4" t="s">
        <v>19</v>
      </c>
      <c r="N711" s="125" t="s">
        <v>4752</v>
      </c>
      <c r="O711" s="44" t="s">
        <v>489</v>
      </c>
      <c r="P711" s="4" t="s">
        <v>5</v>
      </c>
      <c r="Q711" s="4"/>
    </row>
    <row r="712" spans="1:17" ht="45" hidden="1" customHeight="1" x14ac:dyDescent="0.2">
      <c r="A712" s="44">
        <v>4145030</v>
      </c>
      <c r="B712" s="4" t="s">
        <v>341</v>
      </c>
      <c r="C712" s="4" t="s">
        <v>465</v>
      </c>
      <c r="D712" s="4" t="s">
        <v>273</v>
      </c>
      <c r="E712" s="4" t="s">
        <v>57</v>
      </c>
      <c r="F712" s="4" t="s">
        <v>4753</v>
      </c>
      <c r="G712" s="4" t="s">
        <v>4754</v>
      </c>
      <c r="H712" s="128" t="s">
        <v>432</v>
      </c>
      <c r="I712" s="125" t="s">
        <v>6</v>
      </c>
      <c r="J712" s="4" t="s">
        <v>3</v>
      </c>
      <c r="K712" s="125" t="s">
        <v>41</v>
      </c>
      <c r="L712" s="4" t="s">
        <v>4755</v>
      </c>
      <c r="M712" s="4"/>
      <c r="N712" s="125" t="s">
        <v>4756</v>
      </c>
      <c r="O712" s="44" t="s">
        <v>604</v>
      </c>
      <c r="P712" s="4" t="s">
        <v>5</v>
      </c>
      <c r="Q712" s="4"/>
    </row>
    <row r="713" spans="1:17" ht="45" hidden="1" customHeight="1" x14ac:dyDescent="0.2">
      <c r="A713" s="44">
        <v>4145030</v>
      </c>
      <c r="B713" s="4" t="s">
        <v>341</v>
      </c>
      <c r="C713" s="4" t="s">
        <v>465</v>
      </c>
      <c r="D713" s="4" t="s">
        <v>273</v>
      </c>
      <c r="E713" s="4" t="s">
        <v>57</v>
      </c>
      <c r="F713" s="4" t="s">
        <v>4766</v>
      </c>
      <c r="G713" s="4" t="s">
        <v>4767</v>
      </c>
      <c r="H713" s="128" t="s">
        <v>4650</v>
      </c>
      <c r="I713" s="125" t="s">
        <v>25</v>
      </c>
      <c r="J713" s="4" t="s">
        <v>0</v>
      </c>
      <c r="K713" s="125" t="s">
        <v>67</v>
      </c>
      <c r="L713" s="4" t="s">
        <v>4768</v>
      </c>
      <c r="M713" s="4"/>
      <c r="N713" s="125"/>
      <c r="O713" s="44"/>
      <c r="P713" s="4" t="s">
        <v>5</v>
      </c>
      <c r="Q713" s="4"/>
    </row>
    <row r="714" spans="1:17" ht="45" hidden="1" customHeight="1" x14ac:dyDescent="0.2">
      <c r="A714" s="44">
        <v>4145030</v>
      </c>
      <c r="B714" s="4" t="s">
        <v>341</v>
      </c>
      <c r="C714" s="4" t="s">
        <v>465</v>
      </c>
      <c r="D714" s="4" t="s">
        <v>520</v>
      </c>
      <c r="E714" s="4" t="s">
        <v>9</v>
      </c>
      <c r="F714" s="4" t="s">
        <v>4772</v>
      </c>
      <c r="G714" s="4" t="s">
        <v>4773</v>
      </c>
      <c r="H714" s="128" t="s">
        <v>4650</v>
      </c>
      <c r="I714" s="125" t="s">
        <v>8</v>
      </c>
      <c r="J714" s="4" t="s">
        <v>70</v>
      </c>
      <c r="K714" s="125" t="s">
        <v>67</v>
      </c>
      <c r="L714" s="4" t="s">
        <v>4774</v>
      </c>
      <c r="M714" s="4"/>
      <c r="N714" s="125"/>
      <c r="O714" s="44"/>
      <c r="P714" s="4" t="s">
        <v>5</v>
      </c>
      <c r="Q714" s="4"/>
    </row>
    <row r="715" spans="1:17" ht="45" hidden="1" customHeight="1" x14ac:dyDescent="0.2">
      <c r="A715" s="44">
        <v>4145030</v>
      </c>
      <c r="B715" s="4" t="s">
        <v>341</v>
      </c>
      <c r="C715" s="4" t="s">
        <v>465</v>
      </c>
      <c r="D715" s="4" t="s">
        <v>520</v>
      </c>
      <c r="E715" s="4" t="s">
        <v>9</v>
      </c>
      <c r="F715" s="4" t="s">
        <v>4781</v>
      </c>
      <c r="G715" s="4" t="s">
        <v>4782</v>
      </c>
      <c r="H715" s="128" t="s">
        <v>4650</v>
      </c>
      <c r="I715" s="125" t="s">
        <v>8</v>
      </c>
      <c r="J715" s="4" t="s">
        <v>70</v>
      </c>
      <c r="K715" s="125" t="s">
        <v>67</v>
      </c>
      <c r="L715" s="4" t="s">
        <v>4783</v>
      </c>
      <c r="M715" s="4"/>
      <c r="N715" s="125"/>
      <c r="O715" s="44"/>
      <c r="P715" s="4" t="s">
        <v>5</v>
      </c>
      <c r="Q715" s="4"/>
    </row>
    <row r="716" spans="1:17" ht="45" hidden="1" customHeight="1" x14ac:dyDescent="0.2">
      <c r="A716" s="44">
        <v>4145030</v>
      </c>
      <c r="B716" s="4" t="s">
        <v>341</v>
      </c>
      <c r="C716" s="4" t="s">
        <v>465</v>
      </c>
      <c r="D716" s="4" t="s">
        <v>88</v>
      </c>
      <c r="E716" s="4" t="s">
        <v>9</v>
      </c>
      <c r="F716" s="4" t="s">
        <v>4784</v>
      </c>
      <c r="G716" s="4" t="s">
        <v>4785</v>
      </c>
      <c r="H716" s="128" t="s">
        <v>4650</v>
      </c>
      <c r="I716" s="125" t="s">
        <v>2</v>
      </c>
      <c r="J716" s="4" t="s">
        <v>3</v>
      </c>
      <c r="K716" s="125" t="s">
        <v>67</v>
      </c>
      <c r="L716" s="4" t="s">
        <v>4786</v>
      </c>
      <c r="M716" s="4"/>
      <c r="N716" s="125"/>
      <c r="O716" s="44"/>
      <c r="P716" s="4" t="s">
        <v>5</v>
      </c>
      <c r="Q716" s="4"/>
    </row>
    <row r="717" spans="1:17" ht="45" hidden="1" customHeight="1" x14ac:dyDescent="0.2">
      <c r="A717" s="44">
        <v>4145020</v>
      </c>
      <c r="B717" s="4" t="s">
        <v>35</v>
      </c>
      <c r="C717" s="4" t="s">
        <v>328</v>
      </c>
      <c r="D717" s="4" t="s">
        <v>29</v>
      </c>
      <c r="E717" s="4" t="s">
        <v>43</v>
      </c>
      <c r="F717" s="4" t="s">
        <v>4794</v>
      </c>
      <c r="G717" s="4" t="s">
        <v>4795</v>
      </c>
      <c r="H717" s="128" t="s">
        <v>4650</v>
      </c>
      <c r="I717" s="125" t="s">
        <v>28</v>
      </c>
      <c r="J717" s="4" t="s">
        <v>0</v>
      </c>
      <c r="K717" s="125" t="s">
        <v>67</v>
      </c>
      <c r="L717" s="4" t="s">
        <v>4796</v>
      </c>
      <c r="M717" s="4"/>
      <c r="N717" s="125"/>
      <c r="O717" s="44"/>
      <c r="P717" s="4" t="s">
        <v>5</v>
      </c>
      <c r="Q717" s="4"/>
    </row>
    <row r="718" spans="1:17" ht="45" hidden="1" customHeight="1" x14ac:dyDescent="0.2">
      <c r="A718" s="44">
        <v>4145020</v>
      </c>
      <c r="B718" s="4" t="s">
        <v>35</v>
      </c>
      <c r="C718" s="4" t="s">
        <v>328</v>
      </c>
      <c r="D718" s="4" t="s">
        <v>3108</v>
      </c>
      <c r="E718" s="4" t="s">
        <v>43</v>
      </c>
      <c r="F718" s="4" t="s">
        <v>4797</v>
      </c>
      <c r="G718" s="4" t="s">
        <v>4798</v>
      </c>
      <c r="H718" s="128" t="s">
        <v>4650</v>
      </c>
      <c r="I718" s="125" t="s">
        <v>28</v>
      </c>
      <c r="J718" s="4" t="s">
        <v>70</v>
      </c>
      <c r="K718" s="125" t="s">
        <v>67</v>
      </c>
      <c r="L718" s="4" t="s">
        <v>4799</v>
      </c>
      <c r="M718" s="4"/>
      <c r="N718" s="125"/>
      <c r="O718" s="44"/>
      <c r="P718" s="4" t="s">
        <v>5</v>
      </c>
      <c r="Q718" s="4"/>
    </row>
    <row r="719" spans="1:17" ht="45" hidden="1" customHeight="1" x14ac:dyDescent="0.2">
      <c r="A719" s="44">
        <v>4145020</v>
      </c>
      <c r="B719" s="4" t="s">
        <v>35</v>
      </c>
      <c r="C719" s="4" t="s">
        <v>328</v>
      </c>
      <c r="D719" s="4" t="s">
        <v>3108</v>
      </c>
      <c r="E719" s="4" t="s">
        <v>43</v>
      </c>
      <c r="F719" s="4" t="s">
        <v>4800</v>
      </c>
      <c r="G719" s="4" t="s">
        <v>4801</v>
      </c>
      <c r="H719" s="128" t="s">
        <v>4650</v>
      </c>
      <c r="I719" s="125" t="s">
        <v>28</v>
      </c>
      <c r="J719" s="4" t="s">
        <v>70</v>
      </c>
      <c r="K719" s="125" t="s">
        <v>67</v>
      </c>
      <c r="L719" s="4" t="s">
        <v>4802</v>
      </c>
      <c r="M719" s="4"/>
      <c r="N719" s="125"/>
      <c r="O719" s="44"/>
      <c r="P719" s="4" t="s">
        <v>5</v>
      </c>
      <c r="Q719" s="4"/>
    </row>
    <row r="720" spans="1:17" ht="45" hidden="1" customHeight="1" x14ac:dyDescent="0.2">
      <c r="A720" s="44">
        <v>4145020</v>
      </c>
      <c r="B720" s="4" t="s">
        <v>35</v>
      </c>
      <c r="C720" s="4" t="s">
        <v>328</v>
      </c>
      <c r="D720" s="4" t="s">
        <v>34</v>
      </c>
      <c r="E720" s="4" t="s">
        <v>27</v>
      </c>
      <c r="F720" s="4" t="s">
        <v>4803</v>
      </c>
      <c r="G720" s="4" t="s">
        <v>4804</v>
      </c>
      <c r="H720" s="128" t="s">
        <v>4650</v>
      </c>
      <c r="I720" s="125" t="s">
        <v>28</v>
      </c>
      <c r="J720" s="4" t="s">
        <v>0</v>
      </c>
      <c r="K720" s="125" t="s">
        <v>67</v>
      </c>
      <c r="L720" s="4" t="s">
        <v>4805</v>
      </c>
      <c r="M720" s="4"/>
      <c r="N720" s="125"/>
      <c r="O720" s="44"/>
      <c r="P720" s="4" t="s">
        <v>5</v>
      </c>
      <c r="Q720" s="4"/>
    </row>
    <row r="721" spans="1:17" ht="45" hidden="1" customHeight="1" x14ac:dyDescent="0.2">
      <c r="A721" s="44">
        <v>4145020</v>
      </c>
      <c r="B721" s="4" t="s">
        <v>35</v>
      </c>
      <c r="C721" s="4" t="s">
        <v>328</v>
      </c>
      <c r="D721" s="4" t="s">
        <v>27</v>
      </c>
      <c r="E721" s="4" t="s">
        <v>53</v>
      </c>
      <c r="F721" s="4" t="s">
        <v>4806</v>
      </c>
      <c r="G721" s="4" t="s">
        <v>4807</v>
      </c>
      <c r="H721" s="128" t="s">
        <v>4650</v>
      </c>
      <c r="I721" s="125" t="s">
        <v>2</v>
      </c>
      <c r="J721" s="4" t="s">
        <v>70</v>
      </c>
      <c r="K721" s="125" t="s">
        <v>67</v>
      </c>
      <c r="L721" s="4" t="s">
        <v>4808</v>
      </c>
      <c r="M721" s="4"/>
      <c r="N721" s="125"/>
      <c r="O721" s="44"/>
      <c r="P721" s="4" t="s">
        <v>5</v>
      </c>
      <c r="Q721" s="4"/>
    </row>
    <row r="722" spans="1:17" ht="45" hidden="1" customHeight="1" x14ac:dyDescent="0.2">
      <c r="A722" s="44">
        <v>4145020</v>
      </c>
      <c r="B722" s="4" t="s">
        <v>35</v>
      </c>
      <c r="C722" s="4" t="s">
        <v>328</v>
      </c>
      <c r="D722" s="4" t="s">
        <v>324</v>
      </c>
      <c r="E722" s="4" t="s">
        <v>27</v>
      </c>
      <c r="F722" s="4" t="s">
        <v>4809</v>
      </c>
      <c r="G722" s="4" t="s">
        <v>4810</v>
      </c>
      <c r="H722" s="128" t="s">
        <v>4650</v>
      </c>
      <c r="I722" s="125" t="s">
        <v>8</v>
      </c>
      <c r="J722" s="4" t="s">
        <v>3</v>
      </c>
      <c r="K722" s="125" t="s">
        <v>67</v>
      </c>
      <c r="L722" s="4" t="s">
        <v>4811</v>
      </c>
      <c r="M722" s="4"/>
      <c r="N722" s="125"/>
      <c r="O722" s="44"/>
      <c r="P722" s="4" t="s">
        <v>5</v>
      </c>
      <c r="Q722" s="4"/>
    </row>
    <row r="723" spans="1:17" ht="45" hidden="1" customHeight="1" x14ac:dyDescent="0.2">
      <c r="A723" s="44">
        <v>4145030</v>
      </c>
      <c r="B723" s="4" t="s">
        <v>341</v>
      </c>
      <c r="C723" s="4" t="s">
        <v>329</v>
      </c>
      <c r="D723" s="4" t="s">
        <v>326</v>
      </c>
      <c r="E723" s="4" t="s">
        <v>89</v>
      </c>
      <c r="F723" s="4" t="s">
        <v>4815</v>
      </c>
      <c r="G723" s="4" t="s">
        <v>4816</v>
      </c>
      <c r="H723" s="128" t="s">
        <v>4650</v>
      </c>
      <c r="I723" s="125" t="s">
        <v>8</v>
      </c>
      <c r="J723" s="4" t="s">
        <v>0</v>
      </c>
      <c r="K723" s="125" t="s">
        <v>38</v>
      </c>
      <c r="L723" s="4" t="s">
        <v>4817</v>
      </c>
      <c r="M723" s="4" t="s">
        <v>16</v>
      </c>
      <c r="N723" s="125" t="s">
        <v>4818</v>
      </c>
      <c r="O723" s="44" t="s">
        <v>489</v>
      </c>
      <c r="P723" s="4" t="s">
        <v>5</v>
      </c>
      <c r="Q723" s="4"/>
    </row>
    <row r="724" spans="1:17" ht="45" hidden="1" customHeight="1" x14ac:dyDescent="0.2">
      <c r="A724" s="44">
        <v>4145020</v>
      </c>
      <c r="B724" s="4" t="s">
        <v>35</v>
      </c>
      <c r="C724" s="4" t="s">
        <v>328</v>
      </c>
      <c r="D724" s="4" t="s">
        <v>27</v>
      </c>
      <c r="E724" s="4" t="s">
        <v>53</v>
      </c>
      <c r="F724" s="4" t="s">
        <v>4819</v>
      </c>
      <c r="G724" s="4" t="s">
        <v>4820</v>
      </c>
      <c r="H724" s="128" t="s">
        <v>4650</v>
      </c>
      <c r="I724" s="125" t="s">
        <v>28</v>
      </c>
      <c r="J724" s="4" t="s">
        <v>0</v>
      </c>
      <c r="K724" s="125" t="s">
        <v>67</v>
      </c>
      <c r="L724" s="4" t="s">
        <v>4821</v>
      </c>
      <c r="M724" s="4"/>
      <c r="N724" s="125"/>
      <c r="O724" s="44"/>
      <c r="P724" s="4" t="s">
        <v>5</v>
      </c>
      <c r="Q724" s="4"/>
    </row>
    <row r="725" spans="1:17" ht="45" hidden="1" customHeight="1" x14ac:dyDescent="0.2">
      <c r="A725" s="44">
        <v>4145020</v>
      </c>
      <c r="B725" s="4" t="s">
        <v>35</v>
      </c>
      <c r="C725" s="4" t="s">
        <v>328</v>
      </c>
      <c r="D725" s="4" t="s">
        <v>27</v>
      </c>
      <c r="E725" s="4" t="s">
        <v>53</v>
      </c>
      <c r="F725" s="4" t="s">
        <v>4827</v>
      </c>
      <c r="G725" s="4" t="s">
        <v>4828</v>
      </c>
      <c r="H725" s="128" t="s">
        <v>4650</v>
      </c>
      <c r="I725" s="125" t="s">
        <v>2</v>
      </c>
      <c r="J725" s="4" t="s">
        <v>3</v>
      </c>
      <c r="K725" s="125" t="s">
        <v>67</v>
      </c>
      <c r="L725" s="4" t="s">
        <v>4829</v>
      </c>
      <c r="M725" s="4"/>
      <c r="N725" s="125"/>
      <c r="O725" s="44"/>
      <c r="P725" s="4" t="s">
        <v>5</v>
      </c>
      <c r="Q725" s="4"/>
    </row>
    <row r="726" spans="1:17" ht="45" hidden="1" customHeight="1" x14ac:dyDescent="0.2">
      <c r="A726" s="44">
        <v>4145020</v>
      </c>
      <c r="B726" s="4" t="s">
        <v>35</v>
      </c>
      <c r="C726" s="4" t="s">
        <v>328</v>
      </c>
      <c r="D726" s="4" t="s">
        <v>27</v>
      </c>
      <c r="E726" s="4" t="s">
        <v>53</v>
      </c>
      <c r="F726" s="4" t="s">
        <v>4830</v>
      </c>
      <c r="G726" s="4" t="s">
        <v>4831</v>
      </c>
      <c r="H726" s="128" t="s">
        <v>4650</v>
      </c>
      <c r="I726" s="125" t="s">
        <v>28</v>
      </c>
      <c r="J726" s="4" t="s">
        <v>70</v>
      </c>
      <c r="K726" s="125" t="s">
        <v>67</v>
      </c>
      <c r="L726" s="4" t="s">
        <v>4832</v>
      </c>
      <c r="M726" s="4"/>
      <c r="N726" s="125"/>
      <c r="O726" s="44"/>
      <c r="P726" s="4" t="s">
        <v>5</v>
      </c>
      <c r="Q726" s="4"/>
    </row>
    <row r="727" spans="1:17" ht="45" hidden="1" customHeight="1" x14ac:dyDescent="0.2">
      <c r="A727" s="44">
        <v>4145020</v>
      </c>
      <c r="B727" s="4" t="s">
        <v>35</v>
      </c>
      <c r="C727" s="4" t="s">
        <v>328</v>
      </c>
      <c r="D727" s="4" t="s">
        <v>27</v>
      </c>
      <c r="E727" s="4" t="s">
        <v>53</v>
      </c>
      <c r="F727" s="4" t="s">
        <v>4833</v>
      </c>
      <c r="G727" s="4" t="s">
        <v>4834</v>
      </c>
      <c r="H727" s="128" t="s">
        <v>4650</v>
      </c>
      <c r="I727" s="125" t="s">
        <v>2</v>
      </c>
      <c r="J727" s="4" t="s">
        <v>3</v>
      </c>
      <c r="K727" s="125" t="s">
        <v>67</v>
      </c>
      <c r="L727" s="4" t="s">
        <v>4835</v>
      </c>
      <c r="M727" s="4"/>
      <c r="N727" s="125"/>
      <c r="O727" s="44"/>
      <c r="P727" s="4" t="s">
        <v>5</v>
      </c>
      <c r="Q727" s="4"/>
    </row>
    <row r="728" spans="1:17" ht="45" hidden="1" customHeight="1" x14ac:dyDescent="0.2">
      <c r="A728" s="44">
        <v>4145020</v>
      </c>
      <c r="B728" s="4" t="s">
        <v>35</v>
      </c>
      <c r="C728" s="4" t="s">
        <v>328</v>
      </c>
      <c r="D728" s="4" t="s">
        <v>27</v>
      </c>
      <c r="E728" s="4" t="s">
        <v>53</v>
      </c>
      <c r="F728" s="4" t="s">
        <v>4839</v>
      </c>
      <c r="G728" s="4" t="s">
        <v>4840</v>
      </c>
      <c r="H728" s="128" t="s">
        <v>4650</v>
      </c>
      <c r="I728" s="125" t="s">
        <v>2</v>
      </c>
      <c r="J728" s="4" t="s">
        <v>3</v>
      </c>
      <c r="K728" s="125" t="s">
        <v>67</v>
      </c>
      <c r="L728" s="4" t="s">
        <v>4841</v>
      </c>
      <c r="M728" s="4"/>
      <c r="N728" s="125"/>
      <c r="O728" s="44"/>
      <c r="P728" s="4" t="s">
        <v>5</v>
      </c>
      <c r="Q728" s="4"/>
    </row>
    <row r="729" spans="1:17" ht="45" hidden="1" customHeight="1" x14ac:dyDescent="0.2">
      <c r="A729" s="44">
        <v>4145020</v>
      </c>
      <c r="B729" s="4" t="s">
        <v>35</v>
      </c>
      <c r="C729" s="4" t="s">
        <v>328</v>
      </c>
      <c r="D729" s="4" t="s">
        <v>27</v>
      </c>
      <c r="E729" s="4" t="s">
        <v>53</v>
      </c>
      <c r="F729" s="4" t="s">
        <v>4842</v>
      </c>
      <c r="G729" s="4" t="s">
        <v>4843</v>
      </c>
      <c r="H729" s="128" t="s">
        <v>4650</v>
      </c>
      <c r="I729" s="125" t="s">
        <v>2</v>
      </c>
      <c r="J729" s="4" t="s">
        <v>3</v>
      </c>
      <c r="K729" s="125" t="s">
        <v>67</v>
      </c>
      <c r="L729" s="4" t="s">
        <v>4844</v>
      </c>
      <c r="M729" s="4"/>
      <c r="N729" s="125"/>
      <c r="O729" s="44"/>
      <c r="P729" s="4" t="s">
        <v>5</v>
      </c>
      <c r="Q729" s="4"/>
    </row>
    <row r="730" spans="1:17" ht="45" hidden="1" customHeight="1" x14ac:dyDescent="0.2">
      <c r="A730" s="44">
        <v>4145020</v>
      </c>
      <c r="B730" s="4" t="s">
        <v>35</v>
      </c>
      <c r="C730" s="4" t="s">
        <v>328</v>
      </c>
      <c r="D730" s="4" t="s">
        <v>27</v>
      </c>
      <c r="E730" s="4" t="s">
        <v>53</v>
      </c>
      <c r="F730" s="4" t="s">
        <v>4845</v>
      </c>
      <c r="G730" s="4" t="s">
        <v>4846</v>
      </c>
      <c r="H730" s="128" t="s">
        <v>4650</v>
      </c>
      <c r="I730" s="125" t="s">
        <v>2</v>
      </c>
      <c r="J730" s="4" t="s">
        <v>3</v>
      </c>
      <c r="K730" s="125" t="s">
        <v>67</v>
      </c>
      <c r="L730" s="4" t="s">
        <v>4847</v>
      </c>
      <c r="M730" s="4"/>
      <c r="N730" s="125"/>
      <c r="O730" s="44"/>
      <c r="P730" s="4" t="s">
        <v>5</v>
      </c>
      <c r="Q730" s="4"/>
    </row>
    <row r="731" spans="1:17" ht="45" hidden="1" customHeight="1" x14ac:dyDescent="0.2">
      <c r="A731" s="44">
        <v>4145020</v>
      </c>
      <c r="B731" s="4" t="s">
        <v>35</v>
      </c>
      <c r="C731" s="4" t="s">
        <v>328</v>
      </c>
      <c r="D731" s="4" t="s">
        <v>275</v>
      </c>
      <c r="E731" s="4" t="s">
        <v>27</v>
      </c>
      <c r="F731" s="4" t="s">
        <v>4848</v>
      </c>
      <c r="G731" s="4" t="s">
        <v>4849</v>
      </c>
      <c r="H731" s="128" t="s">
        <v>4650</v>
      </c>
      <c r="I731" s="125" t="s">
        <v>8</v>
      </c>
      <c r="J731" s="4" t="s">
        <v>0</v>
      </c>
      <c r="K731" s="125" t="s">
        <v>67</v>
      </c>
      <c r="L731" s="4" t="s">
        <v>4850</v>
      </c>
      <c r="M731" s="4"/>
      <c r="N731" s="125"/>
      <c r="O731" s="44"/>
      <c r="P731" s="4" t="s">
        <v>5</v>
      </c>
      <c r="Q731" s="4"/>
    </row>
    <row r="732" spans="1:17" ht="45" hidden="1" customHeight="1" x14ac:dyDescent="0.2">
      <c r="A732" s="44">
        <v>4145030</v>
      </c>
      <c r="B732" s="4" t="s">
        <v>341</v>
      </c>
      <c r="C732" s="4" t="s">
        <v>465</v>
      </c>
      <c r="D732" s="4" t="s">
        <v>273</v>
      </c>
      <c r="E732" s="4" t="s">
        <v>57</v>
      </c>
      <c r="F732" s="4" t="s">
        <v>4851</v>
      </c>
      <c r="G732" s="4" t="s">
        <v>4852</v>
      </c>
      <c r="H732" s="128" t="s">
        <v>4650</v>
      </c>
      <c r="I732" s="125" t="s">
        <v>8</v>
      </c>
      <c r="J732" s="4" t="s">
        <v>0</v>
      </c>
      <c r="K732" s="125" t="s">
        <v>38</v>
      </c>
      <c r="L732" s="4" t="s">
        <v>4853</v>
      </c>
      <c r="M732" s="4"/>
      <c r="N732" s="125" t="s">
        <v>4854</v>
      </c>
      <c r="O732" s="44" t="s">
        <v>494</v>
      </c>
      <c r="P732" s="4" t="s">
        <v>5</v>
      </c>
      <c r="Q732" s="4"/>
    </row>
    <row r="733" spans="1:17" ht="45" hidden="1" customHeight="1" x14ac:dyDescent="0.2">
      <c r="A733" s="44">
        <v>4145020</v>
      </c>
      <c r="B733" s="4" t="s">
        <v>35</v>
      </c>
      <c r="C733" s="4" t="s">
        <v>328</v>
      </c>
      <c r="D733" s="4" t="s">
        <v>27</v>
      </c>
      <c r="E733" s="4" t="s">
        <v>53</v>
      </c>
      <c r="F733" s="4" t="s">
        <v>4858</v>
      </c>
      <c r="G733" s="4" t="s">
        <v>4859</v>
      </c>
      <c r="H733" s="128" t="s">
        <v>4650</v>
      </c>
      <c r="I733" s="125" t="s">
        <v>2</v>
      </c>
      <c r="J733" s="4" t="s">
        <v>3</v>
      </c>
      <c r="K733" s="125" t="s">
        <v>67</v>
      </c>
      <c r="L733" s="4" t="s">
        <v>4860</v>
      </c>
      <c r="M733" s="4"/>
      <c r="N733" s="125"/>
      <c r="O733" s="44"/>
      <c r="P733" s="4" t="s">
        <v>5</v>
      </c>
      <c r="Q733" s="4"/>
    </row>
    <row r="734" spans="1:17" ht="45" hidden="1" customHeight="1" x14ac:dyDescent="0.2">
      <c r="A734" s="44">
        <v>4145020</v>
      </c>
      <c r="B734" s="4" t="s">
        <v>35</v>
      </c>
      <c r="C734" s="4" t="s">
        <v>328</v>
      </c>
      <c r="D734" s="4" t="s">
        <v>27</v>
      </c>
      <c r="E734" s="4" t="s">
        <v>53</v>
      </c>
      <c r="F734" s="4" t="s">
        <v>4864</v>
      </c>
      <c r="G734" s="4" t="s">
        <v>4865</v>
      </c>
      <c r="H734" s="128" t="s">
        <v>4650</v>
      </c>
      <c r="I734" s="125" t="s">
        <v>28</v>
      </c>
      <c r="J734" s="4" t="s">
        <v>0</v>
      </c>
      <c r="K734" s="125" t="s">
        <v>67</v>
      </c>
      <c r="L734" s="4" t="s">
        <v>4866</v>
      </c>
      <c r="M734" s="4"/>
      <c r="N734" s="125"/>
      <c r="O734" s="44"/>
      <c r="P734" s="4" t="s">
        <v>5</v>
      </c>
      <c r="Q734" s="4"/>
    </row>
    <row r="735" spans="1:17" ht="45" hidden="1" customHeight="1" x14ac:dyDescent="0.2">
      <c r="A735" s="44">
        <v>4145020</v>
      </c>
      <c r="B735" s="4" t="s">
        <v>35</v>
      </c>
      <c r="C735" s="4" t="s">
        <v>328</v>
      </c>
      <c r="D735" s="4" t="s">
        <v>27</v>
      </c>
      <c r="E735" s="4" t="s">
        <v>53</v>
      </c>
      <c r="F735" s="4" t="s">
        <v>4867</v>
      </c>
      <c r="G735" s="4" t="s">
        <v>4868</v>
      </c>
      <c r="H735" s="128" t="s">
        <v>4650</v>
      </c>
      <c r="I735" s="125" t="s">
        <v>28</v>
      </c>
      <c r="J735" s="4" t="s">
        <v>0</v>
      </c>
      <c r="K735" s="125" t="s">
        <v>67</v>
      </c>
      <c r="L735" s="4" t="s">
        <v>4869</v>
      </c>
      <c r="M735" s="4"/>
      <c r="N735" s="125"/>
      <c r="O735" s="44"/>
      <c r="P735" s="4" t="s">
        <v>5</v>
      </c>
      <c r="Q735" s="4"/>
    </row>
    <row r="736" spans="1:17" ht="45" hidden="1" customHeight="1" x14ac:dyDescent="0.2">
      <c r="A736" s="44">
        <v>4145020</v>
      </c>
      <c r="B736" s="4" t="s">
        <v>35</v>
      </c>
      <c r="C736" s="4" t="s">
        <v>328</v>
      </c>
      <c r="D736" s="4" t="s">
        <v>27</v>
      </c>
      <c r="E736" s="4" t="s">
        <v>53</v>
      </c>
      <c r="F736" s="4" t="s">
        <v>4870</v>
      </c>
      <c r="G736" s="4" t="s">
        <v>4871</v>
      </c>
      <c r="H736" s="128" t="s">
        <v>4650</v>
      </c>
      <c r="I736" s="125" t="s">
        <v>28</v>
      </c>
      <c r="J736" s="4" t="s">
        <v>0</v>
      </c>
      <c r="K736" s="125" t="s">
        <v>67</v>
      </c>
      <c r="L736" s="4" t="s">
        <v>4872</v>
      </c>
      <c r="M736" s="4"/>
      <c r="N736" s="125"/>
      <c r="O736" s="44"/>
      <c r="P736" s="4" t="s">
        <v>5</v>
      </c>
      <c r="Q736" s="4"/>
    </row>
    <row r="737" spans="1:17" ht="45" hidden="1" customHeight="1" x14ac:dyDescent="0.2">
      <c r="A737" s="44">
        <v>4145020</v>
      </c>
      <c r="B737" s="4" t="s">
        <v>35</v>
      </c>
      <c r="C737" s="4" t="s">
        <v>328</v>
      </c>
      <c r="D737" s="4" t="s">
        <v>27</v>
      </c>
      <c r="E737" s="4" t="s">
        <v>53</v>
      </c>
      <c r="F737" s="4" t="s">
        <v>4873</v>
      </c>
      <c r="G737" s="4" t="s">
        <v>4874</v>
      </c>
      <c r="H737" s="128" t="s">
        <v>4650</v>
      </c>
      <c r="I737" s="125" t="s">
        <v>28</v>
      </c>
      <c r="J737" s="4" t="s">
        <v>0</v>
      </c>
      <c r="K737" s="125" t="s">
        <v>67</v>
      </c>
      <c r="L737" s="4" t="s">
        <v>4875</v>
      </c>
      <c r="M737" s="4"/>
      <c r="N737" s="125"/>
      <c r="O737" s="44"/>
      <c r="P737" s="4" t="s">
        <v>5</v>
      </c>
      <c r="Q737" s="4"/>
    </row>
    <row r="738" spans="1:17" ht="45" hidden="1" customHeight="1" x14ac:dyDescent="0.2">
      <c r="A738" s="44">
        <v>4145020</v>
      </c>
      <c r="B738" s="4" t="s">
        <v>35</v>
      </c>
      <c r="C738" s="4" t="s">
        <v>328</v>
      </c>
      <c r="D738" s="4" t="s">
        <v>27</v>
      </c>
      <c r="E738" s="4" t="s">
        <v>53</v>
      </c>
      <c r="F738" s="4" t="s">
        <v>4876</v>
      </c>
      <c r="G738" s="4" t="s">
        <v>4877</v>
      </c>
      <c r="H738" s="128" t="s">
        <v>4650</v>
      </c>
      <c r="I738" s="125" t="s">
        <v>28</v>
      </c>
      <c r="J738" s="4" t="s">
        <v>0</v>
      </c>
      <c r="K738" s="125" t="s">
        <v>67</v>
      </c>
      <c r="L738" s="4" t="s">
        <v>4878</v>
      </c>
      <c r="M738" s="4"/>
      <c r="N738" s="125"/>
      <c r="O738" s="44"/>
      <c r="P738" s="4" t="s">
        <v>5</v>
      </c>
      <c r="Q738" s="4"/>
    </row>
    <row r="739" spans="1:17" ht="45" hidden="1" customHeight="1" x14ac:dyDescent="0.2">
      <c r="A739" s="44">
        <v>4145020</v>
      </c>
      <c r="B739" s="4" t="s">
        <v>35</v>
      </c>
      <c r="C739" s="4" t="s">
        <v>328</v>
      </c>
      <c r="D739" s="4" t="s">
        <v>27</v>
      </c>
      <c r="E739" s="4" t="s">
        <v>53</v>
      </c>
      <c r="F739" s="4" t="s">
        <v>4879</v>
      </c>
      <c r="G739" s="4" t="s">
        <v>4880</v>
      </c>
      <c r="H739" s="128" t="s">
        <v>4650</v>
      </c>
      <c r="I739" s="125" t="s">
        <v>28</v>
      </c>
      <c r="J739" s="4" t="s">
        <v>0</v>
      </c>
      <c r="K739" s="125" t="s">
        <v>67</v>
      </c>
      <c r="L739" s="4" t="s">
        <v>4881</v>
      </c>
      <c r="M739" s="4"/>
      <c r="N739" s="125"/>
      <c r="O739" s="44"/>
      <c r="P739" s="4" t="s">
        <v>5</v>
      </c>
      <c r="Q739" s="4"/>
    </row>
    <row r="740" spans="1:17" ht="45" hidden="1" customHeight="1" x14ac:dyDescent="0.2">
      <c r="A740" s="44">
        <v>4145020</v>
      </c>
      <c r="B740" s="4" t="s">
        <v>35</v>
      </c>
      <c r="C740" s="4" t="s">
        <v>328</v>
      </c>
      <c r="D740" s="4" t="s">
        <v>27</v>
      </c>
      <c r="E740" s="4" t="s">
        <v>53</v>
      </c>
      <c r="F740" s="4" t="s">
        <v>4888</v>
      </c>
      <c r="G740" s="4" t="s">
        <v>4889</v>
      </c>
      <c r="H740" s="128" t="s">
        <v>4650</v>
      </c>
      <c r="I740" s="125" t="s">
        <v>28</v>
      </c>
      <c r="J740" s="4" t="s">
        <v>70</v>
      </c>
      <c r="K740" s="125" t="s">
        <v>67</v>
      </c>
      <c r="L740" s="4" t="s">
        <v>4890</v>
      </c>
      <c r="M740" s="4"/>
      <c r="N740" s="125"/>
      <c r="O740" s="44"/>
      <c r="P740" s="4" t="s">
        <v>5</v>
      </c>
      <c r="Q740" s="4"/>
    </row>
    <row r="741" spans="1:17" ht="45" hidden="1" customHeight="1" x14ac:dyDescent="0.2">
      <c r="A741" s="44">
        <v>4145020</v>
      </c>
      <c r="B741" s="4" t="s">
        <v>35</v>
      </c>
      <c r="C741" s="4" t="s">
        <v>328</v>
      </c>
      <c r="D741" s="4" t="s">
        <v>27</v>
      </c>
      <c r="E741" s="4" t="s">
        <v>53</v>
      </c>
      <c r="F741" s="4" t="s">
        <v>4891</v>
      </c>
      <c r="G741" s="4" t="s">
        <v>4892</v>
      </c>
      <c r="H741" s="128" t="s">
        <v>4650</v>
      </c>
      <c r="I741" s="125" t="s">
        <v>28</v>
      </c>
      <c r="J741" s="4" t="s">
        <v>70</v>
      </c>
      <c r="K741" s="125" t="s">
        <v>67</v>
      </c>
      <c r="L741" s="4" t="s">
        <v>4893</v>
      </c>
      <c r="M741" s="4"/>
      <c r="N741" s="125"/>
      <c r="O741" s="44"/>
      <c r="P741" s="4" t="s">
        <v>5</v>
      </c>
      <c r="Q741" s="4"/>
    </row>
    <row r="742" spans="1:17" ht="45" hidden="1" customHeight="1" x14ac:dyDescent="0.2">
      <c r="A742" s="44">
        <v>4145020</v>
      </c>
      <c r="B742" s="4" t="s">
        <v>35</v>
      </c>
      <c r="C742" s="4" t="s">
        <v>328</v>
      </c>
      <c r="D742" s="4" t="s">
        <v>27</v>
      </c>
      <c r="E742" s="4" t="s">
        <v>53</v>
      </c>
      <c r="F742" s="4" t="s">
        <v>4894</v>
      </c>
      <c r="G742" s="4" t="s">
        <v>4895</v>
      </c>
      <c r="H742" s="128" t="s">
        <v>4650</v>
      </c>
      <c r="I742" s="125" t="s">
        <v>28</v>
      </c>
      <c r="J742" s="4" t="s">
        <v>70</v>
      </c>
      <c r="K742" s="125" t="s">
        <v>67</v>
      </c>
      <c r="L742" s="4" t="s">
        <v>4896</v>
      </c>
      <c r="M742" s="4"/>
      <c r="N742" s="125"/>
      <c r="O742" s="44"/>
      <c r="P742" s="4" t="s">
        <v>5</v>
      </c>
      <c r="Q742" s="4"/>
    </row>
    <row r="743" spans="1:17" ht="45" hidden="1" customHeight="1" x14ac:dyDescent="0.2">
      <c r="A743" s="44">
        <v>4145020</v>
      </c>
      <c r="B743" s="4" t="s">
        <v>35</v>
      </c>
      <c r="C743" s="4" t="s">
        <v>328</v>
      </c>
      <c r="D743" s="4" t="s">
        <v>27</v>
      </c>
      <c r="E743" s="4" t="s">
        <v>53</v>
      </c>
      <c r="F743" s="4" t="s">
        <v>4897</v>
      </c>
      <c r="G743" s="4" t="s">
        <v>4898</v>
      </c>
      <c r="H743" s="128" t="s">
        <v>4650</v>
      </c>
      <c r="I743" s="125" t="s">
        <v>28</v>
      </c>
      <c r="J743" s="4" t="s">
        <v>70</v>
      </c>
      <c r="K743" s="125" t="s">
        <v>67</v>
      </c>
      <c r="L743" s="4" t="s">
        <v>4899</v>
      </c>
      <c r="M743" s="4"/>
      <c r="N743" s="125"/>
      <c r="O743" s="44"/>
      <c r="P743" s="4" t="s">
        <v>5</v>
      </c>
      <c r="Q743" s="4"/>
    </row>
    <row r="744" spans="1:17" ht="45" hidden="1" customHeight="1" x14ac:dyDescent="0.2">
      <c r="A744" s="44">
        <v>4145020</v>
      </c>
      <c r="B744" s="4" t="s">
        <v>35</v>
      </c>
      <c r="C744" s="4" t="s">
        <v>328</v>
      </c>
      <c r="D744" s="4" t="s">
        <v>27</v>
      </c>
      <c r="E744" s="4" t="s">
        <v>53</v>
      </c>
      <c r="F744" s="4" t="s">
        <v>4900</v>
      </c>
      <c r="G744" s="4" t="s">
        <v>4901</v>
      </c>
      <c r="H744" s="128" t="s">
        <v>4650</v>
      </c>
      <c r="I744" s="125" t="s">
        <v>28</v>
      </c>
      <c r="J744" s="4" t="s">
        <v>70</v>
      </c>
      <c r="K744" s="125" t="s">
        <v>67</v>
      </c>
      <c r="L744" s="4" t="s">
        <v>4902</v>
      </c>
      <c r="M744" s="4"/>
      <c r="N744" s="125"/>
      <c r="O744" s="44"/>
      <c r="P744" s="4" t="s">
        <v>5</v>
      </c>
      <c r="Q744" s="4"/>
    </row>
    <row r="745" spans="1:17" ht="45" hidden="1" customHeight="1" x14ac:dyDescent="0.2">
      <c r="A745" s="44">
        <v>4145020</v>
      </c>
      <c r="B745" s="4" t="s">
        <v>35</v>
      </c>
      <c r="C745" s="4" t="s">
        <v>328</v>
      </c>
      <c r="D745" s="4" t="s">
        <v>27</v>
      </c>
      <c r="E745" s="4" t="s">
        <v>53</v>
      </c>
      <c r="F745" s="4" t="s">
        <v>4903</v>
      </c>
      <c r="G745" s="4" t="s">
        <v>4904</v>
      </c>
      <c r="H745" s="128" t="s">
        <v>4650</v>
      </c>
      <c r="I745" s="125" t="s">
        <v>28</v>
      </c>
      <c r="J745" s="4" t="s">
        <v>70</v>
      </c>
      <c r="K745" s="125" t="s">
        <v>67</v>
      </c>
      <c r="L745" s="4" t="s">
        <v>4905</v>
      </c>
      <c r="M745" s="4"/>
      <c r="N745" s="125"/>
      <c r="O745" s="44"/>
      <c r="P745" s="4" t="s">
        <v>5</v>
      </c>
      <c r="Q745" s="4"/>
    </row>
    <row r="746" spans="1:17" ht="45" hidden="1" customHeight="1" x14ac:dyDescent="0.2">
      <c r="A746" s="44">
        <v>4145020</v>
      </c>
      <c r="B746" s="4" t="s">
        <v>35</v>
      </c>
      <c r="C746" s="4" t="s">
        <v>328</v>
      </c>
      <c r="D746" s="4" t="s">
        <v>27</v>
      </c>
      <c r="E746" s="4" t="s">
        <v>53</v>
      </c>
      <c r="F746" s="4" t="s">
        <v>4906</v>
      </c>
      <c r="G746" s="4" t="s">
        <v>4907</v>
      </c>
      <c r="H746" s="128" t="s">
        <v>4650</v>
      </c>
      <c r="I746" s="125" t="s">
        <v>28</v>
      </c>
      <c r="J746" s="4" t="s">
        <v>70</v>
      </c>
      <c r="K746" s="125" t="s">
        <v>67</v>
      </c>
      <c r="L746" s="4" t="s">
        <v>4908</v>
      </c>
      <c r="M746" s="4"/>
      <c r="N746" s="125"/>
      <c r="O746" s="44"/>
      <c r="P746" s="4" t="s">
        <v>5</v>
      </c>
      <c r="Q746" s="4"/>
    </row>
    <row r="747" spans="1:17" ht="45" hidden="1" customHeight="1" x14ac:dyDescent="0.2">
      <c r="A747" s="44">
        <v>4145020</v>
      </c>
      <c r="B747" s="4" t="s">
        <v>35</v>
      </c>
      <c r="C747" s="4" t="s">
        <v>328</v>
      </c>
      <c r="D747" s="4" t="s">
        <v>27</v>
      </c>
      <c r="E747" s="4" t="s">
        <v>53</v>
      </c>
      <c r="F747" s="4" t="s">
        <v>4909</v>
      </c>
      <c r="G747" s="4" t="s">
        <v>4910</v>
      </c>
      <c r="H747" s="128" t="s">
        <v>4650</v>
      </c>
      <c r="I747" s="125" t="s">
        <v>28</v>
      </c>
      <c r="J747" s="4" t="s">
        <v>70</v>
      </c>
      <c r="K747" s="125" t="s">
        <v>67</v>
      </c>
      <c r="L747" s="4" t="s">
        <v>4911</v>
      </c>
      <c r="M747" s="4"/>
      <c r="N747" s="125"/>
      <c r="O747" s="44"/>
      <c r="P747" s="4" t="s">
        <v>5</v>
      </c>
      <c r="Q747" s="4"/>
    </row>
    <row r="748" spans="1:17" ht="45" hidden="1" customHeight="1" x14ac:dyDescent="0.2">
      <c r="A748" s="44">
        <v>4145020</v>
      </c>
      <c r="B748" s="4" t="s">
        <v>35</v>
      </c>
      <c r="C748" s="4" t="s">
        <v>328</v>
      </c>
      <c r="D748" s="4" t="s">
        <v>27</v>
      </c>
      <c r="E748" s="4" t="s">
        <v>53</v>
      </c>
      <c r="F748" s="4" t="s">
        <v>4912</v>
      </c>
      <c r="G748" s="4" t="s">
        <v>4913</v>
      </c>
      <c r="H748" s="128" t="s">
        <v>4650</v>
      </c>
      <c r="I748" s="125" t="s">
        <v>28</v>
      </c>
      <c r="J748" s="4" t="s">
        <v>70</v>
      </c>
      <c r="K748" s="125" t="s">
        <v>67</v>
      </c>
      <c r="L748" s="4" t="s">
        <v>4914</v>
      </c>
      <c r="M748" s="4"/>
      <c r="N748" s="125"/>
      <c r="O748" s="44"/>
      <c r="P748" s="4" t="s">
        <v>5</v>
      </c>
      <c r="Q748" s="4"/>
    </row>
    <row r="749" spans="1:17" ht="45" hidden="1" customHeight="1" x14ac:dyDescent="0.2">
      <c r="A749" s="44">
        <v>4145020</v>
      </c>
      <c r="B749" s="4" t="s">
        <v>35</v>
      </c>
      <c r="C749" s="4" t="s">
        <v>328</v>
      </c>
      <c r="D749" s="4" t="s">
        <v>34</v>
      </c>
      <c r="E749" s="4" t="s">
        <v>27</v>
      </c>
      <c r="F749" s="4" t="s">
        <v>4915</v>
      </c>
      <c r="G749" s="4" t="s">
        <v>4916</v>
      </c>
      <c r="H749" s="128" t="s">
        <v>4650</v>
      </c>
      <c r="I749" s="125" t="s">
        <v>28</v>
      </c>
      <c r="J749" s="4" t="s">
        <v>70</v>
      </c>
      <c r="K749" s="125" t="s">
        <v>67</v>
      </c>
      <c r="L749" s="4" t="s">
        <v>4917</v>
      </c>
      <c r="M749" s="4"/>
      <c r="N749" s="125"/>
      <c r="O749" s="44"/>
      <c r="P749" s="4" t="s">
        <v>5</v>
      </c>
      <c r="Q749" s="4"/>
    </row>
    <row r="750" spans="1:17" ht="45" hidden="1" customHeight="1" x14ac:dyDescent="0.2">
      <c r="A750" s="44">
        <v>4145020</v>
      </c>
      <c r="B750" s="4" t="s">
        <v>35</v>
      </c>
      <c r="C750" s="4" t="s">
        <v>328</v>
      </c>
      <c r="D750" s="4" t="s">
        <v>27</v>
      </c>
      <c r="E750" s="4" t="s">
        <v>53</v>
      </c>
      <c r="F750" s="4" t="s">
        <v>4918</v>
      </c>
      <c r="G750" s="4" t="s">
        <v>4919</v>
      </c>
      <c r="H750" s="128" t="s">
        <v>4650</v>
      </c>
      <c r="I750" s="125" t="s">
        <v>28</v>
      </c>
      <c r="J750" s="4" t="s">
        <v>70</v>
      </c>
      <c r="K750" s="125" t="s">
        <v>67</v>
      </c>
      <c r="L750" s="4" t="s">
        <v>4920</v>
      </c>
      <c r="M750" s="4"/>
      <c r="N750" s="125"/>
      <c r="O750" s="44"/>
      <c r="P750" s="4" t="s">
        <v>5</v>
      </c>
      <c r="Q750" s="4"/>
    </row>
    <row r="751" spans="1:17" ht="45" hidden="1" customHeight="1" x14ac:dyDescent="0.2">
      <c r="A751" s="44">
        <v>4145020</v>
      </c>
      <c r="B751" s="4" t="s">
        <v>35</v>
      </c>
      <c r="C751" s="4" t="s">
        <v>328</v>
      </c>
      <c r="D751" s="4" t="s">
        <v>34</v>
      </c>
      <c r="E751" s="4" t="s">
        <v>27</v>
      </c>
      <c r="F751" s="4" t="s">
        <v>4921</v>
      </c>
      <c r="G751" s="4" t="s">
        <v>4922</v>
      </c>
      <c r="H751" s="128" t="s">
        <v>4650</v>
      </c>
      <c r="I751" s="125" t="s">
        <v>28</v>
      </c>
      <c r="J751" s="4" t="s">
        <v>70</v>
      </c>
      <c r="K751" s="125" t="s">
        <v>67</v>
      </c>
      <c r="L751" s="4" t="s">
        <v>4923</v>
      </c>
      <c r="M751" s="4"/>
      <c r="N751" s="125"/>
      <c r="O751" s="44"/>
      <c r="P751" s="4" t="s">
        <v>5</v>
      </c>
      <c r="Q751" s="4"/>
    </row>
    <row r="752" spans="1:17" ht="45" hidden="1" customHeight="1" x14ac:dyDescent="0.2">
      <c r="A752" s="44">
        <v>4145020</v>
      </c>
      <c r="B752" s="4" t="s">
        <v>35</v>
      </c>
      <c r="C752" s="4" t="s">
        <v>328</v>
      </c>
      <c r="D752" s="4" t="s">
        <v>27</v>
      </c>
      <c r="E752" s="4" t="s">
        <v>53</v>
      </c>
      <c r="F752" s="4" t="s">
        <v>4930</v>
      </c>
      <c r="G752" s="4" t="s">
        <v>4931</v>
      </c>
      <c r="H752" s="128" t="s">
        <v>803</v>
      </c>
      <c r="I752" s="125" t="s">
        <v>2</v>
      </c>
      <c r="J752" s="4" t="s">
        <v>3</v>
      </c>
      <c r="K752" s="125" t="s">
        <v>67</v>
      </c>
      <c r="L752" s="4" t="s">
        <v>4932</v>
      </c>
      <c r="M752" s="4"/>
      <c r="N752" s="125"/>
      <c r="O752" s="44"/>
      <c r="P752" s="4" t="s">
        <v>5</v>
      </c>
      <c r="Q752" s="4"/>
    </row>
    <row r="753" spans="1:17" ht="45" hidden="1" customHeight="1" x14ac:dyDescent="0.2">
      <c r="A753" s="44">
        <v>4145020</v>
      </c>
      <c r="B753" s="4" t="s">
        <v>35</v>
      </c>
      <c r="C753" s="4" t="s">
        <v>328</v>
      </c>
      <c r="D753" s="4" t="s">
        <v>27</v>
      </c>
      <c r="E753" s="4" t="s">
        <v>53</v>
      </c>
      <c r="F753" s="4" t="s">
        <v>4933</v>
      </c>
      <c r="G753" s="4" t="s">
        <v>4934</v>
      </c>
      <c r="H753" s="128" t="s">
        <v>803</v>
      </c>
      <c r="I753" s="125" t="s">
        <v>2</v>
      </c>
      <c r="J753" s="4" t="s">
        <v>3</v>
      </c>
      <c r="K753" s="125" t="s">
        <v>67</v>
      </c>
      <c r="L753" s="4" t="s">
        <v>4935</v>
      </c>
      <c r="M753" s="4"/>
      <c r="N753" s="125"/>
      <c r="O753" s="44"/>
      <c r="P753" s="4" t="s">
        <v>5</v>
      </c>
      <c r="Q753" s="4"/>
    </row>
    <row r="754" spans="1:17" ht="45" hidden="1" customHeight="1" x14ac:dyDescent="0.2">
      <c r="A754" s="44">
        <v>4145020</v>
      </c>
      <c r="B754" s="4" t="s">
        <v>35</v>
      </c>
      <c r="C754" s="4" t="s">
        <v>328</v>
      </c>
      <c r="D754" s="4" t="s">
        <v>27</v>
      </c>
      <c r="E754" s="4" t="s">
        <v>53</v>
      </c>
      <c r="F754" s="4" t="s">
        <v>4936</v>
      </c>
      <c r="G754" s="4" t="s">
        <v>4937</v>
      </c>
      <c r="H754" s="128" t="s">
        <v>803</v>
      </c>
      <c r="I754" s="125" t="s">
        <v>2</v>
      </c>
      <c r="J754" s="4" t="s">
        <v>3</v>
      </c>
      <c r="K754" s="125" t="s">
        <v>67</v>
      </c>
      <c r="L754" s="4" t="s">
        <v>4938</v>
      </c>
      <c r="M754" s="4"/>
      <c r="N754" s="125"/>
      <c r="O754" s="44"/>
      <c r="P754" s="4" t="s">
        <v>5</v>
      </c>
      <c r="Q754" s="4"/>
    </row>
    <row r="755" spans="1:17" ht="45" hidden="1" customHeight="1" x14ac:dyDescent="0.2">
      <c r="A755" s="44">
        <v>4145020</v>
      </c>
      <c r="B755" s="4" t="s">
        <v>35</v>
      </c>
      <c r="C755" s="4" t="s">
        <v>336</v>
      </c>
      <c r="D755" s="4" t="s">
        <v>4939</v>
      </c>
      <c r="E755" s="4" t="s">
        <v>369</v>
      </c>
      <c r="F755" s="4" t="s">
        <v>4940</v>
      </c>
      <c r="G755" s="4" t="s">
        <v>4941</v>
      </c>
      <c r="H755" s="128" t="s">
        <v>803</v>
      </c>
      <c r="I755" s="125" t="s">
        <v>8</v>
      </c>
      <c r="J755" s="4" t="s">
        <v>3</v>
      </c>
      <c r="K755" s="125" t="s">
        <v>67</v>
      </c>
      <c r="L755" s="4" t="s">
        <v>4942</v>
      </c>
      <c r="M755" s="4"/>
      <c r="N755" s="125"/>
      <c r="O755" s="44"/>
      <c r="P755" s="4" t="s">
        <v>5</v>
      </c>
      <c r="Q755" s="4"/>
    </row>
    <row r="756" spans="1:17" ht="45" hidden="1" customHeight="1" x14ac:dyDescent="0.2">
      <c r="A756" s="44">
        <v>4145030</v>
      </c>
      <c r="B756" s="4" t="s">
        <v>341</v>
      </c>
      <c r="C756" s="4" t="s">
        <v>329</v>
      </c>
      <c r="D756" s="4" t="s">
        <v>359</v>
      </c>
      <c r="E756" s="4" t="s">
        <v>71</v>
      </c>
      <c r="F756" s="4" t="s">
        <v>4943</v>
      </c>
      <c r="G756" s="4" t="s">
        <v>4944</v>
      </c>
      <c r="H756" s="128" t="s">
        <v>2899</v>
      </c>
      <c r="I756" s="125" t="s">
        <v>6</v>
      </c>
      <c r="J756" s="4" t="s">
        <v>3</v>
      </c>
      <c r="K756" s="125" t="s">
        <v>67</v>
      </c>
      <c r="L756" s="4" t="s">
        <v>4945</v>
      </c>
      <c r="M756" s="4" t="s">
        <v>16</v>
      </c>
      <c r="N756" s="125"/>
      <c r="O756" s="44"/>
      <c r="P756" s="4" t="s">
        <v>5</v>
      </c>
      <c r="Q756" s="4"/>
    </row>
    <row r="757" spans="1:17" ht="45" hidden="1" customHeight="1" x14ac:dyDescent="0.2">
      <c r="A757" s="44">
        <v>4145020</v>
      </c>
      <c r="B757" s="4" t="s">
        <v>35</v>
      </c>
      <c r="C757" s="4" t="s">
        <v>328</v>
      </c>
      <c r="D757" s="4" t="s">
        <v>27</v>
      </c>
      <c r="E757" s="4" t="s">
        <v>53</v>
      </c>
      <c r="F757" s="4" t="s">
        <v>4946</v>
      </c>
      <c r="G757" s="4" t="s">
        <v>4947</v>
      </c>
      <c r="H757" s="128" t="s">
        <v>803</v>
      </c>
      <c r="I757" s="125" t="s">
        <v>2</v>
      </c>
      <c r="J757" s="4" t="s">
        <v>3</v>
      </c>
      <c r="K757" s="125" t="s">
        <v>67</v>
      </c>
      <c r="L757" s="4" t="s">
        <v>4948</v>
      </c>
      <c r="M757" s="4"/>
      <c r="N757" s="125"/>
      <c r="O757" s="44"/>
      <c r="P757" s="4" t="s">
        <v>5</v>
      </c>
      <c r="Q757" s="4"/>
    </row>
    <row r="758" spans="1:17" ht="45" hidden="1" customHeight="1" x14ac:dyDescent="0.2">
      <c r="A758" s="44">
        <v>4145030</v>
      </c>
      <c r="B758" s="4" t="s">
        <v>341</v>
      </c>
      <c r="C758" s="4" t="s">
        <v>329</v>
      </c>
      <c r="D758" s="4" t="s">
        <v>89</v>
      </c>
      <c r="E758" s="4" t="s">
        <v>71</v>
      </c>
      <c r="F758" s="4" t="s">
        <v>4949</v>
      </c>
      <c r="G758" s="4" t="s">
        <v>4950</v>
      </c>
      <c r="H758" s="128" t="s">
        <v>566</v>
      </c>
      <c r="I758" s="125" t="s">
        <v>6</v>
      </c>
      <c r="J758" s="4" t="s">
        <v>3</v>
      </c>
      <c r="K758" s="125" t="s">
        <v>38</v>
      </c>
      <c r="L758" s="4" t="s">
        <v>4951</v>
      </c>
      <c r="M758" s="4" t="s">
        <v>14</v>
      </c>
      <c r="N758" s="125" t="s">
        <v>4952</v>
      </c>
      <c r="O758" s="44" t="s">
        <v>494</v>
      </c>
      <c r="P758" s="4" t="s">
        <v>5</v>
      </c>
      <c r="Q758" s="4"/>
    </row>
    <row r="759" spans="1:17" ht="45" hidden="1" customHeight="1" x14ac:dyDescent="0.2">
      <c r="A759" s="44">
        <v>4145020</v>
      </c>
      <c r="B759" s="4" t="s">
        <v>35</v>
      </c>
      <c r="C759" s="4" t="s">
        <v>336</v>
      </c>
      <c r="D759" s="4" t="s">
        <v>37</v>
      </c>
      <c r="E759" s="4" t="s">
        <v>369</v>
      </c>
      <c r="F759" s="4" t="s">
        <v>4960</v>
      </c>
      <c r="G759" s="4" t="s">
        <v>4961</v>
      </c>
      <c r="H759" s="128" t="s">
        <v>3437</v>
      </c>
      <c r="I759" s="125" t="s">
        <v>6</v>
      </c>
      <c r="J759" s="4" t="s">
        <v>3</v>
      </c>
      <c r="K759" s="125" t="s">
        <v>67</v>
      </c>
      <c r="L759" s="4" t="s">
        <v>4962</v>
      </c>
      <c r="M759" s="4"/>
      <c r="N759" s="125"/>
      <c r="O759" s="44"/>
      <c r="P759" s="4" t="s">
        <v>5</v>
      </c>
      <c r="Q759" s="4"/>
    </row>
    <row r="760" spans="1:17" ht="45" hidden="1" customHeight="1" x14ac:dyDescent="0.2">
      <c r="A760" s="44">
        <v>4145020</v>
      </c>
      <c r="B760" s="4" t="s">
        <v>35</v>
      </c>
      <c r="C760" s="4" t="s">
        <v>336</v>
      </c>
      <c r="D760" s="4" t="s">
        <v>37</v>
      </c>
      <c r="E760" s="4" t="s">
        <v>369</v>
      </c>
      <c r="F760" s="4" t="s">
        <v>4963</v>
      </c>
      <c r="G760" s="4" t="s">
        <v>4964</v>
      </c>
      <c r="H760" s="128" t="s">
        <v>3437</v>
      </c>
      <c r="I760" s="125" t="s">
        <v>6</v>
      </c>
      <c r="J760" s="4" t="s">
        <v>3</v>
      </c>
      <c r="K760" s="125" t="s">
        <v>67</v>
      </c>
      <c r="L760" s="4" t="s">
        <v>4965</v>
      </c>
      <c r="M760" s="4"/>
      <c r="N760" s="125"/>
      <c r="O760" s="44"/>
      <c r="P760" s="4" t="s">
        <v>5</v>
      </c>
      <c r="Q760" s="4"/>
    </row>
    <row r="761" spans="1:17" ht="45" hidden="1" customHeight="1" x14ac:dyDescent="0.2">
      <c r="A761" s="44">
        <v>4145020</v>
      </c>
      <c r="B761" s="4" t="s">
        <v>35</v>
      </c>
      <c r="C761" s="4" t="s">
        <v>336</v>
      </c>
      <c r="D761" s="4" t="s">
        <v>423</v>
      </c>
      <c r="E761" s="4" t="s">
        <v>369</v>
      </c>
      <c r="F761" s="4" t="s">
        <v>4966</v>
      </c>
      <c r="G761" s="4" t="s">
        <v>4967</v>
      </c>
      <c r="H761" s="128" t="s">
        <v>803</v>
      </c>
      <c r="I761" s="125" t="s">
        <v>2</v>
      </c>
      <c r="J761" s="4" t="s">
        <v>70</v>
      </c>
      <c r="K761" s="125" t="s">
        <v>68</v>
      </c>
      <c r="L761" s="4" t="s">
        <v>4968</v>
      </c>
      <c r="M761" s="4" t="s">
        <v>611</v>
      </c>
      <c r="N761" s="125"/>
      <c r="O761" s="44"/>
      <c r="P761" s="4" t="s">
        <v>5</v>
      </c>
      <c r="Q761" s="4"/>
    </row>
    <row r="762" spans="1:17" ht="45" hidden="1" customHeight="1" x14ac:dyDescent="0.2">
      <c r="A762" s="44">
        <v>4145020</v>
      </c>
      <c r="B762" s="4" t="s">
        <v>35</v>
      </c>
      <c r="C762" s="4" t="s">
        <v>336</v>
      </c>
      <c r="D762" s="4" t="s">
        <v>423</v>
      </c>
      <c r="E762" s="4" t="s">
        <v>369</v>
      </c>
      <c r="F762" s="4" t="s">
        <v>4969</v>
      </c>
      <c r="G762" s="4" t="s">
        <v>4970</v>
      </c>
      <c r="H762" s="128" t="s">
        <v>803</v>
      </c>
      <c r="I762" s="125" t="s">
        <v>2</v>
      </c>
      <c r="J762" s="4" t="s">
        <v>70</v>
      </c>
      <c r="K762" s="125" t="s">
        <v>68</v>
      </c>
      <c r="L762" s="4" t="s">
        <v>4971</v>
      </c>
      <c r="M762" s="4" t="s">
        <v>611</v>
      </c>
      <c r="N762" s="125"/>
      <c r="O762" s="44"/>
      <c r="P762" s="4" t="s">
        <v>5</v>
      </c>
      <c r="Q762" s="4"/>
    </row>
    <row r="763" spans="1:17" ht="45" hidden="1" customHeight="1" x14ac:dyDescent="0.2">
      <c r="A763" s="44">
        <v>4145030</v>
      </c>
      <c r="B763" s="4" t="s">
        <v>341</v>
      </c>
      <c r="C763" s="4" t="s">
        <v>465</v>
      </c>
      <c r="D763" s="4" t="s">
        <v>645</v>
      </c>
      <c r="E763" s="4" t="s">
        <v>57</v>
      </c>
      <c r="F763" s="4" t="s">
        <v>4972</v>
      </c>
      <c r="G763" s="4" t="s">
        <v>4973</v>
      </c>
      <c r="H763" s="128" t="s">
        <v>3437</v>
      </c>
      <c r="I763" s="125" t="s">
        <v>13</v>
      </c>
      <c r="J763" s="4" t="s">
        <v>0</v>
      </c>
      <c r="K763" s="125" t="s">
        <v>67</v>
      </c>
      <c r="L763" s="4" t="s">
        <v>4974</v>
      </c>
      <c r="M763" s="4"/>
      <c r="N763" s="125"/>
      <c r="O763" s="44"/>
      <c r="P763" s="4" t="s">
        <v>5</v>
      </c>
      <c r="Q763" s="4"/>
    </row>
    <row r="764" spans="1:17" ht="45" hidden="1" customHeight="1" x14ac:dyDescent="0.2">
      <c r="A764" s="44">
        <v>4145020</v>
      </c>
      <c r="B764" s="4" t="s">
        <v>35</v>
      </c>
      <c r="C764" s="4" t="s">
        <v>328</v>
      </c>
      <c r="D764" s="4" t="s">
        <v>4175</v>
      </c>
      <c r="E764" s="4" t="s">
        <v>322</v>
      </c>
      <c r="F764" s="4" t="s">
        <v>4978</v>
      </c>
      <c r="G764" s="4" t="s">
        <v>4979</v>
      </c>
      <c r="H764" s="128" t="s">
        <v>803</v>
      </c>
      <c r="I764" s="125" t="s">
        <v>2</v>
      </c>
      <c r="J764" s="4" t="s">
        <v>0</v>
      </c>
      <c r="K764" s="125" t="s">
        <v>67</v>
      </c>
      <c r="L764" s="4" t="s">
        <v>4980</v>
      </c>
      <c r="M764" s="4" t="s">
        <v>47</v>
      </c>
      <c r="N764" s="125"/>
      <c r="O764" s="44"/>
      <c r="P764" s="4" t="s">
        <v>5</v>
      </c>
      <c r="Q764" s="4"/>
    </row>
    <row r="765" spans="1:17" ht="45" hidden="1" customHeight="1" x14ac:dyDescent="0.2">
      <c r="A765" s="44">
        <v>4145020</v>
      </c>
      <c r="B765" s="4" t="s">
        <v>35</v>
      </c>
      <c r="C765" s="4" t="s">
        <v>336</v>
      </c>
      <c r="D765" s="4" t="s">
        <v>290</v>
      </c>
      <c r="E765" s="4" t="s">
        <v>369</v>
      </c>
      <c r="F765" s="4" t="s">
        <v>4984</v>
      </c>
      <c r="G765" s="4" t="s">
        <v>4985</v>
      </c>
      <c r="H765" s="128" t="s">
        <v>803</v>
      </c>
      <c r="I765" s="125" t="s">
        <v>25</v>
      </c>
      <c r="J765" s="4" t="s">
        <v>0</v>
      </c>
      <c r="K765" s="125" t="s">
        <v>67</v>
      </c>
      <c r="L765" s="4" t="s">
        <v>4986</v>
      </c>
      <c r="M765" s="4"/>
      <c r="N765" s="125"/>
      <c r="O765" s="44"/>
      <c r="P765" s="4" t="s">
        <v>5</v>
      </c>
      <c r="Q765" s="4"/>
    </row>
    <row r="766" spans="1:17" ht="45" hidden="1" customHeight="1" x14ac:dyDescent="0.2">
      <c r="A766" s="44">
        <v>4145020</v>
      </c>
      <c r="B766" s="4" t="s">
        <v>35</v>
      </c>
      <c r="C766" s="4" t="s">
        <v>336</v>
      </c>
      <c r="D766" s="4" t="s">
        <v>423</v>
      </c>
      <c r="E766" s="4" t="s">
        <v>369</v>
      </c>
      <c r="F766" s="4" t="s">
        <v>4987</v>
      </c>
      <c r="G766" s="4" t="s">
        <v>4988</v>
      </c>
      <c r="H766" s="128" t="s">
        <v>803</v>
      </c>
      <c r="I766" s="125" t="s">
        <v>2</v>
      </c>
      <c r="J766" s="4" t="s">
        <v>70</v>
      </c>
      <c r="K766" s="125" t="s">
        <v>68</v>
      </c>
      <c r="L766" s="4" t="s">
        <v>4989</v>
      </c>
      <c r="M766" s="4" t="s">
        <v>611</v>
      </c>
      <c r="N766" s="125"/>
      <c r="O766" s="44"/>
      <c r="P766" s="4" t="s">
        <v>5</v>
      </c>
      <c r="Q766" s="4"/>
    </row>
    <row r="767" spans="1:17" ht="45" hidden="1" customHeight="1" x14ac:dyDescent="0.2">
      <c r="A767" s="44">
        <v>4145020</v>
      </c>
      <c r="B767" s="4" t="s">
        <v>35</v>
      </c>
      <c r="C767" s="4" t="s">
        <v>336</v>
      </c>
      <c r="D767" s="4" t="s">
        <v>12</v>
      </c>
      <c r="E767" s="4" t="s">
        <v>315</v>
      </c>
      <c r="F767" s="4" t="s">
        <v>4990</v>
      </c>
      <c r="G767" s="4" t="s">
        <v>4991</v>
      </c>
      <c r="H767" s="128" t="s">
        <v>3437</v>
      </c>
      <c r="I767" s="125" t="s">
        <v>13</v>
      </c>
      <c r="J767" s="4" t="s">
        <v>0</v>
      </c>
      <c r="K767" s="125" t="s">
        <v>38</v>
      </c>
      <c r="L767" s="4" t="s">
        <v>4992</v>
      </c>
      <c r="M767" s="4" t="s">
        <v>19</v>
      </c>
      <c r="N767" s="125" t="s">
        <v>4993</v>
      </c>
      <c r="O767" s="44" t="s">
        <v>432</v>
      </c>
      <c r="P767" s="4" t="s">
        <v>5</v>
      </c>
      <c r="Q767" s="4"/>
    </row>
    <row r="768" spans="1:17" ht="45" hidden="1" customHeight="1" x14ac:dyDescent="0.2">
      <c r="A768" s="44">
        <v>4145020</v>
      </c>
      <c r="B768" s="4" t="s">
        <v>35</v>
      </c>
      <c r="C768" s="4" t="s">
        <v>328</v>
      </c>
      <c r="D768" s="4" t="s">
        <v>324</v>
      </c>
      <c r="E768" s="4" t="s">
        <v>27</v>
      </c>
      <c r="F768" s="4" t="s">
        <v>4994</v>
      </c>
      <c r="G768" s="4" t="s">
        <v>4995</v>
      </c>
      <c r="H768" s="128" t="s">
        <v>803</v>
      </c>
      <c r="I768" s="125" t="s">
        <v>8</v>
      </c>
      <c r="J768" s="4" t="s">
        <v>70</v>
      </c>
      <c r="K768" s="125" t="s">
        <v>67</v>
      </c>
      <c r="L768" s="4" t="s">
        <v>4996</v>
      </c>
      <c r="M768" s="4"/>
      <c r="N768" s="125"/>
      <c r="O768" s="44"/>
      <c r="P768" s="4" t="s">
        <v>5</v>
      </c>
      <c r="Q768" s="4"/>
    </row>
    <row r="769" spans="1:17" ht="45" hidden="1" customHeight="1" x14ac:dyDescent="0.2">
      <c r="A769" s="44">
        <v>4145030</v>
      </c>
      <c r="B769" s="4" t="s">
        <v>341</v>
      </c>
      <c r="C769" s="4" t="s">
        <v>465</v>
      </c>
      <c r="D769" s="4" t="s">
        <v>645</v>
      </c>
      <c r="E769" s="4" t="s">
        <v>57</v>
      </c>
      <c r="F769" s="4" t="s">
        <v>4997</v>
      </c>
      <c r="G769" s="4" t="s">
        <v>4998</v>
      </c>
      <c r="H769" s="128" t="s">
        <v>803</v>
      </c>
      <c r="I769" s="125" t="s">
        <v>8</v>
      </c>
      <c r="J769" s="4" t="s">
        <v>0</v>
      </c>
      <c r="K769" s="125" t="s">
        <v>67</v>
      </c>
      <c r="L769" s="4" t="s">
        <v>4999</v>
      </c>
      <c r="M769" s="4"/>
      <c r="N769" s="125"/>
      <c r="O769" s="44"/>
      <c r="P769" s="4" t="s">
        <v>5</v>
      </c>
      <c r="Q769" s="4"/>
    </row>
    <row r="770" spans="1:17" ht="45" hidden="1" customHeight="1" x14ac:dyDescent="0.2">
      <c r="A770" s="44">
        <v>4145020</v>
      </c>
      <c r="B770" s="4" t="s">
        <v>35</v>
      </c>
      <c r="C770" s="4" t="s">
        <v>336</v>
      </c>
      <c r="D770" s="4" t="s">
        <v>423</v>
      </c>
      <c r="E770" s="4" t="s">
        <v>369</v>
      </c>
      <c r="F770" s="4" t="s">
        <v>5003</v>
      </c>
      <c r="G770" s="4" t="s">
        <v>5004</v>
      </c>
      <c r="H770" s="128" t="s">
        <v>803</v>
      </c>
      <c r="I770" s="125" t="s">
        <v>2</v>
      </c>
      <c r="J770" s="4" t="s">
        <v>70</v>
      </c>
      <c r="K770" s="125" t="s">
        <v>68</v>
      </c>
      <c r="L770" s="4" t="s">
        <v>5005</v>
      </c>
      <c r="M770" s="4" t="s">
        <v>611</v>
      </c>
      <c r="N770" s="125"/>
      <c r="O770" s="44"/>
      <c r="P770" s="4" t="s">
        <v>5</v>
      </c>
      <c r="Q770" s="4"/>
    </row>
    <row r="771" spans="1:17" ht="45" hidden="1" customHeight="1" x14ac:dyDescent="0.2">
      <c r="A771" s="44">
        <v>4145020</v>
      </c>
      <c r="B771" s="4" t="s">
        <v>35</v>
      </c>
      <c r="C771" s="4" t="s">
        <v>336</v>
      </c>
      <c r="D771" s="4" t="s">
        <v>423</v>
      </c>
      <c r="E771" s="4" t="s">
        <v>369</v>
      </c>
      <c r="F771" s="4" t="s">
        <v>5023</v>
      </c>
      <c r="G771" s="4" t="s">
        <v>5024</v>
      </c>
      <c r="H771" s="128" t="s">
        <v>803</v>
      </c>
      <c r="I771" s="125" t="s">
        <v>2</v>
      </c>
      <c r="J771" s="4" t="s">
        <v>70</v>
      </c>
      <c r="K771" s="125" t="s">
        <v>68</v>
      </c>
      <c r="L771" s="4" t="s">
        <v>5025</v>
      </c>
      <c r="M771" s="4" t="s">
        <v>611</v>
      </c>
      <c r="N771" s="125"/>
      <c r="O771" s="44"/>
      <c r="P771" s="4" t="s">
        <v>5</v>
      </c>
      <c r="Q771" s="4"/>
    </row>
    <row r="772" spans="1:17" ht="45" hidden="1" customHeight="1" x14ac:dyDescent="0.2">
      <c r="A772" s="44">
        <v>4145020</v>
      </c>
      <c r="B772" s="4" t="s">
        <v>35</v>
      </c>
      <c r="C772" s="4" t="s">
        <v>328</v>
      </c>
      <c r="D772" s="4" t="s">
        <v>275</v>
      </c>
      <c r="E772" s="4" t="s">
        <v>27</v>
      </c>
      <c r="F772" s="4" t="s">
        <v>5026</v>
      </c>
      <c r="G772" s="4" t="s">
        <v>5027</v>
      </c>
      <c r="H772" s="128" t="s">
        <v>803</v>
      </c>
      <c r="I772" s="125" t="s">
        <v>8</v>
      </c>
      <c r="J772" s="4" t="s">
        <v>0</v>
      </c>
      <c r="K772" s="125" t="s">
        <v>67</v>
      </c>
      <c r="L772" s="4" t="s">
        <v>5028</v>
      </c>
      <c r="M772" s="4"/>
      <c r="N772" s="125"/>
      <c r="O772" s="44"/>
      <c r="P772" s="4" t="s">
        <v>5</v>
      </c>
      <c r="Q772" s="4"/>
    </row>
    <row r="773" spans="1:17" ht="45" hidden="1" customHeight="1" x14ac:dyDescent="0.2">
      <c r="A773" s="44">
        <v>4145020</v>
      </c>
      <c r="B773" s="4" t="s">
        <v>35</v>
      </c>
      <c r="C773" s="4" t="s">
        <v>328</v>
      </c>
      <c r="D773" s="4" t="s">
        <v>3108</v>
      </c>
      <c r="E773" s="4" t="s">
        <v>43</v>
      </c>
      <c r="F773" s="4" t="s">
        <v>5029</v>
      </c>
      <c r="G773" s="4" t="s">
        <v>5030</v>
      </c>
      <c r="H773" s="128" t="s">
        <v>803</v>
      </c>
      <c r="I773" s="125" t="s">
        <v>28</v>
      </c>
      <c r="J773" s="4" t="s">
        <v>0</v>
      </c>
      <c r="K773" s="125" t="s">
        <v>67</v>
      </c>
      <c r="L773" s="4" t="s">
        <v>5031</v>
      </c>
      <c r="M773" s="4"/>
      <c r="N773" s="125"/>
      <c r="O773" s="44"/>
      <c r="P773" s="4" t="s">
        <v>5</v>
      </c>
      <c r="Q773" s="4"/>
    </row>
    <row r="774" spans="1:17" ht="45" hidden="1" customHeight="1" x14ac:dyDescent="0.2">
      <c r="A774" s="44">
        <v>4145020</v>
      </c>
      <c r="B774" s="4" t="s">
        <v>35</v>
      </c>
      <c r="C774" s="4" t="s">
        <v>336</v>
      </c>
      <c r="D774" s="4" t="s">
        <v>423</v>
      </c>
      <c r="E774" s="4" t="s">
        <v>369</v>
      </c>
      <c r="F774" s="4" t="s">
        <v>5048</v>
      </c>
      <c r="G774" s="4" t="s">
        <v>5049</v>
      </c>
      <c r="H774" s="128" t="s">
        <v>803</v>
      </c>
      <c r="I774" s="125" t="s">
        <v>2</v>
      </c>
      <c r="J774" s="4" t="s">
        <v>70</v>
      </c>
      <c r="K774" s="125" t="s">
        <v>68</v>
      </c>
      <c r="L774" s="4" t="s">
        <v>5050</v>
      </c>
      <c r="M774" s="4" t="s">
        <v>611</v>
      </c>
      <c r="N774" s="125"/>
      <c r="O774" s="44"/>
      <c r="P774" s="4" t="s">
        <v>5</v>
      </c>
      <c r="Q774" s="4"/>
    </row>
    <row r="775" spans="1:17" ht="45" hidden="1" customHeight="1" x14ac:dyDescent="0.2">
      <c r="A775" s="44">
        <v>4145020</v>
      </c>
      <c r="B775" s="4" t="s">
        <v>35</v>
      </c>
      <c r="C775" s="4" t="s">
        <v>336</v>
      </c>
      <c r="D775" s="4" t="s">
        <v>423</v>
      </c>
      <c r="E775" s="4" t="s">
        <v>369</v>
      </c>
      <c r="F775" s="4" t="s">
        <v>5051</v>
      </c>
      <c r="G775" s="4" t="s">
        <v>5052</v>
      </c>
      <c r="H775" s="128" t="s">
        <v>803</v>
      </c>
      <c r="I775" s="125" t="s">
        <v>2</v>
      </c>
      <c r="J775" s="4" t="s">
        <v>70</v>
      </c>
      <c r="K775" s="125" t="s">
        <v>68</v>
      </c>
      <c r="L775" s="4" t="s">
        <v>5053</v>
      </c>
      <c r="M775" s="4" t="s">
        <v>611</v>
      </c>
      <c r="N775" s="125"/>
      <c r="O775" s="44"/>
      <c r="P775" s="4" t="s">
        <v>5</v>
      </c>
      <c r="Q775" s="4"/>
    </row>
    <row r="776" spans="1:17" ht="45" hidden="1" customHeight="1" x14ac:dyDescent="0.2">
      <c r="A776" s="44">
        <v>4145030</v>
      </c>
      <c r="B776" s="4" t="s">
        <v>341</v>
      </c>
      <c r="C776" s="4" t="s">
        <v>465</v>
      </c>
      <c r="D776" s="4" t="s">
        <v>272</v>
      </c>
      <c r="E776" s="4" t="s">
        <v>9</v>
      </c>
      <c r="F776" s="4" t="s">
        <v>5057</v>
      </c>
      <c r="G776" s="4" t="s">
        <v>5058</v>
      </c>
      <c r="H776" s="128" t="s">
        <v>803</v>
      </c>
      <c r="I776" s="125" t="s">
        <v>2</v>
      </c>
      <c r="J776" s="4" t="s">
        <v>70</v>
      </c>
      <c r="K776" s="125" t="s">
        <v>67</v>
      </c>
      <c r="L776" s="4" t="s">
        <v>5059</v>
      </c>
      <c r="M776" s="4"/>
      <c r="N776" s="125"/>
      <c r="O776" s="44"/>
      <c r="P776" s="4" t="s">
        <v>5</v>
      </c>
      <c r="Q776" s="4"/>
    </row>
    <row r="777" spans="1:17" ht="45" hidden="1" customHeight="1" x14ac:dyDescent="0.2">
      <c r="A777" s="44">
        <v>4145020</v>
      </c>
      <c r="B777" s="4" t="s">
        <v>35</v>
      </c>
      <c r="C777" s="4" t="s">
        <v>336</v>
      </c>
      <c r="D777" s="4" t="s">
        <v>314</v>
      </c>
      <c r="E777" s="4" t="s">
        <v>369</v>
      </c>
      <c r="F777" s="4" t="s">
        <v>5067</v>
      </c>
      <c r="G777" s="4" t="s">
        <v>5068</v>
      </c>
      <c r="H777" s="128" t="s">
        <v>803</v>
      </c>
      <c r="I777" s="125" t="s">
        <v>8</v>
      </c>
      <c r="J777" s="4" t="s">
        <v>70</v>
      </c>
      <c r="K777" s="125" t="s">
        <v>41</v>
      </c>
      <c r="L777" s="4" t="s">
        <v>5069</v>
      </c>
      <c r="M777" s="4" t="s">
        <v>297</v>
      </c>
      <c r="N777" s="125" t="s">
        <v>5070</v>
      </c>
      <c r="O777" s="44" t="s">
        <v>432</v>
      </c>
      <c r="P777" s="4" t="s">
        <v>5</v>
      </c>
      <c r="Q777" s="4"/>
    </row>
    <row r="778" spans="1:17" ht="45" hidden="1" customHeight="1" x14ac:dyDescent="0.2">
      <c r="A778" s="44">
        <v>4145020</v>
      </c>
      <c r="B778" s="4" t="s">
        <v>35</v>
      </c>
      <c r="C778" s="4" t="s">
        <v>336</v>
      </c>
      <c r="D778" s="4" t="s">
        <v>314</v>
      </c>
      <c r="E778" s="4" t="s">
        <v>369</v>
      </c>
      <c r="F778" s="4" t="s">
        <v>5074</v>
      </c>
      <c r="G778" s="4" t="s">
        <v>5075</v>
      </c>
      <c r="H778" s="128" t="s">
        <v>803</v>
      </c>
      <c r="I778" s="125" t="s">
        <v>8</v>
      </c>
      <c r="J778" s="4" t="s">
        <v>70</v>
      </c>
      <c r="K778" s="125" t="s">
        <v>41</v>
      </c>
      <c r="L778" s="4" t="s">
        <v>5076</v>
      </c>
      <c r="M778" s="4" t="s">
        <v>297</v>
      </c>
      <c r="N778" s="125" t="s">
        <v>5077</v>
      </c>
      <c r="O778" s="44" t="s">
        <v>432</v>
      </c>
      <c r="P778" s="4" t="s">
        <v>5</v>
      </c>
      <c r="Q778" s="4"/>
    </row>
    <row r="779" spans="1:17" ht="45" hidden="1" customHeight="1" x14ac:dyDescent="0.2">
      <c r="A779" s="44">
        <v>4145020</v>
      </c>
      <c r="B779" s="4" t="s">
        <v>35</v>
      </c>
      <c r="C779" s="4" t="s">
        <v>328</v>
      </c>
      <c r="D779" s="4" t="s">
        <v>29</v>
      </c>
      <c r="E779" s="4" t="s">
        <v>27</v>
      </c>
      <c r="F779" s="4" t="s">
        <v>5085</v>
      </c>
      <c r="G779" s="4" t="s">
        <v>5086</v>
      </c>
      <c r="H779" s="128" t="s">
        <v>803</v>
      </c>
      <c r="I779" s="125" t="s">
        <v>2</v>
      </c>
      <c r="J779" s="4" t="s">
        <v>0</v>
      </c>
      <c r="K779" s="125" t="s">
        <v>67</v>
      </c>
      <c r="L779" s="4" t="s">
        <v>5087</v>
      </c>
      <c r="M779" s="4"/>
      <c r="N779" s="125"/>
      <c r="O779" s="44"/>
      <c r="P779" s="4" t="s">
        <v>5</v>
      </c>
      <c r="Q779" s="4"/>
    </row>
    <row r="780" spans="1:17" ht="45" hidden="1" customHeight="1" x14ac:dyDescent="0.2">
      <c r="A780" s="44">
        <v>4145020</v>
      </c>
      <c r="B780" s="4" t="s">
        <v>35</v>
      </c>
      <c r="C780" s="4" t="s">
        <v>336</v>
      </c>
      <c r="D780" s="4" t="s">
        <v>369</v>
      </c>
      <c r="E780" s="4" t="s">
        <v>55</v>
      </c>
      <c r="F780" s="4" t="s">
        <v>5088</v>
      </c>
      <c r="G780" s="4" t="s">
        <v>5089</v>
      </c>
      <c r="H780" s="128" t="s">
        <v>803</v>
      </c>
      <c r="I780" s="125" t="s">
        <v>8</v>
      </c>
      <c r="J780" s="4" t="s">
        <v>0</v>
      </c>
      <c r="K780" s="125" t="s">
        <v>67</v>
      </c>
      <c r="L780" s="4" t="s">
        <v>5090</v>
      </c>
      <c r="M780" s="4"/>
      <c r="N780" s="125"/>
      <c r="O780" s="44"/>
      <c r="P780" s="4" t="s">
        <v>5</v>
      </c>
      <c r="Q780" s="4"/>
    </row>
    <row r="781" spans="1:17" ht="45" hidden="1" customHeight="1" x14ac:dyDescent="0.2">
      <c r="A781" s="44">
        <v>4145020</v>
      </c>
      <c r="B781" s="4" t="s">
        <v>35</v>
      </c>
      <c r="C781" s="4" t="s">
        <v>328</v>
      </c>
      <c r="D781" s="4" t="s">
        <v>29</v>
      </c>
      <c r="E781" s="4" t="s">
        <v>27</v>
      </c>
      <c r="F781" s="4" t="s">
        <v>5091</v>
      </c>
      <c r="G781" s="4" t="s">
        <v>5092</v>
      </c>
      <c r="H781" s="128" t="s">
        <v>803</v>
      </c>
      <c r="I781" s="125" t="s">
        <v>28</v>
      </c>
      <c r="J781" s="4" t="s">
        <v>0</v>
      </c>
      <c r="K781" s="125" t="s">
        <v>67</v>
      </c>
      <c r="L781" s="4" t="s">
        <v>5093</v>
      </c>
      <c r="M781" s="4"/>
      <c r="N781" s="125"/>
      <c r="O781" s="44"/>
      <c r="P781" s="4" t="s">
        <v>5</v>
      </c>
      <c r="Q781" s="4"/>
    </row>
    <row r="782" spans="1:17" ht="45" hidden="1" customHeight="1" x14ac:dyDescent="0.2">
      <c r="A782" s="44">
        <v>4145020</v>
      </c>
      <c r="B782" s="4" t="s">
        <v>35</v>
      </c>
      <c r="C782" s="4" t="s">
        <v>328</v>
      </c>
      <c r="D782" s="4" t="s">
        <v>325</v>
      </c>
      <c r="E782" s="4" t="s">
        <v>27</v>
      </c>
      <c r="F782" s="4" t="s">
        <v>5094</v>
      </c>
      <c r="G782" s="4" t="s">
        <v>5095</v>
      </c>
      <c r="H782" s="128" t="s">
        <v>803</v>
      </c>
      <c r="I782" s="125" t="s">
        <v>28</v>
      </c>
      <c r="J782" s="4" t="s">
        <v>0</v>
      </c>
      <c r="K782" s="125" t="s">
        <v>67</v>
      </c>
      <c r="L782" s="4" t="s">
        <v>5096</v>
      </c>
      <c r="M782" s="4"/>
      <c r="N782" s="125"/>
      <c r="O782" s="44"/>
      <c r="P782" s="4" t="s">
        <v>5</v>
      </c>
      <c r="Q782" s="4"/>
    </row>
    <row r="783" spans="1:17" ht="45" hidden="1" customHeight="1" x14ac:dyDescent="0.2">
      <c r="A783" s="44">
        <v>4145020</v>
      </c>
      <c r="B783" s="4" t="s">
        <v>35</v>
      </c>
      <c r="C783" s="4" t="s">
        <v>328</v>
      </c>
      <c r="D783" s="4" t="s">
        <v>34</v>
      </c>
      <c r="E783" s="4" t="s">
        <v>27</v>
      </c>
      <c r="F783" s="4" t="s">
        <v>5097</v>
      </c>
      <c r="G783" s="4" t="s">
        <v>5098</v>
      </c>
      <c r="H783" s="128" t="s">
        <v>803</v>
      </c>
      <c r="I783" s="125" t="s">
        <v>28</v>
      </c>
      <c r="J783" s="4" t="s">
        <v>0</v>
      </c>
      <c r="K783" s="125" t="s">
        <v>67</v>
      </c>
      <c r="L783" s="4" t="s">
        <v>5099</v>
      </c>
      <c r="M783" s="4"/>
      <c r="N783" s="125"/>
      <c r="O783" s="44"/>
      <c r="P783" s="4" t="s">
        <v>5</v>
      </c>
      <c r="Q783" s="4"/>
    </row>
    <row r="784" spans="1:17" ht="45" hidden="1" customHeight="1" x14ac:dyDescent="0.2">
      <c r="A784" s="44">
        <v>4145030</v>
      </c>
      <c r="B784" s="4" t="s">
        <v>341</v>
      </c>
      <c r="C784" s="4" t="s">
        <v>465</v>
      </c>
      <c r="D784" s="4" t="s">
        <v>273</v>
      </c>
      <c r="E784" s="4" t="s">
        <v>57</v>
      </c>
      <c r="F784" s="4" t="s">
        <v>5100</v>
      </c>
      <c r="G784" s="4" t="s">
        <v>5101</v>
      </c>
      <c r="H784" s="128" t="s">
        <v>803</v>
      </c>
      <c r="I784" s="125" t="s">
        <v>8</v>
      </c>
      <c r="J784" s="4" t="s">
        <v>70</v>
      </c>
      <c r="K784" s="125" t="s">
        <v>38</v>
      </c>
      <c r="L784" s="4" t="s">
        <v>5102</v>
      </c>
      <c r="M784" s="4"/>
      <c r="N784" s="125" t="s">
        <v>5103</v>
      </c>
      <c r="O784" s="44" t="s">
        <v>489</v>
      </c>
      <c r="P784" s="4" t="s">
        <v>5</v>
      </c>
      <c r="Q784" s="4"/>
    </row>
    <row r="785" spans="1:17" ht="45" hidden="1" customHeight="1" x14ac:dyDescent="0.2">
      <c r="A785" s="44">
        <v>4145020</v>
      </c>
      <c r="B785" s="4" t="s">
        <v>35</v>
      </c>
      <c r="C785" s="4" t="s">
        <v>328</v>
      </c>
      <c r="D785" s="4" t="s">
        <v>29</v>
      </c>
      <c r="E785" s="4" t="s">
        <v>27</v>
      </c>
      <c r="F785" s="4" t="s">
        <v>5104</v>
      </c>
      <c r="G785" s="4" t="s">
        <v>5105</v>
      </c>
      <c r="H785" s="128" t="s">
        <v>803</v>
      </c>
      <c r="I785" s="125" t="s">
        <v>28</v>
      </c>
      <c r="J785" s="4" t="s">
        <v>0</v>
      </c>
      <c r="K785" s="125" t="s">
        <v>67</v>
      </c>
      <c r="L785" s="4" t="s">
        <v>5106</v>
      </c>
      <c r="M785" s="4"/>
      <c r="N785" s="125"/>
      <c r="O785" s="44"/>
      <c r="P785" s="4" t="s">
        <v>5</v>
      </c>
      <c r="Q785" s="4"/>
    </row>
    <row r="786" spans="1:17" ht="45" hidden="1" customHeight="1" x14ac:dyDescent="0.2">
      <c r="A786" s="44">
        <v>4145030</v>
      </c>
      <c r="B786" s="4" t="s">
        <v>341</v>
      </c>
      <c r="C786" s="4" t="s">
        <v>465</v>
      </c>
      <c r="D786" s="4" t="s">
        <v>273</v>
      </c>
      <c r="E786" s="4" t="s">
        <v>57</v>
      </c>
      <c r="F786" s="4" t="s">
        <v>5107</v>
      </c>
      <c r="G786" s="4" t="s">
        <v>5108</v>
      </c>
      <c r="H786" s="128" t="s">
        <v>803</v>
      </c>
      <c r="I786" s="125" t="s">
        <v>8</v>
      </c>
      <c r="J786" s="4" t="s">
        <v>70</v>
      </c>
      <c r="K786" s="125" t="s">
        <v>38</v>
      </c>
      <c r="L786" s="4" t="s">
        <v>5109</v>
      </c>
      <c r="M786" s="4"/>
      <c r="N786" s="125" t="s">
        <v>5110</v>
      </c>
      <c r="O786" s="44" t="s">
        <v>489</v>
      </c>
      <c r="P786" s="4" t="s">
        <v>5</v>
      </c>
      <c r="Q786" s="4"/>
    </row>
    <row r="787" spans="1:17" ht="45" hidden="1" customHeight="1" x14ac:dyDescent="0.2">
      <c r="A787" s="44">
        <v>4145020</v>
      </c>
      <c r="B787" s="4" t="s">
        <v>35</v>
      </c>
      <c r="C787" s="4" t="s">
        <v>336</v>
      </c>
      <c r="D787" s="4" t="s">
        <v>423</v>
      </c>
      <c r="E787" s="4" t="s">
        <v>369</v>
      </c>
      <c r="F787" s="4" t="s">
        <v>5111</v>
      </c>
      <c r="G787" s="4" t="s">
        <v>5112</v>
      </c>
      <c r="H787" s="128" t="s">
        <v>803</v>
      </c>
      <c r="I787" s="125" t="s">
        <v>2</v>
      </c>
      <c r="J787" s="4" t="s">
        <v>0</v>
      </c>
      <c r="K787" s="125" t="s">
        <v>68</v>
      </c>
      <c r="L787" s="4" t="s">
        <v>5113</v>
      </c>
      <c r="M787" s="4" t="s">
        <v>297</v>
      </c>
      <c r="N787" s="125"/>
      <c r="O787" s="44"/>
      <c r="P787" s="4" t="s">
        <v>5</v>
      </c>
      <c r="Q787" s="4"/>
    </row>
    <row r="788" spans="1:17" ht="45" hidden="1" customHeight="1" x14ac:dyDescent="0.2">
      <c r="A788" s="44">
        <v>4145020</v>
      </c>
      <c r="B788" s="4" t="s">
        <v>35</v>
      </c>
      <c r="C788" s="4" t="s">
        <v>328</v>
      </c>
      <c r="D788" s="4" t="s">
        <v>29</v>
      </c>
      <c r="E788" s="4" t="s">
        <v>27</v>
      </c>
      <c r="F788" s="4" t="s">
        <v>5117</v>
      </c>
      <c r="G788" s="4" t="s">
        <v>5118</v>
      </c>
      <c r="H788" s="128" t="s">
        <v>803</v>
      </c>
      <c r="I788" s="125" t="s">
        <v>28</v>
      </c>
      <c r="J788" s="4" t="s">
        <v>0</v>
      </c>
      <c r="K788" s="125" t="s">
        <v>67</v>
      </c>
      <c r="L788" s="4" t="s">
        <v>5119</v>
      </c>
      <c r="M788" s="4"/>
      <c r="N788" s="125"/>
      <c r="O788" s="44"/>
      <c r="P788" s="4" t="s">
        <v>5</v>
      </c>
      <c r="Q788" s="4"/>
    </row>
    <row r="789" spans="1:17" ht="45" hidden="1" customHeight="1" x14ac:dyDescent="0.2">
      <c r="A789" s="44">
        <v>4145020</v>
      </c>
      <c r="B789" s="4" t="s">
        <v>35</v>
      </c>
      <c r="C789" s="4" t="s">
        <v>328</v>
      </c>
      <c r="D789" s="4" t="s">
        <v>34</v>
      </c>
      <c r="E789" s="4" t="s">
        <v>29</v>
      </c>
      <c r="F789" s="4" t="s">
        <v>5120</v>
      </c>
      <c r="G789" s="4" t="s">
        <v>5121</v>
      </c>
      <c r="H789" s="128" t="s">
        <v>803</v>
      </c>
      <c r="I789" s="125" t="s">
        <v>28</v>
      </c>
      <c r="J789" s="4" t="s">
        <v>0</v>
      </c>
      <c r="K789" s="125" t="s">
        <v>67</v>
      </c>
      <c r="L789" s="4" t="s">
        <v>5122</v>
      </c>
      <c r="M789" s="4"/>
      <c r="N789" s="125"/>
      <c r="O789" s="44"/>
      <c r="P789" s="4" t="s">
        <v>5</v>
      </c>
      <c r="Q789" s="4"/>
    </row>
    <row r="790" spans="1:17" ht="45" hidden="1" customHeight="1" x14ac:dyDescent="0.2">
      <c r="A790" s="44">
        <v>4145020</v>
      </c>
      <c r="B790" s="4" t="s">
        <v>35</v>
      </c>
      <c r="C790" s="4" t="s">
        <v>328</v>
      </c>
      <c r="D790" s="4" t="s">
        <v>34</v>
      </c>
      <c r="E790" s="4" t="s">
        <v>27</v>
      </c>
      <c r="F790" s="4" t="s">
        <v>5123</v>
      </c>
      <c r="G790" s="4" t="s">
        <v>5124</v>
      </c>
      <c r="H790" s="128" t="s">
        <v>803</v>
      </c>
      <c r="I790" s="125" t="s">
        <v>28</v>
      </c>
      <c r="J790" s="4" t="s">
        <v>0</v>
      </c>
      <c r="K790" s="125" t="s">
        <v>67</v>
      </c>
      <c r="L790" s="4" t="s">
        <v>5125</v>
      </c>
      <c r="M790" s="4"/>
      <c r="N790" s="125"/>
      <c r="O790" s="44"/>
      <c r="P790" s="4" t="s">
        <v>5</v>
      </c>
      <c r="Q790" s="4"/>
    </row>
    <row r="791" spans="1:17" ht="45" hidden="1" customHeight="1" x14ac:dyDescent="0.2">
      <c r="A791" s="44">
        <v>4145020</v>
      </c>
      <c r="B791" s="4" t="s">
        <v>35</v>
      </c>
      <c r="C791" s="4" t="s">
        <v>328</v>
      </c>
      <c r="D791" s="4" t="s">
        <v>325</v>
      </c>
      <c r="E791" s="4" t="s">
        <v>27</v>
      </c>
      <c r="F791" s="4" t="s">
        <v>5126</v>
      </c>
      <c r="G791" s="4" t="s">
        <v>5127</v>
      </c>
      <c r="H791" s="128" t="s">
        <v>803</v>
      </c>
      <c r="I791" s="125" t="s">
        <v>28</v>
      </c>
      <c r="J791" s="4" t="s">
        <v>0</v>
      </c>
      <c r="K791" s="125" t="s">
        <v>67</v>
      </c>
      <c r="L791" s="4" t="s">
        <v>5128</v>
      </c>
      <c r="M791" s="4"/>
      <c r="N791" s="125"/>
      <c r="O791" s="44"/>
      <c r="P791" s="4" t="s">
        <v>5</v>
      </c>
      <c r="Q791" s="4"/>
    </row>
    <row r="792" spans="1:17" ht="45" hidden="1" customHeight="1" x14ac:dyDescent="0.2">
      <c r="A792" s="44">
        <v>4145020</v>
      </c>
      <c r="B792" s="4" t="s">
        <v>35</v>
      </c>
      <c r="C792" s="4" t="s">
        <v>328</v>
      </c>
      <c r="D792" s="4" t="s">
        <v>27</v>
      </c>
      <c r="E792" s="4" t="s">
        <v>53</v>
      </c>
      <c r="F792" s="4" t="s">
        <v>5132</v>
      </c>
      <c r="G792" s="4" t="s">
        <v>5133</v>
      </c>
      <c r="H792" s="128" t="s">
        <v>803</v>
      </c>
      <c r="I792" s="125" t="s">
        <v>28</v>
      </c>
      <c r="J792" s="4" t="s">
        <v>0</v>
      </c>
      <c r="K792" s="125" t="s">
        <v>67</v>
      </c>
      <c r="L792" s="4" t="s">
        <v>5134</v>
      </c>
      <c r="M792" s="4"/>
      <c r="N792" s="125"/>
      <c r="O792" s="44"/>
      <c r="P792" s="4" t="s">
        <v>5</v>
      </c>
      <c r="Q792" s="4"/>
    </row>
    <row r="793" spans="1:17" ht="45" hidden="1" customHeight="1" x14ac:dyDescent="0.2">
      <c r="A793" s="44">
        <v>4145020</v>
      </c>
      <c r="B793" s="4" t="s">
        <v>35</v>
      </c>
      <c r="C793" s="4" t="s">
        <v>328</v>
      </c>
      <c r="D793" s="4" t="s">
        <v>34</v>
      </c>
      <c r="E793" s="4" t="s">
        <v>27</v>
      </c>
      <c r="F793" s="4" t="s">
        <v>5138</v>
      </c>
      <c r="G793" s="4" t="s">
        <v>5139</v>
      </c>
      <c r="H793" s="128" t="s">
        <v>803</v>
      </c>
      <c r="I793" s="125" t="s">
        <v>28</v>
      </c>
      <c r="J793" s="4" t="s">
        <v>0</v>
      </c>
      <c r="K793" s="125" t="s">
        <v>67</v>
      </c>
      <c r="L793" s="4" t="s">
        <v>5140</v>
      </c>
      <c r="M793" s="4"/>
      <c r="N793" s="125"/>
      <c r="O793" s="44"/>
      <c r="P793" s="4" t="s">
        <v>5</v>
      </c>
      <c r="Q793" s="4"/>
    </row>
    <row r="794" spans="1:17" ht="45" hidden="1" customHeight="1" x14ac:dyDescent="0.2">
      <c r="A794" s="44">
        <v>4145020</v>
      </c>
      <c r="B794" s="4" t="s">
        <v>35</v>
      </c>
      <c r="C794" s="4" t="s">
        <v>328</v>
      </c>
      <c r="D794" s="4" t="s">
        <v>275</v>
      </c>
      <c r="E794" s="4" t="s">
        <v>27</v>
      </c>
      <c r="F794" s="4" t="s">
        <v>5141</v>
      </c>
      <c r="G794" s="4" t="s">
        <v>5142</v>
      </c>
      <c r="H794" s="128" t="s">
        <v>803</v>
      </c>
      <c r="I794" s="125" t="s">
        <v>8</v>
      </c>
      <c r="J794" s="4" t="s">
        <v>70</v>
      </c>
      <c r="K794" s="125" t="s">
        <v>67</v>
      </c>
      <c r="L794" s="4" t="s">
        <v>5143</v>
      </c>
      <c r="M794" s="4"/>
      <c r="N794" s="125"/>
      <c r="O794" s="44"/>
      <c r="P794" s="4" t="s">
        <v>5</v>
      </c>
      <c r="Q794" s="4"/>
    </row>
    <row r="795" spans="1:17" ht="45" hidden="1" customHeight="1" x14ac:dyDescent="0.2">
      <c r="A795" s="44">
        <v>4145030</v>
      </c>
      <c r="B795" s="4" t="s">
        <v>341</v>
      </c>
      <c r="C795" s="4" t="s">
        <v>465</v>
      </c>
      <c r="D795" s="4" t="s">
        <v>645</v>
      </c>
      <c r="E795" s="4" t="s">
        <v>57</v>
      </c>
      <c r="F795" s="4" t="s">
        <v>5147</v>
      </c>
      <c r="G795" s="4" t="s">
        <v>5148</v>
      </c>
      <c r="H795" s="128" t="s">
        <v>566</v>
      </c>
      <c r="I795" s="125" t="s">
        <v>6</v>
      </c>
      <c r="J795" s="4" t="s">
        <v>3</v>
      </c>
      <c r="K795" s="125" t="s">
        <v>67</v>
      </c>
      <c r="L795" s="4" t="s">
        <v>5149</v>
      </c>
      <c r="M795" s="4"/>
      <c r="N795" s="125"/>
      <c r="O795" s="44"/>
      <c r="P795" s="4" t="s">
        <v>5</v>
      </c>
      <c r="Q795" s="4"/>
    </row>
    <row r="796" spans="1:17" ht="45" hidden="1" customHeight="1" x14ac:dyDescent="0.2">
      <c r="A796" s="44">
        <v>4145030</v>
      </c>
      <c r="B796" s="4" t="s">
        <v>341</v>
      </c>
      <c r="C796" s="4" t="s">
        <v>329</v>
      </c>
      <c r="D796" s="4" t="s">
        <v>89</v>
      </c>
      <c r="E796" s="4" t="s">
        <v>71</v>
      </c>
      <c r="F796" s="4" t="s">
        <v>5157</v>
      </c>
      <c r="G796" s="4" t="s">
        <v>5158</v>
      </c>
      <c r="H796" s="128" t="s">
        <v>432</v>
      </c>
      <c r="I796" s="125" t="s">
        <v>6</v>
      </c>
      <c r="J796" s="4" t="s">
        <v>3</v>
      </c>
      <c r="K796" s="125" t="s">
        <v>38</v>
      </c>
      <c r="L796" s="4" t="s">
        <v>5159</v>
      </c>
      <c r="M796" s="4" t="s">
        <v>14</v>
      </c>
      <c r="N796" s="125" t="s">
        <v>5160</v>
      </c>
      <c r="O796" s="44" t="s">
        <v>489</v>
      </c>
      <c r="P796" s="4" t="s">
        <v>5</v>
      </c>
      <c r="Q796" s="4"/>
    </row>
    <row r="797" spans="1:17" ht="45" hidden="1" customHeight="1" x14ac:dyDescent="0.2">
      <c r="A797" s="44">
        <v>4145020</v>
      </c>
      <c r="B797" s="4" t="s">
        <v>35</v>
      </c>
      <c r="C797" s="4" t="s">
        <v>328</v>
      </c>
      <c r="D797" s="4" t="s">
        <v>325</v>
      </c>
      <c r="E797" s="4" t="s">
        <v>27</v>
      </c>
      <c r="F797" s="4" t="s">
        <v>5161</v>
      </c>
      <c r="G797" s="4" t="s">
        <v>5162</v>
      </c>
      <c r="H797" s="128" t="s">
        <v>803</v>
      </c>
      <c r="I797" s="125" t="s">
        <v>28</v>
      </c>
      <c r="J797" s="4" t="s">
        <v>70</v>
      </c>
      <c r="K797" s="125" t="s">
        <v>67</v>
      </c>
      <c r="L797" s="4" t="s">
        <v>5163</v>
      </c>
      <c r="M797" s="4"/>
      <c r="N797" s="125"/>
      <c r="O797" s="44"/>
      <c r="P797" s="4" t="s">
        <v>5</v>
      </c>
      <c r="Q797" s="4"/>
    </row>
    <row r="798" spans="1:17" ht="45" hidden="1" customHeight="1" x14ac:dyDescent="0.2">
      <c r="A798" s="44">
        <v>4145020</v>
      </c>
      <c r="B798" s="4" t="s">
        <v>35</v>
      </c>
      <c r="C798" s="4" t="s">
        <v>328</v>
      </c>
      <c r="D798" s="4" t="s">
        <v>423</v>
      </c>
      <c r="E798" s="4" t="s">
        <v>40</v>
      </c>
      <c r="F798" s="4" t="s">
        <v>5170</v>
      </c>
      <c r="G798" s="4" t="s">
        <v>5171</v>
      </c>
      <c r="H798" s="128" t="s">
        <v>803</v>
      </c>
      <c r="I798" s="125" t="s">
        <v>2</v>
      </c>
      <c r="J798" s="4" t="s">
        <v>3</v>
      </c>
      <c r="K798" s="125" t="s">
        <v>68</v>
      </c>
      <c r="L798" s="4" t="s">
        <v>5172</v>
      </c>
      <c r="M798" s="4"/>
      <c r="N798" s="125"/>
      <c r="O798" s="44"/>
      <c r="P798" s="4" t="s">
        <v>5</v>
      </c>
      <c r="Q798" s="4"/>
    </row>
    <row r="799" spans="1:17" ht="45" hidden="1" customHeight="1" x14ac:dyDescent="0.2">
      <c r="A799" s="44">
        <v>4145020</v>
      </c>
      <c r="B799" s="4" t="s">
        <v>35</v>
      </c>
      <c r="C799" s="4" t="s">
        <v>328</v>
      </c>
      <c r="D799" s="4" t="s">
        <v>325</v>
      </c>
      <c r="E799" s="4" t="s">
        <v>27</v>
      </c>
      <c r="F799" s="4" t="s">
        <v>5176</v>
      </c>
      <c r="G799" s="4" t="s">
        <v>5177</v>
      </c>
      <c r="H799" s="128" t="s">
        <v>803</v>
      </c>
      <c r="I799" s="125" t="s">
        <v>8</v>
      </c>
      <c r="J799" s="4" t="s">
        <v>3</v>
      </c>
      <c r="K799" s="125" t="s">
        <v>67</v>
      </c>
      <c r="L799" s="4" t="s">
        <v>5178</v>
      </c>
      <c r="M799" s="4"/>
      <c r="N799" s="125"/>
      <c r="O799" s="44"/>
      <c r="P799" s="4" t="s">
        <v>5</v>
      </c>
      <c r="Q799" s="4"/>
    </row>
    <row r="800" spans="1:17" ht="45" hidden="1" customHeight="1" x14ac:dyDescent="0.2">
      <c r="A800" s="44">
        <v>4145030</v>
      </c>
      <c r="B800" s="4" t="s">
        <v>341</v>
      </c>
      <c r="C800" s="4" t="s">
        <v>329</v>
      </c>
      <c r="D800" s="4" t="s">
        <v>326</v>
      </c>
      <c r="E800" s="4" t="s">
        <v>89</v>
      </c>
      <c r="F800" s="4" t="s">
        <v>5179</v>
      </c>
      <c r="G800" s="4" t="s">
        <v>5180</v>
      </c>
      <c r="H800" s="128" t="s">
        <v>803</v>
      </c>
      <c r="I800" s="125" t="s">
        <v>8</v>
      </c>
      <c r="J800" s="4" t="s">
        <v>70</v>
      </c>
      <c r="K800" s="125" t="s">
        <v>67</v>
      </c>
      <c r="L800" s="4" t="s">
        <v>5181</v>
      </c>
      <c r="M800" s="4" t="s">
        <v>19</v>
      </c>
      <c r="N800" s="125"/>
      <c r="O800" s="44"/>
      <c r="P800" s="4" t="s">
        <v>5</v>
      </c>
      <c r="Q800" s="4"/>
    </row>
    <row r="801" spans="1:17" ht="45" hidden="1" customHeight="1" x14ac:dyDescent="0.2">
      <c r="A801" s="44">
        <v>4145020</v>
      </c>
      <c r="B801" s="4" t="s">
        <v>35</v>
      </c>
      <c r="C801" s="4" t="s">
        <v>336</v>
      </c>
      <c r="D801" s="4" t="s">
        <v>287</v>
      </c>
      <c r="E801" s="4" t="s">
        <v>37</v>
      </c>
      <c r="F801" s="4" t="s">
        <v>5188</v>
      </c>
      <c r="G801" s="4" t="s">
        <v>5189</v>
      </c>
      <c r="H801" s="128" t="s">
        <v>803</v>
      </c>
      <c r="I801" s="125" t="s">
        <v>25</v>
      </c>
      <c r="J801" s="4" t="s">
        <v>0</v>
      </c>
      <c r="K801" s="125" t="s">
        <v>67</v>
      </c>
      <c r="L801" s="4" t="s">
        <v>5190</v>
      </c>
      <c r="M801" s="4"/>
      <c r="N801" s="125"/>
      <c r="O801" s="44"/>
      <c r="P801" s="4" t="s">
        <v>5</v>
      </c>
      <c r="Q801" s="4"/>
    </row>
    <row r="802" spans="1:17" ht="45" hidden="1" customHeight="1" x14ac:dyDescent="0.2">
      <c r="A802" s="44">
        <v>4145020</v>
      </c>
      <c r="B802" s="4" t="s">
        <v>35</v>
      </c>
      <c r="C802" s="4" t="s">
        <v>328</v>
      </c>
      <c r="D802" s="4" t="s">
        <v>34</v>
      </c>
      <c r="E802" s="4" t="s">
        <v>27</v>
      </c>
      <c r="F802" s="4" t="s">
        <v>5200</v>
      </c>
      <c r="G802" s="4" t="s">
        <v>5201</v>
      </c>
      <c r="H802" s="128" t="s">
        <v>803</v>
      </c>
      <c r="I802" s="125" t="s">
        <v>28</v>
      </c>
      <c r="J802" s="4" t="s">
        <v>0</v>
      </c>
      <c r="K802" s="125" t="s">
        <v>67</v>
      </c>
      <c r="L802" s="4" t="s">
        <v>5202</v>
      </c>
      <c r="M802" s="4"/>
      <c r="N802" s="125"/>
      <c r="O802" s="44"/>
      <c r="P802" s="4" t="s">
        <v>5</v>
      </c>
      <c r="Q802" s="4"/>
    </row>
    <row r="803" spans="1:17" ht="45" hidden="1" customHeight="1" x14ac:dyDescent="0.2">
      <c r="A803" s="44">
        <v>4145020</v>
      </c>
      <c r="B803" s="4" t="s">
        <v>35</v>
      </c>
      <c r="C803" s="4" t="s">
        <v>328</v>
      </c>
      <c r="D803" s="4" t="s">
        <v>29</v>
      </c>
      <c r="E803" s="4" t="s">
        <v>27</v>
      </c>
      <c r="F803" s="4" t="s">
        <v>5203</v>
      </c>
      <c r="G803" s="4" t="s">
        <v>5204</v>
      </c>
      <c r="H803" s="128" t="s">
        <v>803</v>
      </c>
      <c r="I803" s="125" t="s">
        <v>28</v>
      </c>
      <c r="J803" s="4" t="s">
        <v>0</v>
      </c>
      <c r="K803" s="125" t="s">
        <v>67</v>
      </c>
      <c r="L803" s="4" t="s">
        <v>5205</v>
      </c>
      <c r="M803" s="4"/>
      <c r="N803" s="125"/>
      <c r="O803" s="44"/>
      <c r="P803" s="4" t="s">
        <v>5</v>
      </c>
      <c r="Q803" s="4"/>
    </row>
    <row r="804" spans="1:17" ht="45" hidden="1" customHeight="1" x14ac:dyDescent="0.2">
      <c r="A804" s="44">
        <v>4145020</v>
      </c>
      <c r="B804" s="4" t="s">
        <v>35</v>
      </c>
      <c r="C804" s="4" t="s">
        <v>328</v>
      </c>
      <c r="D804" s="4" t="s">
        <v>29</v>
      </c>
      <c r="E804" s="4" t="s">
        <v>27</v>
      </c>
      <c r="F804" s="4" t="s">
        <v>5206</v>
      </c>
      <c r="G804" s="4" t="s">
        <v>5207</v>
      </c>
      <c r="H804" s="128" t="s">
        <v>803</v>
      </c>
      <c r="I804" s="125" t="s">
        <v>28</v>
      </c>
      <c r="J804" s="4" t="s">
        <v>0</v>
      </c>
      <c r="K804" s="125" t="s">
        <v>67</v>
      </c>
      <c r="L804" s="4" t="s">
        <v>5208</v>
      </c>
      <c r="M804" s="4"/>
      <c r="N804" s="125"/>
      <c r="O804" s="44"/>
      <c r="P804" s="4" t="s">
        <v>5</v>
      </c>
      <c r="Q804" s="4"/>
    </row>
    <row r="805" spans="1:17" ht="45" hidden="1" customHeight="1" x14ac:dyDescent="0.2">
      <c r="A805" s="44">
        <v>4145020</v>
      </c>
      <c r="B805" s="4" t="s">
        <v>35</v>
      </c>
      <c r="C805" s="4" t="s">
        <v>328</v>
      </c>
      <c r="D805" s="4" t="s">
        <v>29</v>
      </c>
      <c r="E805" s="4" t="s">
        <v>27</v>
      </c>
      <c r="F805" s="4" t="s">
        <v>5209</v>
      </c>
      <c r="G805" s="4" t="s">
        <v>5210</v>
      </c>
      <c r="H805" s="128" t="s">
        <v>803</v>
      </c>
      <c r="I805" s="125" t="s">
        <v>28</v>
      </c>
      <c r="J805" s="4" t="s">
        <v>0</v>
      </c>
      <c r="K805" s="125" t="s">
        <v>67</v>
      </c>
      <c r="L805" s="4" t="s">
        <v>5211</v>
      </c>
      <c r="M805" s="4"/>
      <c r="N805" s="125"/>
      <c r="O805" s="44"/>
      <c r="P805" s="4" t="s">
        <v>5</v>
      </c>
      <c r="Q805" s="4"/>
    </row>
    <row r="806" spans="1:17" ht="45" hidden="1" customHeight="1" x14ac:dyDescent="0.2">
      <c r="A806" s="44">
        <v>4145020</v>
      </c>
      <c r="B806" s="4" t="s">
        <v>35</v>
      </c>
      <c r="C806" s="4" t="s">
        <v>328</v>
      </c>
      <c r="D806" s="4" t="s">
        <v>325</v>
      </c>
      <c r="E806" s="4" t="s">
        <v>27</v>
      </c>
      <c r="F806" s="4" t="s">
        <v>5212</v>
      </c>
      <c r="G806" s="4" t="s">
        <v>5213</v>
      </c>
      <c r="H806" s="128" t="s">
        <v>803</v>
      </c>
      <c r="I806" s="125" t="s">
        <v>8</v>
      </c>
      <c r="J806" s="4" t="s">
        <v>0</v>
      </c>
      <c r="K806" s="125" t="s">
        <v>67</v>
      </c>
      <c r="L806" s="4" t="s">
        <v>5214</v>
      </c>
      <c r="M806" s="4"/>
      <c r="N806" s="125"/>
      <c r="O806" s="44"/>
      <c r="P806" s="4" t="s">
        <v>5</v>
      </c>
      <c r="Q806" s="4"/>
    </row>
    <row r="807" spans="1:17" ht="45" hidden="1" customHeight="1" x14ac:dyDescent="0.2">
      <c r="A807" s="44">
        <v>4145020</v>
      </c>
      <c r="B807" s="4" t="s">
        <v>35</v>
      </c>
      <c r="C807" s="4" t="s">
        <v>328</v>
      </c>
      <c r="D807" s="4" t="s">
        <v>27</v>
      </c>
      <c r="E807" s="4" t="s">
        <v>53</v>
      </c>
      <c r="F807" s="4" t="s">
        <v>5221</v>
      </c>
      <c r="G807" s="4" t="s">
        <v>5222</v>
      </c>
      <c r="H807" s="128" t="s">
        <v>1145</v>
      </c>
      <c r="I807" s="125" t="s">
        <v>8</v>
      </c>
      <c r="J807" s="4" t="s">
        <v>0</v>
      </c>
      <c r="K807" s="125" t="s">
        <v>67</v>
      </c>
      <c r="L807" s="4" t="s">
        <v>5223</v>
      </c>
      <c r="M807" s="4"/>
      <c r="N807" s="125"/>
      <c r="O807" s="44"/>
      <c r="P807" s="4" t="s">
        <v>5</v>
      </c>
      <c r="Q807" s="4"/>
    </row>
    <row r="808" spans="1:17" ht="45" hidden="1" customHeight="1" x14ac:dyDescent="0.2">
      <c r="A808" s="44">
        <v>4145020</v>
      </c>
      <c r="B808" s="4" t="s">
        <v>35</v>
      </c>
      <c r="C808" s="4" t="s">
        <v>328</v>
      </c>
      <c r="D808" s="4" t="s">
        <v>40</v>
      </c>
      <c r="E808" s="4" t="s">
        <v>27</v>
      </c>
      <c r="F808" s="4" t="s">
        <v>5227</v>
      </c>
      <c r="G808" s="4" t="s">
        <v>5228</v>
      </c>
      <c r="H808" s="128" t="s">
        <v>1145</v>
      </c>
      <c r="I808" s="125" t="s">
        <v>8</v>
      </c>
      <c r="J808" s="4" t="s">
        <v>0</v>
      </c>
      <c r="K808" s="125" t="s">
        <v>67</v>
      </c>
      <c r="L808" s="4" t="s">
        <v>5229</v>
      </c>
      <c r="M808" s="4"/>
      <c r="N808" s="125"/>
      <c r="O808" s="44"/>
      <c r="P808" s="4" t="s">
        <v>5</v>
      </c>
      <c r="Q808" s="4"/>
    </row>
    <row r="809" spans="1:17" ht="45" hidden="1" customHeight="1" x14ac:dyDescent="0.2">
      <c r="A809" s="44">
        <v>4145030</v>
      </c>
      <c r="B809" s="4" t="s">
        <v>341</v>
      </c>
      <c r="C809" s="4" t="s">
        <v>465</v>
      </c>
      <c r="D809" s="4" t="s">
        <v>520</v>
      </c>
      <c r="E809" s="4" t="s">
        <v>9</v>
      </c>
      <c r="F809" s="4" t="s">
        <v>5230</v>
      </c>
      <c r="G809" s="4" t="s">
        <v>5231</v>
      </c>
      <c r="H809" s="128" t="s">
        <v>1145</v>
      </c>
      <c r="I809" s="125" t="s">
        <v>2</v>
      </c>
      <c r="J809" s="4" t="s">
        <v>70</v>
      </c>
      <c r="K809" s="125" t="s">
        <v>67</v>
      </c>
      <c r="L809" s="4" t="s">
        <v>5232</v>
      </c>
      <c r="M809" s="4"/>
      <c r="N809" s="125"/>
      <c r="O809" s="44"/>
      <c r="P809" s="4" t="s">
        <v>5</v>
      </c>
      <c r="Q809" s="4"/>
    </row>
    <row r="810" spans="1:17" ht="45" hidden="1" customHeight="1" x14ac:dyDescent="0.2">
      <c r="A810" s="44">
        <v>4145020</v>
      </c>
      <c r="B810" s="4" t="s">
        <v>35</v>
      </c>
      <c r="C810" s="4" t="s">
        <v>336</v>
      </c>
      <c r="D810" s="4" t="s">
        <v>3480</v>
      </c>
      <c r="E810" s="4" t="s">
        <v>369</v>
      </c>
      <c r="F810" s="4" t="s">
        <v>5236</v>
      </c>
      <c r="G810" s="4" t="s">
        <v>5237</v>
      </c>
      <c r="H810" s="128" t="s">
        <v>3707</v>
      </c>
      <c r="I810" s="125" t="s">
        <v>13</v>
      </c>
      <c r="J810" s="4" t="s">
        <v>0</v>
      </c>
      <c r="K810" s="125" t="s">
        <v>67</v>
      </c>
      <c r="L810" s="4" t="s">
        <v>5238</v>
      </c>
      <c r="M810" s="4"/>
      <c r="N810" s="125"/>
      <c r="O810" s="44"/>
      <c r="P810" s="4" t="s">
        <v>5</v>
      </c>
      <c r="Q810" s="4"/>
    </row>
    <row r="811" spans="1:17" ht="45" hidden="1" customHeight="1" x14ac:dyDescent="0.2">
      <c r="A811" s="126">
        <v>4145020</v>
      </c>
      <c r="B811" s="4" t="s">
        <v>1</v>
      </c>
      <c r="C811" s="61" t="s">
        <v>328</v>
      </c>
      <c r="D811" s="4" t="s">
        <v>29</v>
      </c>
      <c r="E811" s="4" t="s">
        <v>27</v>
      </c>
      <c r="F811" s="4" t="s">
        <v>5254</v>
      </c>
      <c r="G811" s="4" t="s">
        <v>5255</v>
      </c>
      <c r="H811" s="128" t="s">
        <v>1145</v>
      </c>
      <c r="I811" s="125" t="s">
        <v>28</v>
      </c>
      <c r="J811" s="4" t="s">
        <v>70</v>
      </c>
      <c r="K811" s="125" t="s">
        <v>67</v>
      </c>
      <c r="L811" s="4" t="s">
        <v>5256</v>
      </c>
      <c r="M811" s="4"/>
      <c r="N811" s="125"/>
      <c r="O811" s="44"/>
      <c r="P811" s="44" t="s">
        <v>5</v>
      </c>
      <c r="Q811" s="4"/>
    </row>
    <row r="812" spans="1:17" ht="45" hidden="1" customHeight="1" x14ac:dyDescent="0.2">
      <c r="A812" s="126">
        <v>4145020</v>
      </c>
      <c r="B812" s="4" t="s">
        <v>1</v>
      </c>
      <c r="C812" s="61" t="s">
        <v>328</v>
      </c>
      <c r="D812" s="4" t="s">
        <v>27</v>
      </c>
      <c r="E812" s="4" t="s">
        <v>53</v>
      </c>
      <c r="F812" s="4" t="s">
        <v>5263</v>
      </c>
      <c r="G812" s="4" t="s">
        <v>5264</v>
      </c>
      <c r="H812" s="128" t="s">
        <v>1145</v>
      </c>
      <c r="I812" s="125" t="s">
        <v>2</v>
      </c>
      <c r="J812" s="4" t="s">
        <v>70</v>
      </c>
      <c r="K812" s="125" t="s">
        <v>67</v>
      </c>
      <c r="L812" s="4" t="s">
        <v>5265</v>
      </c>
      <c r="M812" s="4"/>
      <c r="N812" s="125"/>
      <c r="O812" s="44"/>
      <c r="P812" s="44" t="s">
        <v>5</v>
      </c>
      <c r="Q812" s="4"/>
    </row>
    <row r="813" spans="1:17" ht="45" hidden="1" customHeight="1" x14ac:dyDescent="0.2">
      <c r="A813" s="126">
        <v>4145020</v>
      </c>
      <c r="B813" s="4" t="s">
        <v>1</v>
      </c>
      <c r="C813" s="61" t="s">
        <v>328</v>
      </c>
      <c r="D813" s="4" t="s">
        <v>1646</v>
      </c>
      <c r="E813" s="4" t="s">
        <v>43</v>
      </c>
      <c r="F813" s="4" t="s">
        <v>5272</v>
      </c>
      <c r="G813" s="4" t="s">
        <v>5273</v>
      </c>
      <c r="H813" s="128" t="s">
        <v>1145</v>
      </c>
      <c r="I813" s="125" t="s">
        <v>28</v>
      </c>
      <c r="J813" s="4" t="s">
        <v>0</v>
      </c>
      <c r="K813" s="125" t="s">
        <v>67</v>
      </c>
      <c r="L813" s="4" t="s">
        <v>5274</v>
      </c>
      <c r="M813" s="4"/>
      <c r="N813" s="125"/>
      <c r="O813" s="44"/>
      <c r="P813" s="44" t="s">
        <v>5</v>
      </c>
      <c r="Q813" s="4"/>
    </row>
    <row r="814" spans="1:17" ht="45" hidden="1" customHeight="1" x14ac:dyDescent="0.2">
      <c r="A814" s="126">
        <v>4145020</v>
      </c>
      <c r="B814" s="4" t="s">
        <v>1</v>
      </c>
      <c r="C814" s="61" t="s">
        <v>328</v>
      </c>
      <c r="D814" s="4" t="s">
        <v>34</v>
      </c>
      <c r="E814" s="4" t="s">
        <v>27</v>
      </c>
      <c r="F814" s="4" t="s">
        <v>5275</v>
      </c>
      <c r="G814" s="4" t="s">
        <v>5276</v>
      </c>
      <c r="H814" s="128" t="s">
        <v>1145</v>
      </c>
      <c r="I814" s="125" t="s">
        <v>28</v>
      </c>
      <c r="J814" s="4" t="s">
        <v>70</v>
      </c>
      <c r="K814" s="125" t="s">
        <v>67</v>
      </c>
      <c r="L814" s="4" t="s">
        <v>5277</v>
      </c>
      <c r="M814" s="4"/>
      <c r="N814" s="125"/>
      <c r="O814" s="44"/>
      <c r="P814" s="44" t="s">
        <v>5</v>
      </c>
      <c r="Q814" s="4"/>
    </row>
    <row r="815" spans="1:17" ht="45" hidden="1" customHeight="1" x14ac:dyDescent="0.2">
      <c r="A815" s="126">
        <v>4145020</v>
      </c>
      <c r="B815" s="4" t="s">
        <v>1</v>
      </c>
      <c r="C815" s="61" t="s">
        <v>328</v>
      </c>
      <c r="D815" s="4" t="s">
        <v>34</v>
      </c>
      <c r="E815" s="4" t="s">
        <v>27</v>
      </c>
      <c r="F815" s="4" t="s">
        <v>5278</v>
      </c>
      <c r="G815" s="4" t="s">
        <v>5279</v>
      </c>
      <c r="H815" s="128" t="s">
        <v>1145</v>
      </c>
      <c r="I815" s="125" t="s">
        <v>28</v>
      </c>
      <c r="J815" s="4" t="s">
        <v>70</v>
      </c>
      <c r="K815" s="125" t="s">
        <v>67</v>
      </c>
      <c r="L815" s="4" t="s">
        <v>5280</v>
      </c>
      <c r="M815" s="4"/>
      <c r="N815" s="125"/>
      <c r="O815" s="44"/>
      <c r="P815" s="44" t="s">
        <v>5</v>
      </c>
      <c r="Q815" s="4"/>
    </row>
    <row r="816" spans="1:17" ht="45" hidden="1" customHeight="1" x14ac:dyDescent="0.2">
      <c r="A816" s="126">
        <v>4145020</v>
      </c>
      <c r="B816" s="4" t="s">
        <v>1</v>
      </c>
      <c r="C816" s="61" t="s">
        <v>328</v>
      </c>
      <c r="D816" s="4" t="s">
        <v>34</v>
      </c>
      <c r="E816" s="4" t="s">
        <v>27</v>
      </c>
      <c r="F816" s="4" t="s">
        <v>5284</v>
      </c>
      <c r="G816" s="4" t="s">
        <v>5285</v>
      </c>
      <c r="H816" s="128" t="s">
        <v>1145</v>
      </c>
      <c r="I816" s="125" t="s">
        <v>28</v>
      </c>
      <c r="J816" s="4" t="s">
        <v>70</v>
      </c>
      <c r="K816" s="125" t="s">
        <v>67</v>
      </c>
      <c r="L816" s="4" t="s">
        <v>5286</v>
      </c>
      <c r="M816" s="4"/>
      <c r="N816" s="125"/>
      <c r="O816" s="44"/>
      <c r="P816" s="44" t="s">
        <v>5</v>
      </c>
      <c r="Q816" s="4"/>
    </row>
    <row r="817" spans="1:17" ht="45" hidden="1" customHeight="1" x14ac:dyDescent="0.2">
      <c r="A817" s="126">
        <v>4145020</v>
      </c>
      <c r="B817" s="4" t="s">
        <v>1</v>
      </c>
      <c r="C817" s="61" t="s">
        <v>328</v>
      </c>
      <c r="D817" s="4" t="s">
        <v>34</v>
      </c>
      <c r="E817" s="4" t="s">
        <v>27</v>
      </c>
      <c r="F817" s="4" t="s">
        <v>5287</v>
      </c>
      <c r="G817" s="4" t="s">
        <v>5288</v>
      </c>
      <c r="H817" s="128" t="s">
        <v>1145</v>
      </c>
      <c r="I817" s="125" t="s">
        <v>28</v>
      </c>
      <c r="J817" s="4" t="s">
        <v>70</v>
      </c>
      <c r="K817" s="125" t="s">
        <v>67</v>
      </c>
      <c r="L817" s="4" t="s">
        <v>5289</v>
      </c>
      <c r="M817" s="4"/>
      <c r="N817" s="125"/>
      <c r="O817" s="44"/>
      <c r="P817" s="44" t="s">
        <v>5</v>
      </c>
      <c r="Q817" s="4"/>
    </row>
    <row r="818" spans="1:17" ht="45" hidden="1" customHeight="1" x14ac:dyDescent="0.2">
      <c r="A818" s="126">
        <v>4145020</v>
      </c>
      <c r="B818" s="4" t="s">
        <v>1</v>
      </c>
      <c r="C818" s="61" t="s">
        <v>328</v>
      </c>
      <c r="D818" s="4" t="s">
        <v>33</v>
      </c>
      <c r="E818" s="4" t="s">
        <v>27</v>
      </c>
      <c r="F818" s="4" t="s">
        <v>5290</v>
      </c>
      <c r="G818" s="4" t="s">
        <v>5291</v>
      </c>
      <c r="H818" s="128" t="s">
        <v>1145</v>
      </c>
      <c r="I818" s="125" t="s">
        <v>28</v>
      </c>
      <c r="J818" s="4" t="s">
        <v>0</v>
      </c>
      <c r="K818" s="125" t="s">
        <v>67</v>
      </c>
      <c r="L818" s="4" t="s">
        <v>5292</v>
      </c>
      <c r="M818" s="4"/>
      <c r="N818" s="125"/>
      <c r="O818" s="44"/>
      <c r="P818" s="44" t="s">
        <v>5</v>
      </c>
      <c r="Q818" s="4"/>
    </row>
    <row r="819" spans="1:17" ht="45" hidden="1" customHeight="1" x14ac:dyDescent="0.2">
      <c r="A819" s="126">
        <v>4145020</v>
      </c>
      <c r="B819" s="4" t="s">
        <v>1</v>
      </c>
      <c r="C819" s="61" t="s">
        <v>328</v>
      </c>
      <c r="D819" s="4" t="s">
        <v>73</v>
      </c>
      <c r="E819" s="4" t="s">
        <v>27</v>
      </c>
      <c r="F819" s="4" t="s">
        <v>5293</v>
      </c>
      <c r="G819" s="4" t="s">
        <v>5294</v>
      </c>
      <c r="H819" s="128" t="s">
        <v>1145</v>
      </c>
      <c r="I819" s="125" t="s">
        <v>28</v>
      </c>
      <c r="J819" s="4" t="s">
        <v>70</v>
      </c>
      <c r="K819" s="125" t="s">
        <v>67</v>
      </c>
      <c r="L819" s="4" t="s">
        <v>5295</v>
      </c>
      <c r="M819" s="4"/>
      <c r="N819" s="125"/>
      <c r="O819" s="44"/>
      <c r="P819" s="44" t="s">
        <v>5</v>
      </c>
      <c r="Q819" s="4"/>
    </row>
    <row r="820" spans="1:17" ht="45" hidden="1" customHeight="1" x14ac:dyDescent="0.2">
      <c r="A820" s="126">
        <v>4145020</v>
      </c>
      <c r="B820" s="4" t="s">
        <v>1</v>
      </c>
      <c r="C820" s="61" t="s">
        <v>328</v>
      </c>
      <c r="D820" s="4" t="s">
        <v>73</v>
      </c>
      <c r="E820" s="4" t="s">
        <v>27</v>
      </c>
      <c r="F820" s="4" t="s">
        <v>5299</v>
      </c>
      <c r="G820" s="4" t="s">
        <v>5300</v>
      </c>
      <c r="H820" s="128" t="s">
        <v>1145</v>
      </c>
      <c r="I820" s="125" t="s">
        <v>28</v>
      </c>
      <c r="J820" s="4" t="s">
        <v>70</v>
      </c>
      <c r="K820" s="125" t="s">
        <v>67</v>
      </c>
      <c r="L820" s="4" t="s">
        <v>5301</v>
      </c>
      <c r="M820" s="4"/>
      <c r="N820" s="125"/>
      <c r="O820" s="44"/>
      <c r="P820" s="44" t="s">
        <v>5</v>
      </c>
      <c r="Q820" s="4"/>
    </row>
    <row r="821" spans="1:17" ht="45" hidden="1" customHeight="1" x14ac:dyDescent="0.2">
      <c r="A821" s="126">
        <v>4145020</v>
      </c>
      <c r="B821" s="4" t="s">
        <v>1</v>
      </c>
      <c r="C821" s="61" t="s">
        <v>328</v>
      </c>
      <c r="D821" s="4" t="s">
        <v>73</v>
      </c>
      <c r="E821" s="4" t="s">
        <v>27</v>
      </c>
      <c r="F821" s="4" t="s">
        <v>5302</v>
      </c>
      <c r="G821" s="4" t="s">
        <v>5303</v>
      </c>
      <c r="H821" s="128" t="s">
        <v>1145</v>
      </c>
      <c r="I821" s="125" t="s">
        <v>28</v>
      </c>
      <c r="J821" s="4" t="s">
        <v>70</v>
      </c>
      <c r="K821" s="125" t="s">
        <v>67</v>
      </c>
      <c r="L821" s="4" t="s">
        <v>5304</v>
      </c>
      <c r="M821" s="4"/>
      <c r="N821" s="125"/>
      <c r="O821" s="44"/>
      <c r="P821" s="44" t="s">
        <v>5</v>
      </c>
      <c r="Q821" s="4"/>
    </row>
    <row r="822" spans="1:17" ht="45" hidden="1" customHeight="1" x14ac:dyDescent="0.2">
      <c r="A822" s="126">
        <v>4145020</v>
      </c>
      <c r="B822" s="4" t="s">
        <v>1</v>
      </c>
      <c r="C822" s="61" t="s">
        <v>328</v>
      </c>
      <c r="D822" s="4" t="s">
        <v>27</v>
      </c>
      <c r="E822" s="4" t="s">
        <v>29</v>
      </c>
      <c r="F822" s="4" t="s">
        <v>5305</v>
      </c>
      <c r="G822" s="4" t="s">
        <v>5306</v>
      </c>
      <c r="H822" s="128" t="s">
        <v>1145</v>
      </c>
      <c r="I822" s="125" t="s">
        <v>8</v>
      </c>
      <c r="J822" s="4" t="s">
        <v>0</v>
      </c>
      <c r="K822" s="125" t="s">
        <v>67</v>
      </c>
      <c r="L822" s="4" t="s">
        <v>5307</v>
      </c>
      <c r="M822" s="4"/>
      <c r="N822" s="125"/>
      <c r="O822" s="44"/>
      <c r="P822" s="44" t="s">
        <v>5</v>
      </c>
      <c r="Q822" s="4"/>
    </row>
    <row r="823" spans="1:17" ht="45" hidden="1" customHeight="1" x14ac:dyDescent="0.2">
      <c r="A823" s="126">
        <v>4145020</v>
      </c>
      <c r="B823" s="4" t="s">
        <v>1</v>
      </c>
      <c r="C823" s="61" t="s">
        <v>328</v>
      </c>
      <c r="D823" s="4" t="s">
        <v>73</v>
      </c>
      <c r="E823" s="4" t="s">
        <v>27</v>
      </c>
      <c r="F823" s="4" t="s">
        <v>5308</v>
      </c>
      <c r="G823" s="4" t="s">
        <v>5309</v>
      </c>
      <c r="H823" s="128" t="s">
        <v>1145</v>
      </c>
      <c r="I823" s="125" t="s">
        <v>28</v>
      </c>
      <c r="J823" s="4" t="s">
        <v>70</v>
      </c>
      <c r="K823" s="125" t="s">
        <v>67</v>
      </c>
      <c r="L823" s="4" t="s">
        <v>5310</v>
      </c>
      <c r="M823" s="4"/>
      <c r="N823" s="125"/>
      <c r="O823" s="44"/>
      <c r="P823" s="44" t="s">
        <v>5</v>
      </c>
      <c r="Q823" s="4"/>
    </row>
    <row r="824" spans="1:17" ht="45" hidden="1" customHeight="1" x14ac:dyDescent="0.2">
      <c r="A824" s="126">
        <v>4145020</v>
      </c>
      <c r="B824" s="4" t="s">
        <v>1</v>
      </c>
      <c r="C824" s="61" t="s">
        <v>328</v>
      </c>
      <c r="D824" s="4" t="s">
        <v>73</v>
      </c>
      <c r="E824" s="4" t="s">
        <v>27</v>
      </c>
      <c r="F824" s="4" t="s">
        <v>5311</v>
      </c>
      <c r="G824" s="4" t="s">
        <v>5312</v>
      </c>
      <c r="H824" s="128" t="s">
        <v>1145</v>
      </c>
      <c r="I824" s="125" t="s">
        <v>28</v>
      </c>
      <c r="J824" s="4" t="s">
        <v>70</v>
      </c>
      <c r="K824" s="125" t="s">
        <v>67</v>
      </c>
      <c r="L824" s="4" t="s">
        <v>5313</v>
      </c>
      <c r="M824" s="4"/>
      <c r="N824" s="125"/>
      <c r="O824" s="44"/>
      <c r="P824" s="44" t="s">
        <v>5</v>
      </c>
      <c r="Q824" s="4"/>
    </row>
    <row r="825" spans="1:17" ht="45" hidden="1" customHeight="1" x14ac:dyDescent="0.2">
      <c r="A825" s="126">
        <v>4145020</v>
      </c>
      <c r="B825" s="4" t="s">
        <v>1</v>
      </c>
      <c r="C825" s="61" t="s">
        <v>328</v>
      </c>
      <c r="D825" s="4" t="s">
        <v>358</v>
      </c>
      <c r="E825" s="4" t="s">
        <v>43</v>
      </c>
      <c r="F825" s="4" t="s">
        <v>5314</v>
      </c>
      <c r="G825" s="4" t="s">
        <v>5315</v>
      </c>
      <c r="H825" s="128" t="s">
        <v>1145</v>
      </c>
      <c r="I825" s="125" t="s">
        <v>8</v>
      </c>
      <c r="J825" s="4" t="s">
        <v>0</v>
      </c>
      <c r="K825" s="125" t="s">
        <v>67</v>
      </c>
      <c r="L825" s="4" t="s">
        <v>5316</v>
      </c>
      <c r="M825" s="4"/>
      <c r="N825" s="125"/>
      <c r="O825" s="44"/>
      <c r="P825" s="44" t="s">
        <v>5</v>
      </c>
      <c r="Q825" s="4"/>
    </row>
    <row r="826" spans="1:17" ht="45" hidden="1" customHeight="1" x14ac:dyDescent="0.2">
      <c r="A826" s="126">
        <v>4145020</v>
      </c>
      <c r="B826" s="4" t="s">
        <v>1</v>
      </c>
      <c r="C826" s="61" t="s">
        <v>328</v>
      </c>
      <c r="D826" s="4" t="s">
        <v>73</v>
      </c>
      <c r="E826" s="4" t="s">
        <v>27</v>
      </c>
      <c r="F826" s="4" t="s">
        <v>5321</v>
      </c>
      <c r="G826" s="4" t="s">
        <v>5322</v>
      </c>
      <c r="H826" s="128" t="s">
        <v>1145</v>
      </c>
      <c r="I826" s="125" t="s">
        <v>28</v>
      </c>
      <c r="J826" s="4" t="s">
        <v>70</v>
      </c>
      <c r="K826" s="125" t="s">
        <v>67</v>
      </c>
      <c r="L826" s="4" t="s">
        <v>5323</v>
      </c>
      <c r="M826" s="4"/>
      <c r="N826" s="125"/>
      <c r="O826" s="44"/>
      <c r="P826" s="44" t="s">
        <v>5</v>
      </c>
      <c r="Q826" s="4"/>
    </row>
    <row r="827" spans="1:17" ht="45" hidden="1" customHeight="1" x14ac:dyDescent="0.2">
      <c r="A827" s="126">
        <v>4145020</v>
      </c>
      <c r="B827" s="4" t="s">
        <v>1</v>
      </c>
      <c r="C827" s="61" t="s">
        <v>328</v>
      </c>
      <c r="D827" s="4" t="s">
        <v>325</v>
      </c>
      <c r="E827" s="4" t="s">
        <v>27</v>
      </c>
      <c r="F827" s="4" t="s">
        <v>5324</v>
      </c>
      <c r="G827" s="4" t="s">
        <v>5325</v>
      </c>
      <c r="H827" s="128" t="s">
        <v>1145</v>
      </c>
      <c r="I827" s="125" t="s">
        <v>28</v>
      </c>
      <c r="J827" s="4" t="s">
        <v>0</v>
      </c>
      <c r="K827" s="125" t="s">
        <v>67</v>
      </c>
      <c r="L827" s="4" t="s">
        <v>5326</v>
      </c>
      <c r="M827" s="4"/>
      <c r="N827" s="125"/>
      <c r="O827" s="44"/>
      <c r="P827" s="44" t="s">
        <v>5</v>
      </c>
      <c r="Q827" s="4"/>
    </row>
    <row r="828" spans="1:17" ht="45" hidden="1" customHeight="1" x14ac:dyDescent="0.2">
      <c r="A828" s="126">
        <v>4145020</v>
      </c>
      <c r="B828" s="4" t="s">
        <v>1</v>
      </c>
      <c r="C828" s="61" t="s">
        <v>328</v>
      </c>
      <c r="D828" s="4" t="s">
        <v>29</v>
      </c>
      <c r="E828" s="4" t="s">
        <v>27</v>
      </c>
      <c r="F828" s="4" t="s">
        <v>5333</v>
      </c>
      <c r="G828" s="4" t="s">
        <v>5334</v>
      </c>
      <c r="H828" s="128" t="s">
        <v>1145</v>
      </c>
      <c r="I828" s="125" t="s">
        <v>28</v>
      </c>
      <c r="J828" s="4" t="s">
        <v>0</v>
      </c>
      <c r="K828" s="125" t="s">
        <v>67</v>
      </c>
      <c r="L828" s="4" t="s">
        <v>5335</v>
      </c>
      <c r="M828" s="4"/>
      <c r="N828" s="125"/>
      <c r="O828" s="44"/>
      <c r="P828" s="44" t="s">
        <v>5</v>
      </c>
      <c r="Q828" s="4"/>
    </row>
    <row r="829" spans="1:17" ht="45" hidden="1" customHeight="1" x14ac:dyDescent="0.2">
      <c r="A829" s="126">
        <v>4145020</v>
      </c>
      <c r="B829" s="4" t="s">
        <v>1</v>
      </c>
      <c r="C829" s="61" t="s">
        <v>336</v>
      </c>
      <c r="D829" s="4" t="s">
        <v>314</v>
      </c>
      <c r="E829" s="4" t="s">
        <v>369</v>
      </c>
      <c r="F829" s="4" t="s">
        <v>5336</v>
      </c>
      <c r="G829" s="4" t="s">
        <v>5337</v>
      </c>
      <c r="H829" s="128" t="s">
        <v>1145</v>
      </c>
      <c r="I829" s="125" t="s">
        <v>8</v>
      </c>
      <c r="J829" s="4" t="s">
        <v>70</v>
      </c>
      <c r="K829" s="125" t="s">
        <v>41</v>
      </c>
      <c r="L829" s="4" t="s">
        <v>5338</v>
      </c>
      <c r="M829" s="4" t="s">
        <v>297</v>
      </c>
      <c r="N829" s="125" t="s">
        <v>5339</v>
      </c>
      <c r="O829" s="44" t="s">
        <v>432</v>
      </c>
      <c r="P829" s="44" t="s">
        <v>5</v>
      </c>
      <c r="Q829" s="4"/>
    </row>
    <row r="830" spans="1:17" ht="45" hidden="1" customHeight="1" x14ac:dyDescent="0.2">
      <c r="A830" s="126">
        <v>4145020</v>
      </c>
      <c r="B830" s="4" t="s">
        <v>1</v>
      </c>
      <c r="C830" s="61" t="s">
        <v>328</v>
      </c>
      <c r="D830" s="4" t="s">
        <v>325</v>
      </c>
      <c r="E830" s="4" t="s">
        <v>27</v>
      </c>
      <c r="F830" s="4" t="s">
        <v>5343</v>
      </c>
      <c r="G830" s="4" t="s">
        <v>5344</v>
      </c>
      <c r="H830" s="128" t="s">
        <v>1145</v>
      </c>
      <c r="I830" s="125" t="s">
        <v>28</v>
      </c>
      <c r="J830" s="4" t="s">
        <v>0</v>
      </c>
      <c r="K830" s="125" t="s">
        <v>67</v>
      </c>
      <c r="L830" s="4" t="s">
        <v>5345</v>
      </c>
      <c r="M830" s="4"/>
      <c r="N830" s="125"/>
      <c r="O830" s="44"/>
      <c r="P830" s="44" t="s">
        <v>5</v>
      </c>
      <c r="Q830" s="4"/>
    </row>
    <row r="831" spans="1:17" ht="45" hidden="1" customHeight="1" x14ac:dyDescent="0.2">
      <c r="A831" s="126">
        <v>4145020</v>
      </c>
      <c r="B831" s="4" t="s">
        <v>1</v>
      </c>
      <c r="C831" s="61" t="s">
        <v>328</v>
      </c>
      <c r="D831" s="4" t="s">
        <v>27</v>
      </c>
      <c r="E831" s="4" t="s">
        <v>53</v>
      </c>
      <c r="F831" s="4" t="s">
        <v>5352</v>
      </c>
      <c r="G831" s="4" t="s">
        <v>5353</v>
      </c>
      <c r="H831" s="128" t="s">
        <v>1145</v>
      </c>
      <c r="I831" s="125" t="s">
        <v>28</v>
      </c>
      <c r="J831" s="4" t="s">
        <v>70</v>
      </c>
      <c r="K831" s="125" t="s">
        <v>67</v>
      </c>
      <c r="L831" s="4" t="s">
        <v>5354</v>
      </c>
      <c r="M831" s="4"/>
      <c r="N831" s="125"/>
      <c r="O831" s="44"/>
      <c r="P831" s="44" t="s">
        <v>5</v>
      </c>
      <c r="Q831" s="4"/>
    </row>
    <row r="832" spans="1:17" ht="45" hidden="1" customHeight="1" x14ac:dyDescent="0.2">
      <c r="A832" s="126">
        <v>4145020</v>
      </c>
      <c r="B832" s="4" t="s">
        <v>1</v>
      </c>
      <c r="C832" s="61" t="s">
        <v>328</v>
      </c>
      <c r="D832" s="4" t="s">
        <v>325</v>
      </c>
      <c r="E832" s="4" t="s">
        <v>27</v>
      </c>
      <c r="F832" s="4" t="s">
        <v>5361</v>
      </c>
      <c r="G832" s="4" t="s">
        <v>5362</v>
      </c>
      <c r="H832" s="128" t="s">
        <v>1145</v>
      </c>
      <c r="I832" s="125" t="s">
        <v>28</v>
      </c>
      <c r="J832" s="4" t="s">
        <v>70</v>
      </c>
      <c r="K832" s="125" t="s">
        <v>67</v>
      </c>
      <c r="L832" s="4" t="s">
        <v>5363</v>
      </c>
      <c r="M832" s="4"/>
      <c r="N832" s="125"/>
      <c r="O832" s="44"/>
      <c r="P832" s="44" t="s">
        <v>5</v>
      </c>
      <c r="Q832" s="4"/>
    </row>
    <row r="833" spans="1:17" ht="45" hidden="1" customHeight="1" x14ac:dyDescent="0.2">
      <c r="A833" s="126">
        <v>4145020</v>
      </c>
      <c r="B833" s="4" t="s">
        <v>1</v>
      </c>
      <c r="C833" s="61" t="s">
        <v>328</v>
      </c>
      <c r="D833" s="4" t="s">
        <v>73</v>
      </c>
      <c r="E833" s="4" t="s">
        <v>27</v>
      </c>
      <c r="F833" s="4" t="s">
        <v>5364</v>
      </c>
      <c r="G833" s="4" t="s">
        <v>5365</v>
      </c>
      <c r="H833" s="128" t="s">
        <v>1145</v>
      </c>
      <c r="I833" s="125" t="s">
        <v>28</v>
      </c>
      <c r="J833" s="4" t="s">
        <v>70</v>
      </c>
      <c r="K833" s="125" t="s">
        <v>67</v>
      </c>
      <c r="L833" s="4" t="s">
        <v>5366</v>
      </c>
      <c r="M833" s="4"/>
      <c r="N833" s="125"/>
      <c r="O833" s="44"/>
      <c r="P833" s="44" t="s">
        <v>5</v>
      </c>
      <c r="Q833" s="4"/>
    </row>
    <row r="834" spans="1:17" ht="45" hidden="1" customHeight="1" x14ac:dyDescent="0.2">
      <c r="A834" s="126">
        <v>4145020</v>
      </c>
      <c r="B834" s="4" t="s">
        <v>1</v>
      </c>
      <c r="C834" s="61" t="s">
        <v>328</v>
      </c>
      <c r="D834" s="4" t="s">
        <v>325</v>
      </c>
      <c r="E834" s="4" t="s">
        <v>27</v>
      </c>
      <c r="F834" s="4" t="s">
        <v>5367</v>
      </c>
      <c r="G834" s="4" t="s">
        <v>5368</v>
      </c>
      <c r="H834" s="128" t="s">
        <v>1145</v>
      </c>
      <c r="I834" s="125" t="s">
        <v>28</v>
      </c>
      <c r="J834" s="4" t="s">
        <v>70</v>
      </c>
      <c r="K834" s="125" t="s">
        <v>67</v>
      </c>
      <c r="L834" s="4" t="s">
        <v>5369</v>
      </c>
      <c r="M834" s="4"/>
      <c r="N834" s="125"/>
      <c r="O834" s="44"/>
      <c r="P834" s="44" t="s">
        <v>5</v>
      </c>
      <c r="Q834" s="4"/>
    </row>
    <row r="835" spans="1:17" ht="45" hidden="1" customHeight="1" x14ac:dyDescent="0.2">
      <c r="A835" s="126">
        <v>4145020</v>
      </c>
      <c r="B835" s="4" t="s">
        <v>1</v>
      </c>
      <c r="C835" s="61" t="s">
        <v>328</v>
      </c>
      <c r="D835" s="4" t="s">
        <v>73</v>
      </c>
      <c r="E835" s="4" t="s">
        <v>27</v>
      </c>
      <c r="F835" s="4" t="s">
        <v>5370</v>
      </c>
      <c r="G835" s="4" t="s">
        <v>5371</v>
      </c>
      <c r="H835" s="128" t="s">
        <v>1145</v>
      </c>
      <c r="I835" s="125" t="s">
        <v>28</v>
      </c>
      <c r="J835" s="4" t="s">
        <v>70</v>
      </c>
      <c r="K835" s="125" t="s">
        <v>67</v>
      </c>
      <c r="L835" s="4" t="s">
        <v>5372</v>
      </c>
      <c r="M835" s="4"/>
      <c r="N835" s="125"/>
      <c r="O835" s="44"/>
      <c r="P835" s="44" t="s">
        <v>5</v>
      </c>
      <c r="Q835" s="4"/>
    </row>
    <row r="836" spans="1:17" ht="45" hidden="1" customHeight="1" x14ac:dyDescent="0.2">
      <c r="A836" s="126">
        <v>4145020</v>
      </c>
      <c r="B836" s="4" t="s">
        <v>1</v>
      </c>
      <c r="C836" s="61" t="s">
        <v>328</v>
      </c>
      <c r="D836" s="4" t="s">
        <v>73</v>
      </c>
      <c r="E836" s="4" t="s">
        <v>27</v>
      </c>
      <c r="F836" s="4" t="s">
        <v>5389</v>
      </c>
      <c r="G836" s="4" t="s">
        <v>5390</v>
      </c>
      <c r="H836" s="128" t="s">
        <v>1145</v>
      </c>
      <c r="I836" s="125" t="s">
        <v>28</v>
      </c>
      <c r="J836" s="4" t="s">
        <v>70</v>
      </c>
      <c r="K836" s="125" t="s">
        <v>67</v>
      </c>
      <c r="L836" s="4" t="s">
        <v>5391</v>
      </c>
      <c r="M836" s="4"/>
      <c r="N836" s="125"/>
      <c r="O836" s="44"/>
      <c r="P836" s="44" t="s">
        <v>5</v>
      </c>
      <c r="Q836" s="4"/>
    </row>
    <row r="837" spans="1:17" ht="45" hidden="1" customHeight="1" x14ac:dyDescent="0.2">
      <c r="A837" s="126">
        <v>4145020</v>
      </c>
      <c r="B837" s="4" t="s">
        <v>1</v>
      </c>
      <c r="C837" s="61" t="s">
        <v>328</v>
      </c>
      <c r="D837" s="4" t="s">
        <v>34</v>
      </c>
      <c r="E837" s="4" t="s">
        <v>27</v>
      </c>
      <c r="F837" s="4" t="s">
        <v>5395</v>
      </c>
      <c r="G837" s="4" t="s">
        <v>5396</v>
      </c>
      <c r="H837" s="128" t="s">
        <v>1145</v>
      </c>
      <c r="I837" s="125" t="s">
        <v>28</v>
      </c>
      <c r="J837" s="4" t="s">
        <v>70</v>
      </c>
      <c r="K837" s="125" t="s">
        <v>67</v>
      </c>
      <c r="L837" s="4" t="s">
        <v>5397</v>
      </c>
      <c r="M837" s="4"/>
      <c r="N837" s="125"/>
      <c r="O837" s="44"/>
      <c r="P837" s="44" t="s">
        <v>5</v>
      </c>
      <c r="Q837" s="4"/>
    </row>
    <row r="838" spans="1:17" ht="45" hidden="1" customHeight="1" x14ac:dyDescent="0.2">
      <c r="A838" s="126">
        <v>4145020</v>
      </c>
      <c r="B838" s="4" t="s">
        <v>1</v>
      </c>
      <c r="C838" s="61" t="s">
        <v>328</v>
      </c>
      <c r="D838" s="4" t="s">
        <v>325</v>
      </c>
      <c r="E838" s="4" t="s">
        <v>27</v>
      </c>
      <c r="F838" s="4" t="s">
        <v>5398</v>
      </c>
      <c r="G838" s="4" t="s">
        <v>5399</v>
      </c>
      <c r="H838" s="128" t="s">
        <v>1145</v>
      </c>
      <c r="I838" s="125" t="s">
        <v>28</v>
      </c>
      <c r="J838" s="4" t="s">
        <v>70</v>
      </c>
      <c r="K838" s="125" t="s">
        <v>67</v>
      </c>
      <c r="L838" s="4" t="s">
        <v>5400</v>
      </c>
      <c r="M838" s="4"/>
      <c r="N838" s="125"/>
      <c r="O838" s="44"/>
      <c r="P838" s="44" t="s">
        <v>5</v>
      </c>
      <c r="Q838" s="4"/>
    </row>
    <row r="839" spans="1:17" ht="45" hidden="1" customHeight="1" x14ac:dyDescent="0.2">
      <c r="A839" s="126">
        <v>4145020</v>
      </c>
      <c r="B839" s="4" t="s">
        <v>1</v>
      </c>
      <c r="C839" s="61" t="s">
        <v>328</v>
      </c>
      <c r="D839" s="4" t="s">
        <v>325</v>
      </c>
      <c r="E839" s="4" t="s">
        <v>27</v>
      </c>
      <c r="F839" s="4" t="s">
        <v>5401</v>
      </c>
      <c r="G839" s="4" t="s">
        <v>5402</v>
      </c>
      <c r="H839" s="128" t="s">
        <v>1145</v>
      </c>
      <c r="I839" s="125" t="s">
        <v>28</v>
      </c>
      <c r="J839" s="4" t="s">
        <v>70</v>
      </c>
      <c r="K839" s="125" t="s">
        <v>67</v>
      </c>
      <c r="L839" s="4" t="s">
        <v>5403</v>
      </c>
      <c r="M839" s="4"/>
      <c r="N839" s="125"/>
      <c r="O839" s="44"/>
      <c r="P839" s="44" t="s">
        <v>5</v>
      </c>
      <c r="Q839" s="4"/>
    </row>
    <row r="840" spans="1:17" ht="45" hidden="1" customHeight="1" x14ac:dyDescent="0.2">
      <c r="A840" s="126">
        <v>4145020</v>
      </c>
      <c r="B840" s="4" t="s">
        <v>1</v>
      </c>
      <c r="C840" s="61" t="s">
        <v>328</v>
      </c>
      <c r="D840" s="4" t="s">
        <v>325</v>
      </c>
      <c r="E840" s="4" t="s">
        <v>27</v>
      </c>
      <c r="F840" s="4" t="s">
        <v>5404</v>
      </c>
      <c r="G840" s="4" t="s">
        <v>5405</v>
      </c>
      <c r="H840" s="128" t="s">
        <v>1145</v>
      </c>
      <c r="I840" s="125" t="s">
        <v>28</v>
      </c>
      <c r="J840" s="4" t="s">
        <v>70</v>
      </c>
      <c r="K840" s="125" t="s">
        <v>67</v>
      </c>
      <c r="L840" s="4" t="s">
        <v>5406</v>
      </c>
      <c r="M840" s="4"/>
      <c r="N840" s="125"/>
      <c r="O840" s="44"/>
      <c r="P840" s="44" t="s">
        <v>5</v>
      </c>
      <c r="Q840" s="4"/>
    </row>
    <row r="841" spans="1:17" ht="45" hidden="1" customHeight="1" x14ac:dyDescent="0.2">
      <c r="A841" s="126">
        <v>4145020</v>
      </c>
      <c r="B841" s="4" t="s">
        <v>1</v>
      </c>
      <c r="C841" s="61" t="s">
        <v>328</v>
      </c>
      <c r="D841" s="4" t="s">
        <v>34</v>
      </c>
      <c r="E841" s="4" t="s">
        <v>27</v>
      </c>
      <c r="F841" s="4" t="s">
        <v>5407</v>
      </c>
      <c r="G841" s="4" t="s">
        <v>5408</v>
      </c>
      <c r="H841" s="128" t="s">
        <v>1145</v>
      </c>
      <c r="I841" s="125" t="s">
        <v>28</v>
      </c>
      <c r="J841" s="4" t="s">
        <v>70</v>
      </c>
      <c r="K841" s="125" t="s">
        <v>67</v>
      </c>
      <c r="L841" s="4" t="s">
        <v>5409</v>
      </c>
      <c r="M841" s="4"/>
      <c r="N841" s="125"/>
      <c r="O841" s="44"/>
      <c r="P841" s="44" t="s">
        <v>5</v>
      </c>
      <c r="Q841" s="4"/>
    </row>
    <row r="842" spans="1:17" ht="45" hidden="1" customHeight="1" x14ac:dyDescent="0.2">
      <c r="A842" s="126">
        <v>4145020</v>
      </c>
      <c r="B842" s="4" t="s">
        <v>1</v>
      </c>
      <c r="C842" s="61" t="s">
        <v>328</v>
      </c>
      <c r="D842" s="4" t="s">
        <v>325</v>
      </c>
      <c r="E842" s="4" t="s">
        <v>27</v>
      </c>
      <c r="F842" s="4" t="s">
        <v>5410</v>
      </c>
      <c r="G842" s="4" t="s">
        <v>5411</v>
      </c>
      <c r="H842" s="128" t="s">
        <v>1145</v>
      </c>
      <c r="I842" s="125" t="s">
        <v>28</v>
      </c>
      <c r="J842" s="4" t="s">
        <v>70</v>
      </c>
      <c r="K842" s="125" t="s">
        <v>67</v>
      </c>
      <c r="L842" s="4" t="s">
        <v>5412</v>
      </c>
      <c r="M842" s="4"/>
      <c r="N842" s="125"/>
      <c r="O842" s="44"/>
      <c r="P842" s="44" t="s">
        <v>5</v>
      </c>
      <c r="Q842" s="4"/>
    </row>
    <row r="843" spans="1:17" ht="45" hidden="1" customHeight="1" x14ac:dyDescent="0.2">
      <c r="A843" s="126">
        <v>4145020</v>
      </c>
      <c r="B843" s="4" t="s">
        <v>1</v>
      </c>
      <c r="C843" s="61" t="s">
        <v>328</v>
      </c>
      <c r="D843" s="4" t="s">
        <v>73</v>
      </c>
      <c r="E843" s="4" t="s">
        <v>27</v>
      </c>
      <c r="F843" s="4" t="s">
        <v>5413</v>
      </c>
      <c r="G843" s="4" t="s">
        <v>5414</v>
      </c>
      <c r="H843" s="128" t="s">
        <v>1145</v>
      </c>
      <c r="I843" s="125" t="s">
        <v>28</v>
      </c>
      <c r="J843" s="4" t="s">
        <v>70</v>
      </c>
      <c r="K843" s="125" t="s">
        <v>67</v>
      </c>
      <c r="L843" s="4" t="s">
        <v>5415</v>
      </c>
      <c r="M843" s="4"/>
      <c r="N843" s="125"/>
      <c r="O843" s="44"/>
      <c r="P843" s="44" t="s">
        <v>5</v>
      </c>
      <c r="Q843" s="4"/>
    </row>
    <row r="844" spans="1:17" ht="45" hidden="1" customHeight="1" x14ac:dyDescent="0.2">
      <c r="A844" s="126">
        <v>4145020</v>
      </c>
      <c r="B844" s="4" t="s">
        <v>1</v>
      </c>
      <c r="C844" s="61" t="s">
        <v>328</v>
      </c>
      <c r="D844" s="4" t="s">
        <v>73</v>
      </c>
      <c r="E844" s="4" t="s">
        <v>27</v>
      </c>
      <c r="F844" s="4" t="s">
        <v>5416</v>
      </c>
      <c r="G844" s="4" t="s">
        <v>5417</v>
      </c>
      <c r="H844" s="128" t="s">
        <v>1145</v>
      </c>
      <c r="I844" s="125" t="s">
        <v>28</v>
      </c>
      <c r="J844" s="4" t="s">
        <v>70</v>
      </c>
      <c r="K844" s="125" t="s">
        <v>67</v>
      </c>
      <c r="L844" s="4" t="s">
        <v>5418</v>
      </c>
      <c r="M844" s="4"/>
      <c r="N844" s="125"/>
      <c r="O844" s="44"/>
      <c r="P844" s="44" t="s">
        <v>5</v>
      </c>
      <c r="Q844" s="4"/>
    </row>
    <row r="845" spans="1:17" ht="45" hidden="1" customHeight="1" x14ac:dyDescent="0.2">
      <c r="A845" s="126">
        <v>4145020</v>
      </c>
      <c r="B845" s="4" t="s">
        <v>1</v>
      </c>
      <c r="C845" s="61" t="s">
        <v>328</v>
      </c>
      <c r="D845" s="4" t="s">
        <v>34</v>
      </c>
      <c r="E845" s="4" t="s">
        <v>27</v>
      </c>
      <c r="F845" s="4" t="s">
        <v>5419</v>
      </c>
      <c r="G845" s="4" t="s">
        <v>5420</v>
      </c>
      <c r="H845" s="128" t="s">
        <v>1145</v>
      </c>
      <c r="I845" s="125" t="s">
        <v>28</v>
      </c>
      <c r="J845" s="4" t="s">
        <v>70</v>
      </c>
      <c r="K845" s="125" t="s">
        <v>67</v>
      </c>
      <c r="L845" s="4" t="s">
        <v>5421</v>
      </c>
      <c r="M845" s="4"/>
      <c r="N845" s="125"/>
      <c r="O845" s="44"/>
      <c r="P845" s="44" t="s">
        <v>5</v>
      </c>
      <c r="Q845" s="4"/>
    </row>
    <row r="846" spans="1:17" ht="45" hidden="1" customHeight="1" x14ac:dyDescent="0.2">
      <c r="A846" s="126">
        <v>4145020</v>
      </c>
      <c r="B846" s="4" t="s">
        <v>1</v>
      </c>
      <c r="C846" s="61" t="s">
        <v>328</v>
      </c>
      <c r="D846" s="4" t="s">
        <v>34</v>
      </c>
      <c r="E846" s="4" t="s">
        <v>27</v>
      </c>
      <c r="F846" s="4" t="s">
        <v>5426</v>
      </c>
      <c r="G846" s="4" t="s">
        <v>5427</v>
      </c>
      <c r="H846" s="128" t="s">
        <v>1145</v>
      </c>
      <c r="I846" s="125" t="s">
        <v>28</v>
      </c>
      <c r="J846" s="4" t="s">
        <v>70</v>
      </c>
      <c r="K846" s="125" t="s">
        <v>67</v>
      </c>
      <c r="L846" s="4" t="s">
        <v>5428</v>
      </c>
      <c r="M846" s="4"/>
      <c r="N846" s="125"/>
      <c r="O846" s="44"/>
      <c r="P846" s="44" t="s">
        <v>5</v>
      </c>
      <c r="Q846" s="4"/>
    </row>
    <row r="847" spans="1:17" ht="45" hidden="1" customHeight="1" x14ac:dyDescent="0.2">
      <c r="A847" s="126">
        <v>4145020</v>
      </c>
      <c r="B847" s="4" t="s">
        <v>1</v>
      </c>
      <c r="C847" s="61" t="s">
        <v>328</v>
      </c>
      <c r="D847" s="4" t="s">
        <v>4175</v>
      </c>
      <c r="E847" s="4" t="s">
        <v>322</v>
      </c>
      <c r="F847" s="4" t="s">
        <v>5435</v>
      </c>
      <c r="G847" s="4" t="s">
        <v>5436</v>
      </c>
      <c r="H847" s="128" t="s">
        <v>3437</v>
      </c>
      <c r="I847" s="125" t="s">
        <v>21</v>
      </c>
      <c r="J847" s="4" t="s">
        <v>0</v>
      </c>
      <c r="K847" s="125" t="s">
        <v>67</v>
      </c>
      <c r="L847" s="4" t="s">
        <v>5437</v>
      </c>
      <c r="M847" s="4" t="s">
        <v>47</v>
      </c>
      <c r="N847" s="125"/>
      <c r="O847" s="44"/>
      <c r="P847" s="44" t="s">
        <v>5</v>
      </c>
      <c r="Q847" s="4"/>
    </row>
    <row r="848" spans="1:17" ht="45" hidden="1" customHeight="1" x14ac:dyDescent="0.2">
      <c r="A848" s="126">
        <v>4145020</v>
      </c>
      <c r="B848" s="4" t="s">
        <v>1</v>
      </c>
      <c r="C848" s="61" t="s">
        <v>328</v>
      </c>
      <c r="D848" s="4" t="s">
        <v>27</v>
      </c>
      <c r="E848" s="4" t="s">
        <v>53</v>
      </c>
      <c r="F848" s="4" t="s">
        <v>5461</v>
      </c>
      <c r="G848" s="4" t="s">
        <v>5462</v>
      </c>
      <c r="H848" s="128" t="s">
        <v>1145</v>
      </c>
      <c r="I848" s="125" t="s">
        <v>28</v>
      </c>
      <c r="J848" s="4" t="s">
        <v>0</v>
      </c>
      <c r="K848" s="125" t="s">
        <v>67</v>
      </c>
      <c r="L848" s="4" t="s">
        <v>5463</v>
      </c>
      <c r="M848" s="4"/>
      <c r="N848" s="125"/>
      <c r="O848" s="44"/>
      <c r="P848" s="44" t="s">
        <v>5</v>
      </c>
      <c r="Q848" s="4"/>
    </row>
    <row r="849" spans="1:17" ht="45" hidden="1" customHeight="1" x14ac:dyDescent="0.2">
      <c r="A849" s="126">
        <v>4145020</v>
      </c>
      <c r="B849" s="4" t="s">
        <v>1</v>
      </c>
      <c r="C849" s="61" t="s">
        <v>328</v>
      </c>
      <c r="D849" s="4" t="s">
        <v>27</v>
      </c>
      <c r="E849" s="4" t="s">
        <v>53</v>
      </c>
      <c r="F849" s="4" t="s">
        <v>5464</v>
      </c>
      <c r="G849" s="4" t="s">
        <v>5465</v>
      </c>
      <c r="H849" s="128" t="s">
        <v>1145</v>
      </c>
      <c r="I849" s="125" t="s">
        <v>28</v>
      </c>
      <c r="J849" s="4" t="s">
        <v>0</v>
      </c>
      <c r="K849" s="125" t="s">
        <v>67</v>
      </c>
      <c r="L849" s="4" t="s">
        <v>5466</v>
      </c>
      <c r="M849" s="4"/>
      <c r="N849" s="125"/>
      <c r="O849" s="44"/>
      <c r="P849" s="44" t="s">
        <v>5</v>
      </c>
      <c r="Q849" s="4"/>
    </row>
    <row r="850" spans="1:17" ht="45" hidden="1" customHeight="1" x14ac:dyDescent="0.2">
      <c r="A850" s="126">
        <v>4145020</v>
      </c>
      <c r="B850" s="4" t="s">
        <v>1</v>
      </c>
      <c r="C850" s="61" t="s">
        <v>336</v>
      </c>
      <c r="D850" s="4" t="s">
        <v>37</v>
      </c>
      <c r="E850" s="4" t="s">
        <v>369</v>
      </c>
      <c r="F850" s="4" t="s">
        <v>5496</v>
      </c>
      <c r="G850" s="4" t="s">
        <v>5497</v>
      </c>
      <c r="H850" s="128" t="s">
        <v>2534</v>
      </c>
      <c r="I850" s="125" t="s">
        <v>6</v>
      </c>
      <c r="J850" s="4" t="s">
        <v>3</v>
      </c>
      <c r="K850" s="125" t="s">
        <v>67</v>
      </c>
      <c r="L850" s="4" t="s">
        <v>5498</v>
      </c>
      <c r="M850" s="4"/>
      <c r="N850" s="125"/>
      <c r="O850" s="44"/>
      <c r="P850" s="44" t="s">
        <v>5</v>
      </c>
      <c r="Q850" s="4"/>
    </row>
    <row r="851" spans="1:17" ht="45" hidden="1" customHeight="1" x14ac:dyDescent="0.2">
      <c r="A851" s="126">
        <v>4145020</v>
      </c>
      <c r="B851" s="4" t="s">
        <v>1</v>
      </c>
      <c r="C851" s="61" t="s">
        <v>328</v>
      </c>
      <c r="D851" s="4" t="s">
        <v>27</v>
      </c>
      <c r="E851" s="4" t="s">
        <v>53</v>
      </c>
      <c r="F851" s="4" t="s">
        <v>5499</v>
      </c>
      <c r="G851" s="4" t="s">
        <v>5500</v>
      </c>
      <c r="H851" s="128" t="s">
        <v>5469</v>
      </c>
      <c r="I851" s="125" t="s">
        <v>2</v>
      </c>
      <c r="J851" s="4" t="s">
        <v>3</v>
      </c>
      <c r="K851" s="125" t="s">
        <v>67</v>
      </c>
      <c r="L851" s="4" t="s">
        <v>5501</v>
      </c>
      <c r="M851" s="4"/>
      <c r="N851" s="125"/>
      <c r="O851" s="44"/>
      <c r="P851" s="44" t="s">
        <v>5</v>
      </c>
      <c r="Q851" s="4"/>
    </row>
    <row r="852" spans="1:17" ht="45" hidden="1" customHeight="1" x14ac:dyDescent="0.2">
      <c r="A852" s="126">
        <v>4145020</v>
      </c>
      <c r="B852" s="4" t="s">
        <v>1</v>
      </c>
      <c r="C852" s="61" t="s">
        <v>328</v>
      </c>
      <c r="D852" s="4" t="s">
        <v>27</v>
      </c>
      <c r="E852" s="4" t="s">
        <v>53</v>
      </c>
      <c r="F852" s="4" t="s">
        <v>5517</v>
      </c>
      <c r="G852" s="4" t="s">
        <v>5518</v>
      </c>
      <c r="H852" s="128" t="s">
        <v>5469</v>
      </c>
      <c r="I852" s="125" t="s">
        <v>28</v>
      </c>
      <c r="J852" s="4" t="s">
        <v>70</v>
      </c>
      <c r="K852" s="125" t="s">
        <v>67</v>
      </c>
      <c r="L852" s="4" t="s">
        <v>5519</v>
      </c>
      <c r="M852" s="4"/>
      <c r="N852" s="125"/>
      <c r="O852" s="44"/>
      <c r="P852" s="44" t="s">
        <v>5</v>
      </c>
      <c r="Q852" s="4"/>
    </row>
    <row r="853" spans="1:17" ht="45" hidden="1" customHeight="1" x14ac:dyDescent="0.2">
      <c r="A853" s="44">
        <v>4145020</v>
      </c>
      <c r="B853" s="4" t="s">
        <v>1</v>
      </c>
      <c r="C853" s="4" t="s">
        <v>336</v>
      </c>
      <c r="D853" s="4" t="s">
        <v>369</v>
      </c>
      <c r="E853" s="4" t="s">
        <v>53</v>
      </c>
      <c r="F853" s="4" t="s">
        <v>5523</v>
      </c>
      <c r="G853" s="4" t="s">
        <v>5524</v>
      </c>
      <c r="H853" s="128" t="s">
        <v>4010</v>
      </c>
      <c r="I853" s="125" t="s">
        <v>6</v>
      </c>
      <c r="J853" s="4" t="s">
        <v>3</v>
      </c>
      <c r="K853" s="125" t="s">
        <v>67</v>
      </c>
      <c r="L853" s="4" t="s">
        <v>5525</v>
      </c>
      <c r="M853" s="4"/>
      <c r="N853" s="125"/>
      <c r="O853" s="44"/>
      <c r="P853" s="44" t="s">
        <v>5</v>
      </c>
      <c r="Q853" s="4"/>
    </row>
    <row r="854" spans="1:17" ht="45" hidden="1" customHeight="1" x14ac:dyDescent="0.2">
      <c r="A854" s="126">
        <v>4145020</v>
      </c>
      <c r="B854" s="4" t="s">
        <v>1</v>
      </c>
      <c r="C854" s="61" t="s">
        <v>328</v>
      </c>
      <c r="D854" s="4" t="s">
        <v>27</v>
      </c>
      <c r="E854" s="4" t="s">
        <v>53</v>
      </c>
      <c r="F854" s="4" t="s">
        <v>5526</v>
      </c>
      <c r="G854" s="4" t="s">
        <v>5527</v>
      </c>
      <c r="H854" s="128" t="s">
        <v>4010</v>
      </c>
      <c r="I854" s="125" t="s">
        <v>13</v>
      </c>
      <c r="J854" s="4" t="s">
        <v>3</v>
      </c>
      <c r="K854" s="125" t="s">
        <v>67</v>
      </c>
      <c r="L854" s="4" t="s">
        <v>5528</v>
      </c>
      <c r="M854" s="4"/>
      <c r="N854" s="125"/>
      <c r="O854" s="44"/>
      <c r="P854" s="44" t="s">
        <v>5</v>
      </c>
      <c r="Q854" s="4"/>
    </row>
    <row r="855" spans="1:17" ht="45" hidden="1" customHeight="1" x14ac:dyDescent="0.2">
      <c r="A855" s="44">
        <v>4145020</v>
      </c>
      <c r="B855" s="4" t="s">
        <v>1</v>
      </c>
      <c r="C855" s="4" t="s">
        <v>336</v>
      </c>
      <c r="D855" s="4" t="s">
        <v>369</v>
      </c>
      <c r="E855" s="4" t="s">
        <v>53</v>
      </c>
      <c r="F855" s="4" t="s">
        <v>5541</v>
      </c>
      <c r="G855" s="4" t="s">
        <v>5542</v>
      </c>
      <c r="H855" s="128" t="s">
        <v>5469</v>
      </c>
      <c r="I855" s="125" t="s">
        <v>8</v>
      </c>
      <c r="J855" s="4" t="s">
        <v>3</v>
      </c>
      <c r="K855" s="125" t="s">
        <v>67</v>
      </c>
      <c r="L855" s="4" t="s">
        <v>5543</v>
      </c>
      <c r="M855" s="4"/>
      <c r="N855" s="125"/>
      <c r="O855" s="44"/>
      <c r="P855" s="44" t="s">
        <v>5</v>
      </c>
      <c r="Q855" s="4"/>
    </row>
    <row r="856" spans="1:17" ht="45" hidden="1" customHeight="1" x14ac:dyDescent="0.2">
      <c r="A856" s="44">
        <v>4145020</v>
      </c>
      <c r="B856" s="4" t="s">
        <v>1</v>
      </c>
      <c r="C856" s="4" t="s">
        <v>336</v>
      </c>
      <c r="D856" s="4" t="s">
        <v>369</v>
      </c>
      <c r="E856" s="4" t="s">
        <v>53</v>
      </c>
      <c r="F856" s="4" t="s">
        <v>5544</v>
      </c>
      <c r="G856" s="4" t="s">
        <v>5545</v>
      </c>
      <c r="H856" s="128" t="s">
        <v>5469</v>
      </c>
      <c r="I856" s="125" t="s">
        <v>8</v>
      </c>
      <c r="J856" s="4" t="s">
        <v>3</v>
      </c>
      <c r="K856" s="125" t="s">
        <v>67</v>
      </c>
      <c r="L856" s="4" t="s">
        <v>5546</v>
      </c>
      <c r="M856" s="4"/>
      <c r="N856" s="125"/>
      <c r="O856" s="44"/>
      <c r="P856" s="44" t="s">
        <v>5</v>
      </c>
      <c r="Q856" s="4"/>
    </row>
    <row r="857" spans="1:17" ht="45" hidden="1" customHeight="1" x14ac:dyDescent="0.2">
      <c r="A857" s="44">
        <v>4145020</v>
      </c>
      <c r="B857" s="4" t="s">
        <v>1</v>
      </c>
      <c r="C857" s="4" t="s">
        <v>336</v>
      </c>
      <c r="D857" s="4" t="s">
        <v>369</v>
      </c>
      <c r="E857" s="4" t="s">
        <v>53</v>
      </c>
      <c r="F857" s="4" t="s">
        <v>5547</v>
      </c>
      <c r="G857" s="4" t="s">
        <v>5548</v>
      </c>
      <c r="H857" s="128" t="s">
        <v>5469</v>
      </c>
      <c r="I857" s="125" t="s">
        <v>8</v>
      </c>
      <c r="J857" s="4" t="s">
        <v>3</v>
      </c>
      <c r="K857" s="125" t="s">
        <v>67</v>
      </c>
      <c r="L857" s="4" t="s">
        <v>5549</v>
      </c>
      <c r="M857" s="4"/>
      <c r="N857" s="125"/>
      <c r="O857" s="44"/>
      <c r="P857" s="44" t="s">
        <v>5</v>
      </c>
      <c r="Q857" s="4"/>
    </row>
    <row r="858" spans="1:17" ht="45" hidden="1" customHeight="1" x14ac:dyDescent="0.2">
      <c r="A858" s="44">
        <v>4145020</v>
      </c>
      <c r="B858" s="4" t="s">
        <v>1</v>
      </c>
      <c r="C858" s="4" t="s">
        <v>336</v>
      </c>
      <c r="D858" s="4" t="s">
        <v>369</v>
      </c>
      <c r="E858" s="4" t="s">
        <v>53</v>
      </c>
      <c r="F858" s="4" t="s">
        <v>5550</v>
      </c>
      <c r="G858" s="4" t="s">
        <v>5551</v>
      </c>
      <c r="H858" s="128" t="s">
        <v>5469</v>
      </c>
      <c r="I858" s="125" t="s">
        <v>8</v>
      </c>
      <c r="J858" s="4" t="s">
        <v>3</v>
      </c>
      <c r="K858" s="125" t="s">
        <v>67</v>
      </c>
      <c r="L858" s="4" t="s">
        <v>5552</v>
      </c>
      <c r="M858" s="4"/>
      <c r="N858" s="125"/>
      <c r="O858" s="44"/>
      <c r="P858" s="44" t="s">
        <v>5</v>
      </c>
      <c r="Q858" s="4"/>
    </row>
    <row r="859" spans="1:17" ht="45" hidden="1" customHeight="1" x14ac:dyDescent="0.2">
      <c r="A859" s="44">
        <v>4145020</v>
      </c>
      <c r="B859" s="4" t="s">
        <v>1</v>
      </c>
      <c r="C859" s="4" t="s">
        <v>336</v>
      </c>
      <c r="D859" s="4" t="s">
        <v>369</v>
      </c>
      <c r="E859" s="4" t="s">
        <v>53</v>
      </c>
      <c r="F859" s="4" t="s">
        <v>5553</v>
      </c>
      <c r="G859" s="4" t="s">
        <v>5554</v>
      </c>
      <c r="H859" s="128" t="s">
        <v>5469</v>
      </c>
      <c r="I859" s="125" t="s">
        <v>8</v>
      </c>
      <c r="J859" s="4" t="s">
        <v>3</v>
      </c>
      <c r="K859" s="125" t="s">
        <v>67</v>
      </c>
      <c r="L859" s="4" t="s">
        <v>5555</v>
      </c>
      <c r="M859" s="4"/>
      <c r="N859" s="125"/>
      <c r="O859" s="44"/>
      <c r="P859" s="44" t="s">
        <v>5</v>
      </c>
      <c r="Q859" s="4"/>
    </row>
    <row r="860" spans="1:17" ht="45" hidden="1" customHeight="1" x14ac:dyDescent="0.2">
      <c r="A860" s="44">
        <v>4145020</v>
      </c>
      <c r="B860" s="4" t="s">
        <v>1</v>
      </c>
      <c r="C860" s="4" t="s">
        <v>336</v>
      </c>
      <c r="D860" s="4" t="s">
        <v>369</v>
      </c>
      <c r="E860" s="4" t="s">
        <v>53</v>
      </c>
      <c r="F860" s="4" t="s">
        <v>5556</v>
      </c>
      <c r="G860" s="4" t="s">
        <v>5557</v>
      </c>
      <c r="H860" s="128" t="s">
        <v>5469</v>
      </c>
      <c r="I860" s="125" t="s">
        <v>8</v>
      </c>
      <c r="J860" s="4" t="s">
        <v>3</v>
      </c>
      <c r="K860" s="125" t="s">
        <v>67</v>
      </c>
      <c r="L860" s="4" t="s">
        <v>5558</v>
      </c>
      <c r="M860" s="4"/>
      <c r="N860" s="125"/>
      <c r="O860" s="44"/>
      <c r="P860" s="44" t="s">
        <v>5</v>
      </c>
      <c r="Q860" s="4"/>
    </row>
    <row r="861" spans="1:17" ht="45" hidden="1" customHeight="1" x14ac:dyDescent="0.2">
      <c r="A861" s="44">
        <v>4145020</v>
      </c>
      <c r="B861" s="4" t="s">
        <v>1</v>
      </c>
      <c r="C861" s="4" t="s">
        <v>336</v>
      </c>
      <c r="D861" s="4" t="s">
        <v>369</v>
      </c>
      <c r="E861" s="4" t="s">
        <v>53</v>
      </c>
      <c r="F861" s="4" t="s">
        <v>5559</v>
      </c>
      <c r="G861" s="4" t="s">
        <v>5560</v>
      </c>
      <c r="H861" s="128" t="s">
        <v>5469</v>
      </c>
      <c r="I861" s="125" t="s">
        <v>8</v>
      </c>
      <c r="J861" s="4" t="s">
        <v>3</v>
      </c>
      <c r="K861" s="125" t="s">
        <v>67</v>
      </c>
      <c r="L861" s="4" t="s">
        <v>5561</v>
      </c>
      <c r="M861" s="4"/>
      <c r="N861" s="125"/>
      <c r="O861" s="44"/>
      <c r="P861" s="44" t="s">
        <v>5</v>
      </c>
      <c r="Q861" s="4"/>
    </row>
    <row r="862" spans="1:17" ht="45" hidden="1" customHeight="1" x14ac:dyDescent="0.2">
      <c r="A862" s="44">
        <v>4145020</v>
      </c>
      <c r="B862" s="4" t="s">
        <v>1</v>
      </c>
      <c r="C862" s="4" t="s">
        <v>336</v>
      </c>
      <c r="D862" s="4" t="s">
        <v>369</v>
      </c>
      <c r="E862" s="4" t="s">
        <v>53</v>
      </c>
      <c r="F862" s="4" t="s">
        <v>5562</v>
      </c>
      <c r="G862" s="4" t="s">
        <v>5563</v>
      </c>
      <c r="H862" s="128" t="s">
        <v>5469</v>
      </c>
      <c r="I862" s="125" t="s">
        <v>8</v>
      </c>
      <c r="J862" s="4" t="s">
        <v>3</v>
      </c>
      <c r="K862" s="125" t="s">
        <v>67</v>
      </c>
      <c r="L862" s="4" t="s">
        <v>5564</v>
      </c>
      <c r="M862" s="4"/>
      <c r="N862" s="125"/>
      <c r="O862" s="44"/>
      <c r="P862" s="44" t="s">
        <v>5</v>
      </c>
      <c r="Q862" s="4"/>
    </row>
    <row r="863" spans="1:17" ht="45" hidden="1" customHeight="1" x14ac:dyDescent="0.2">
      <c r="A863" s="44">
        <v>4145020</v>
      </c>
      <c r="B863" s="4" t="s">
        <v>1</v>
      </c>
      <c r="C863" s="4" t="s">
        <v>336</v>
      </c>
      <c r="D863" s="4" t="s">
        <v>369</v>
      </c>
      <c r="E863" s="4" t="s">
        <v>53</v>
      </c>
      <c r="F863" s="4" t="s">
        <v>5565</v>
      </c>
      <c r="G863" s="4" t="s">
        <v>5566</v>
      </c>
      <c r="H863" s="128" t="s">
        <v>5469</v>
      </c>
      <c r="I863" s="125" t="s">
        <v>8</v>
      </c>
      <c r="J863" s="4" t="s">
        <v>3</v>
      </c>
      <c r="K863" s="125" t="s">
        <v>67</v>
      </c>
      <c r="L863" s="4" t="s">
        <v>5567</v>
      </c>
      <c r="M863" s="4"/>
      <c r="N863" s="125"/>
      <c r="O863" s="44"/>
      <c r="P863" s="44" t="s">
        <v>5</v>
      </c>
      <c r="Q863" s="4"/>
    </row>
    <row r="864" spans="1:17" ht="45" hidden="1" customHeight="1" x14ac:dyDescent="0.2">
      <c r="A864" s="44">
        <v>4145020</v>
      </c>
      <c r="B864" s="4" t="s">
        <v>1</v>
      </c>
      <c r="C864" s="4" t="s">
        <v>336</v>
      </c>
      <c r="D864" s="4" t="s">
        <v>369</v>
      </c>
      <c r="E864" s="4" t="s">
        <v>53</v>
      </c>
      <c r="F864" s="4" t="s">
        <v>5568</v>
      </c>
      <c r="G864" s="4" t="s">
        <v>5569</v>
      </c>
      <c r="H864" s="128" t="s">
        <v>5469</v>
      </c>
      <c r="I864" s="125" t="s">
        <v>8</v>
      </c>
      <c r="J864" s="4" t="s">
        <v>3</v>
      </c>
      <c r="K864" s="125" t="s">
        <v>67</v>
      </c>
      <c r="L864" s="4" t="s">
        <v>5570</v>
      </c>
      <c r="M864" s="4"/>
      <c r="N864" s="125"/>
      <c r="O864" s="44"/>
      <c r="P864" s="44" t="s">
        <v>5</v>
      </c>
      <c r="Q864" s="4"/>
    </row>
    <row r="865" spans="1:17" ht="45" hidden="1" customHeight="1" x14ac:dyDescent="0.2">
      <c r="A865" s="44">
        <v>4145020</v>
      </c>
      <c r="B865" s="4" t="s">
        <v>1</v>
      </c>
      <c r="C865" s="4" t="s">
        <v>336</v>
      </c>
      <c r="D865" s="4" t="s">
        <v>369</v>
      </c>
      <c r="E865" s="4" t="s">
        <v>53</v>
      </c>
      <c r="F865" s="4" t="s">
        <v>5571</v>
      </c>
      <c r="G865" s="4" t="s">
        <v>5572</v>
      </c>
      <c r="H865" s="128" t="s">
        <v>5469</v>
      </c>
      <c r="I865" s="125" t="s">
        <v>8</v>
      </c>
      <c r="J865" s="4" t="s">
        <v>3</v>
      </c>
      <c r="K865" s="125" t="s">
        <v>67</v>
      </c>
      <c r="L865" s="4" t="s">
        <v>5573</v>
      </c>
      <c r="M865" s="4"/>
      <c r="N865" s="125"/>
      <c r="O865" s="44"/>
      <c r="P865" s="44" t="s">
        <v>5</v>
      </c>
      <c r="Q865" s="4"/>
    </row>
    <row r="866" spans="1:17" ht="45" hidden="1" customHeight="1" x14ac:dyDescent="0.2">
      <c r="A866" s="126">
        <v>4145020</v>
      </c>
      <c r="B866" s="4" t="s">
        <v>1</v>
      </c>
      <c r="C866" s="61" t="s">
        <v>334</v>
      </c>
      <c r="D866" s="4" t="s">
        <v>27</v>
      </c>
      <c r="E866" s="4" t="s">
        <v>50</v>
      </c>
      <c r="F866" s="4" t="s">
        <v>5577</v>
      </c>
      <c r="G866" s="4" t="s">
        <v>5578</v>
      </c>
      <c r="H866" s="128" t="s">
        <v>5469</v>
      </c>
      <c r="I866" s="125" t="s">
        <v>2</v>
      </c>
      <c r="J866" s="4" t="s">
        <v>70</v>
      </c>
      <c r="K866" s="125" t="s">
        <v>67</v>
      </c>
      <c r="L866" s="4" t="s">
        <v>5579</v>
      </c>
      <c r="M866" s="4"/>
      <c r="N866" s="125"/>
      <c r="O866" s="44"/>
      <c r="P866" s="4" t="s">
        <v>5</v>
      </c>
      <c r="Q866" s="4"/>
    </row>
    <row r="867" spans="1:17" ht="45" hidden="1" customHeight="1" x14ac:dyDescent="0.2">
      <c r="A867" s="126">
        <v>4145020</v>
      </c>
      <c r="B867" s="4" t="s">
        <v>1</v>
      </c>
      <c r="C867" s="61" t="s">
        <v>334</v>
      </c>
      <c r="D867" s="4" t="s">
        <v>27</v>
      </c>
      <c r="E867" s="4" t="s">
        <v>50</v>
      </c>
      <c r="F867" s="4" t="s">
        <v>5588</v>
      </c>
      <c r="G867" s="4" t="s">
        <v>5589</v>
      </c>
      <c r="H867" s="128" t="s">
        <v>5469</v>
      </c>
      <c r="I867" s="125" t="s">
        <v>2</v>
      </c>
      <c r="J867" s="4" t="s">
        <v>70</v>
      </c>
      <c r="K867" s="125" t="s">
        <v>67</v>
      </c>
      <c r="L867" s="4" t="s">
        <v>5590</v>
      </c>
      <c r="M867" s="4"/>
      <c r="N867" s="125"/>
      <c r="O867" s="44"/>
      <c r="P867" s="4" t="s">
        <v>5</v>
      </c>
      <c r="Q867" s="4"/>
    </row>
    <row r="868" spans="1:17" ht="45" hidden="1" customHeight="1" x14ac:dyDescent="0.2">
      <c r="A868" s="44">
        <v>4145020</v>
      </c>
      <c r="B868" s="4" t="s">
        <v>1</v>
      </c>
      <c r="C868" s="4" t="s">
        <v>336</v>
      </c>
      <c r="D868" s="4" t="s">
        <v>369</v>
      </c>
      <c r="E868" s="4" t="s">
        <v>53</v>
      </c>
      <c r="F868" s="4" t="s">
        <v>5594</v>
      </c>
      <c r="G868" s="4" t="s">
        <v>5595</v>
      </c>
      <c r="H868" s="128" t="s">
        <v>5469</v>
      </c>
      <c r="I868" s="125" t="s">
        <v>2</v>
      </c>
      <c r="J868" s="4" t="s">
        <v>3</v>
      </c>
      <c r="K868" s="125" t="s">
        <v>67</v>
      </c>
      <c r="L868" s="4" t="s">
        <v>5596</v>
      </c>
      <c r="M868" s="4"/>
      <c r="N868" s="125"/>
      <c r="O868" s="44"/>
      <c r="P868" s="44" t="s">
        <v>5</v>
      </c>
      <c r="Q868" s="4"/>
    </row>
    <row r="869" spans="1:17" ht="45" hidden="1" customHeight="1" x14ac:dyDescent="0.2">
      <c r="A869" s="44">
        <v>4145020</v>
      </c>
      <c r="B869" s="4" t="s">
        <v>1</v>
      </c>
      <c r="C869" s="4" t="s">
        <v>328</v>
      </c>
      <c r="D869" s="4" t="s">
        <v>322</v>
      </c>
      <c r="E869" s="4" t="s">
        <v>53</v>
      </c>
      <c r="F869" s="4" t="s">
        <v>5606</v>
      </c>
      <c r="G869" s="4" t="s">
        <v>5607</v>
      </c>
      <c r="H869" s="128" t="s">
        <v>4010</v>
      </c>
      <c r="I869" s="125" t="s">
        <v>13</v>
      </c>
      <c r="J869" s="4" t="s">
        <v>3</v>
      </c>
      <c r="K869" s="125" t="s">
        <v>67</v>
      </c>
      <c r="L869" s="4" t="s">
        <v>5608</v>
      </c>
      <c r="M869" s="4"/>
      <c r="N869" s="125"/>
      <c r="O869" s="44"/>
      <c r="P869" s="44" t="s">
        <v>5</v>
      </c>
      <c r="Q869" s="4"/>
    </row>
    <row r="870" spans="1:17" ht="45" hidden="1" customHeight="1" x14ac:dyDescent="0.2">
      <c r="A870" s="44">
        <v>4145020</v>
      </c>
      <c r="B870" s="4" t="s">
        <v>1</v>
      </c>
      <c r="C870" s="4" t="s">
        <v>328</v>
      </c>
      <c r="D870" s="4" t="s">
        <v>322</v>
      </c>
      <c r="E870" s="4" t="s">
        <v>53</v>
      </c>
      <c r="F870" s="4" t="s">
        <v>5609</v>
      </c>
      <c r="G870" s="4" t="s">
        <v>5610</v>
      </c>
      <c r="H870" s="128" t="s">
        <v>4010</v>
      </c>
      <c r="I870" s="125" t="s">
        <v>13</v>
      </c>
      <c r="J870" s="4" t="s">
        <v>3</v>
      </c>
      <c r="K870" s="125" t="s">
        <v>67</v>
      </c>
      <c r="L870" s="4" t="s">
        <v>5611</v>
      </c>
      <c r="M870" s="4"/>
      <c r="N870" s="125"/>
      <c r="O870" s="44"/>
      <c r="P870" s="44" t="s">
        <v>5</v>
      </c>
      <c r="Q870" s="4"/>
    </row>
    <row r="871" spans="1:17" ht="45" hidden="1" customHeight="1" x14ac:dyDescent="0.2">
      <c r="A871" s="126">
        <v>4145020</v>
      </c>
      <c r="B871" s="4" t="s">
        <v>1</v>
      </c>
      <c r="C871" s="61" t="s">
        <v>328</v>
      </c>
      <c r="D871" s="125" t="s">
        <v>40</v>
      </c>
      <c r="E871" s="4" t="s">
        <v>40</v>
      </c>
      <c r="F871" s="4" t="s">
        <v>424</v>
      </c>
      <c r="G871" s="4" t="s">
        <v>425</v>
      </c>
      <c r="H871" s="128" t="s">
        <v>426</v>
      </c>
      <c r="I871" s="125" t="s">
        <v>2</v>
      </c>
      <c r="J871" s="4" t="s">
        <v>3</v>
      </c>
      <c r="K871" s="125" t="s">
        <v>68</v>
      </c>
      <c r="L871" s="4" t="s">
        <v>427</v>
      </c>
      <c r="M871" s="4"/>
      <c r="N871" s="125"/>
      <c r="O871" s="44"/>
      <c r="P871" s="44" t="s">
        <v>24</v>
      </c>
      <c r="Q871" s="4"/>
    </row>
    <row r="872" spans="1:17" ht="45" hidden="1" customHeight="1" x14ac:dyDescent="0.2">
      <c r="A872" s="126">
        <v>4145020</v>
      </c>
      <c r="B872" s="4" t="s">
        <v>1</v>
      </c>
      <c r="C872" s="61" t="s">
        <v>336</v>
      </c>
      <c r="D872" s="4" t="s">
        <v>287</v>
      </c>
      <c r="E872" s="4" t="s">
        <v>37</v>
      </c>
      <c r="F872" s="4" t="s">
        <v>428</v>
      </c>
      <c r="G872" s="4" t="s">
        <v>429</v>
      </c>
      <c r="H872" s="128" t="s">
        <v>426</v>
      </c>
      <c r="I872" s="125" t="s">
        <v>8</v>
      </c>
      <c r="J872" s="4" t="s">
        <v>3</v>
      </c>
      <c r="K872" s="125" t="s">
        <v>41</v>
      </c>
      <c r="L872" s="4" t="s">
        <v>430</v>
      </c>
      <c r="M872" s="4"/>
      <c r="N872" s="125" t="s">
        <v>431</v>
      </c>
      <c r="O872" s="44" t="s">
        <v>432</v>
      </c>
      <c r="P872" s="44" t="s">
        <v>24</v>
      </c>
      <c r="Q872" s="4"/>
    </row>
    <row r="873" spans="1:17" ht="45" hidden="1" customHeight="1" x14ac:dyDescent="0.2">
      <c r="A873" s="126">
        <v>4145020</v>
      </c>
      <c r="B873" s="4" t="s">
        <v>1</v>
      </c>
      <c r="C873" s="61" t="s">
        <v>328</v>
      </c>
      <c r="D873" s="125" t="s">
        <v>34</v>
      </c>
      <c r="E873" s="4" t="s">
        <v>34</v>
      </c>
      <c r="F873" s="4" t="s">
        <v>433</v>
      </c>
      <c r="G873" s="4" t="s">
        <v>434</v>
      </c>
      <c r="H873" s="128" t="s">
        <v>426</v>
      </c>
      <c r="I873" s="125" t="s">
        <v>28</v>
      </c>
      <c r="J873" s="4" t="s">
        <v>3</v>
      </c>
      <c r="K873" s="125" t="s">
        <v>4</v>
      </c>
      <c r="L873" s="4" t="s">
        <v>435</v>
      </c>
      <c r="M873" s="4"/>
      <c r="N873" s="125" t="s">
        <v>436</v>
      </c>
      <c r="O873" s="44" t="s">
        <v>437</v>
      </c>
      <c r="P873" s="44" t="s">
        <v>5</v>
      </c>
      <c r="Q873" s="4"/>
    </row>
    <row r="874" spans="1:17" ht="45" hidden="1" customHeight="1" x14ac:dyDescent="0.2">
      <c r="A874" s="126">
        <v>4145020</v>
      </c>
      <c r="B874" s="4" t="s">
        <v>1</v>
      </c>
      <c r="C874" s="61" t="s">
        <v>336</v>
      </c>
      <c r="D874" s="125" t="s">
        <v>369</v>
      </c>
      <c r="E874" s="4" t="s">
        <v>369</v>
      </c>
      <c r="F874" s="4" t="s">
        <v>438</v>
      </c>
      <c r="G874" s="4" t="s">
        <v>439</v>
      </c>
      <c r="H874" s="128" t="s">
        <v>399</v>
      </c>
      <c r="I874" s="125" t="s">
        <v>2</v>
      </c>
      <c r="J874" s="4" t="s">
        <v>3</v>
      </c>
      <c r="K874" s="125" t="s">
        <v>4</v>
      </c>
      <c r="L874" s="4" t="s">
        <v>440</v>
      </c>
      <c r="M874" s="4" t="s">
        <v>45</v>
      </c>
      <c r="N874" s="125" t="s">
        <v>441</v>
      </c>
      <c r="O874" s="44" t="s">
        <v>381</v>
      </c>
      <c r="P874" s="44" t="s">
        <v>5</v>
      </c>
      <c r="Q874" s="4"/>
    </row>
    <row r="875" spans="1:17" ht="45" hidden="1" customHeight="1" x14ac:dyDescent="0.2">
      <c r="A875" s="126">
        <v>4145020</v>
      </c>
      <c r="B875" s="4" t="s">
        <v>1</v>
      </c>
      <c r="C875" s="61" t="s">
        <v>336</v>
      </c>
      <c r="D875" s="125" t="s">
        <v>369</v>
      </c>
      <c r="E875" s="4" t="s">
        <v>369</v>
      </c>
      <c r="F875" s="4" t="s">
        <v>442</v>
      </c>
      <c r="G875" s="4" t="s">
        <v>443</v>
      </c>
      <c r="H875" s="128" t="s">
        <v>426</v>
      </c>
      <c r="I875" s="125" t="s">
        <v>2</v>
      </c>
      <c r="J875" s="4" t="s">
        <v>3</v>
      </c>
      <c r="K875" s="125" t="s">
        <v>68</v>
      </c>
      <c r="L875" s="4" t="s">
        <v>444</v>
      </c>
      <c r="M875" s="4" t="s">
        <v>7</v>
      </c>
      <c r="N875" s="125"/>
      <c r="O875" s="44"/>
      <c r="P875" s="44" t="s">
        <v>24</v>
      </c>
      <c r="Q875" s="4"/>
    </row>
    <row r="876" spans="1:17" ht="45" hidden="1" customHeight="1" x14ac:dyDescent="0.2">
      <c r="A876" s="126">
        <v>4145020</v>
      </c>
      <c r="B876" s="4" t="s">
        <v>1</v>
      </c>
      <c r="C876" s="61" t="s">
        <v>328</v>
      </c>
      <c r="D876" s="4" t="s">
        <v>33</v>
      </c>
      <c r="E876" s="4" t="s">
        <v>27</v>
      </c>
      <c r="F876" s="4" t="s">
        <v>4043</v>
      </c>
      <c r="G876" s="4" t="s">
        <v>4044</v>
      </c>
      <c r="H876" s="128" t="s">
        <v>4010</v>
      </c>
      <c r="I876" s="125" t="s">
        <v>8</v>
      </c>
      <c r="J876" s="4" t="s">
        <v>3</v>
      </c>
      <c r="K876" s="125" t="s">
        <v>67</v>
      </c>
      <c r="L876" s="4" t="s">
        <v>4045</v>
      </c>
      <c r="M876" s="4"/>
      <c r="N876" s="125"/>
      <c r="O876" s="44"/>
      <c r="P876" s="44" t="s">
        <v>5</v>
      </c>
      <c r="Q876" s="4"/>
    </row>
    <row r="877" spans="1:17" ht="45" hidden="1" customHeight="1" x14ac:dyDescent="0.2">
      <c r="A877" s="126">
        <v>4145020</v>
      </c>
      <c r="B877" s="4" t="s">
        <v>1</v>
      </c>
      <c r="C877" s="61" t="s">
        <v>328</v>
      </c>
      <c r="D877" s="4" t="s">
        <v>469</v>
      </c>
      <c r="E877" s="4" t="s">
        <v>73</v>
      </c>
      <c r="F877" s="4" t="s">
        <v>470</v>
      </c>
      <c r="G877" s="4" t="s">
        <v>471</v>
      </c>
      <c r="H877" s="128" t="s">
        <v>399</v>
      </c>
      <c r="I877" s="125" t="s">
        <v>8</v>
      </c>
      <c r="J877" s="4" t="s">
        <v>15</v>
      </c>
      <c r="K877" s="125" t="s">
        <v>67</v>
      </c>
      <c r="L877" s="4" t="s">
        <v>472</v>
      </c>
      <c r="M877" s="4"/>
      <c r="N877" s="125"/>
      <c r="O877" s="44"/>
      <c r="P877" s="44" t="s">
        <v>24</v>
      </c>
      <c r="Q877" s="4"/>
    </row>
    <row r="878" spans="1:17" ht="45" hidden="1" customHeight="1" x14ac:dyDescent="0.2">
      <c r="A878" s="126">
        <v>4145020</v>
      </c>
      <c r="B878" s="4" t="s">
        <v>1</v>
      </c>
      <c r="C878" s="61" t="s">
        <v>328</v>
      </c>
      <c r="D878" s="4" t="s">
        <v>323</v>
      </c>
      <c r="E878" s="4" t="s">
        <v>324</v>
      </c>
      <c r="F878" s="4" t="s">
        <v>473</v>
      </c>
      <c r="G878" s="4" t="s">
        <v>474</v>
      </c>
      <c r="H878" s="128" t="s">
        <v>399</v>
      </c>
      <c r="I878" s="125" t="s">
        <v>8</v>
      </c>
      <c r="J878" s="4" t="s">
        <v>15</v>
      </c>
      <c r="K878" s="125" t="s">
        <v>67</v>
      </c>
      <c r="L878" s="4" t="s">
        <v>475</v>
      </c>
      <c r="M878" s="4"/>
      <c r="N878" s="125"/>
      <c r="O878" s="44"/>
      <c r="P878" s="44" t="s">
        <v>24</v>
      </c>
      <c r="Q878" s="4"/>
    </row>
    <row r="879" spans="1:17" ht="45" hidden="1" customHeight="1" x14ac:dyDescent="0.2">
      <c r="A879" s="126">
        <v>4145020</v>
      </c>
      <c r="B879" s="4" t="s">
        <v>1</v>
      </c>
      <c r="C879" s="61" t="s">
        <v>328</v>
      </c>
      <c r="D879" s="4" t="s">
        <v>374</v>
      </c>
      <c r="E879" s="4" t="s">
        <v>34</v>
      </c>
      <c r="F879" s="4" t="s">
        <v>514</v>
      </c>
      <c r="G879" s="4" t="s">
        <v>515</v>
      </c>
      <c r="H879" s="128" t="s">
        <v>399</v>
      </c>
      <c r="I879" s="125" t="s">
        <v>49</v>
      </c>
      <c r="J879" s="4" t="s">
        <v>15</v>
      </c>
      <c r="K879" s="125" t="s">
        <v>67</v>
      </c>
      <c r="L879" s="4" t="s">
        <v>516</v>
      </c>
      <c r="M879" s="4"/>
      <c r="N879" s="125"/>
      <c r="O879" s="44"/>
      <c r="P879" s="44" t="s">
        <v>24</v>
      </c>
      <c r="Q879" s="4"/>
    </row>
    <row r="880" spans="1:17" ht="45" hidden="1" customHeight="1" x14ac:dyDescent="0.2">
      <c r="A880" s="126">
        <v>4145020</v>
      </c>
      <c r="B880" s="4" t="s">
        <v>1</v>
      </c>
      <c r="C880" s="61" t="s">
        <v>336</v>
      </c>
      <c r="D880" s="125" t="s">
        <v>369</v>
      </c>
      <c r="E880" s="4" t="s">
        <v>369</v>
      </c>
      <c r="F880" s="4" t="s">
        <v>525</v>
      </c>
      <c r="G880" s="4" t="s">
        <v>526</v>
      </c>
      <c r="H880" s="128" t="s">
        <v>399</v>
      </c>
      <c r="I880" s="125" t="s">
        <v>8</v>
      </c>
      <c r="J880" s="4" t="s">
        <v>15</v>
      </c>
      <c r="K880" s="125" t="s">
        <v>4</v>
      </c>
      <c r="L880" s="4" t="s">
        <v>527</v>
      </c>
      <c r="M880" s="4" t="s">
        <v>45</v>
      </c>
      <c r="N880" s="125" t="s">
        <v>528</v>
      </c>
      <c r="O880" s="44" t="s">
        <v>381</v>
      </c>
      <c r="P880" s="44" t="s">
        <v>5</v>
      </c>
      <c r="Q880" s="4"/>
    </row>
    <row r="881" spans="1:17" ht="45" hidden="1" customHeight="1" x14ac:dyDescent="0.2">
      <c r="A881" s="126">
        <v>4145020</v>
      </c>
      <c r="B881" s="4" t="s">
        <v>1</v>
      </c>
      <c r="C881" s="61" t="s">
        <v>328</v>
      </c>
      <c r="D881" s="4" t="s">
        <v>375</v>
      </c>
      <c r="E881" s="4" t="s">
        <v>322</v>
      </c>
      <c r="F881" s="4" t="s">
        <v>537</v>
      </c>
      <c r="G881" s="4" t="s">
        <v>538</v>
      </c>
      <c r="H881" s="128" t="s">
        <v>399</v>
      </c>
      <c r="I881" s="125" t="s">
        <v>8</v>
      </c>
      <c r="J881" s="4" t="s">
        <v>15</v>
      </c>
      <c r="K881" s="125" t="s">
        <v>41</v>
      </c>
      <c r="L881" s="4" t="s">
        <v>539</v>
      </c>
      <c r="M881" s="4" t="s">
        <v>30</v>
      </c>
      <c r="N881" s="125" t="s">
        <v>540</v>
      </c>
      <c r="O881" s="44" t="s">
        <v>489</v>
      </c>
      <c r="P881" s="44" t="s">
        <v>24</v>
      </c>
      <c r="Q881" s="4"/>
    </row>
    <row r="882" spans="1:17" ht="45" hidden="1" customHeight="1" x14ac:dyDescent="0.2">
      <c r="A882" s="126">
        <v>4145020</v>
      </c>
      <c r="B882" s="4" t="s">
        <v>1</v>
      </c>
      <c r="C882" s="61" t="s">
        <v>328</v>
      </c>
      <c r="D882" s="4" t="s">
        <v>599</v>
      </c>
      <c r="E882" s="4" t="s">
        <v>322</v>
      </c>
      <c r="F882" s="4" t="s">
        <v>600</v>
      </c>
      <c r="G882" s="4" t="s">
        <v>601</v>
      </c>
      <c r="H882" s="128" t="s">
        <v>399</v>
      </c>
      <c r="I882" s="125" t="s">
        <v>8</v>
      </c>
      <c r="J882" s="4" t="s">
        <v>15</v>
      </c>
      <c r="K882" s="125" t="s">
        <v>41</v>
      </c>
      <c r="L882" s="4" t="s">
        <v>602</v>
      </c>
      <c r="M882" s="4" t="s">
        <v>54</v>
      </c>
      <c r="N882" s="125" t="s">
        <v>603</v>
      </c>
      <c r="O882" s="44" t="s">
        <v>604</v>
      </c>
      <c r="P882" s="44" t="s">
        <v>24</v>
      </c>
      <c r="Q882" s="4"/>
    </row>
    <row r="883" spans="1:17" ht="45" hidden="1" customHeight="1" x14ac:dyDescent="0.2">
      <c r="A883" s="126">
        <v>4145020</v>
      </c>
      <c r="B883" s="4" t="s">
        <v>1</v>
      </c>
      <c r="C883" s="61" t="s">
        <v>328</v>
      </c>
      <c r="D883" s="4" t="s">
        <v>379</v>
      </c>
      <c r="E883" s="4" t="s">
        <v>73</v>
      </c>
      <c r="F883" s="4" t="s">
        <v>612</v>
      </c>
      <c r="G883" s="4" t="s">
        <v>613</v>
      </c>
      <c r="H883" s="128" t="s">
        <v>604</v>
      </c>
      <c r="I883" s="125" t="s">
        <v>2</v>
      </c>
      <c r="J883" s="4" t="s">
        <v>3</v>
      </c>
      <c r="K883" s="125" t="s">
        <v>41</v>
      </c>
      <c r="L883" s="4" t="s">
        <v>614</v>
      </c>
      <c r="M883" s="4"/>
      <c r="N883" s="125" t="s">
        <v>615</v>
      </c>
      <c r="O883" s="44" t="s">
        <v>494</v>
      </c>
      <c r="P883" s="44" t="s">
        <v>24</v>
      </c>
      <c r="Q883" s="4"/>
    </row>
    <row r="884" spans="1:17" ht="45" hidden="1" customHeight="1" x14ac:dyDescent="0.2">
      <c r="A884" s="126">
        <v>4145020</v>
      </c>
      <c r="B884" s="4" t="s">
        <v>1</v>
      </c>
      <c r="C884" s="61" t="s">
        <v>328</v>
      </c>
      <c r="D884" s="4" t="s">
        <v>371</v>
      </c>
      <c r="E884" s="4" t="s">
        <v>324</v>
      </c>
      <c r="F884" s="4" t="s">
        <v>616</v>
      </c>
      <c r="G884" s="4" t="s">
        <v>617</v>
      </c>
      <c r="H884" s="128" t="s">
        <v>397</v>
      </c>
      <c r="I884" s="125" t="s">
        <v>26</v>
      </c>
      <c r="J884" s="4" t="s">
        <v>15</v>
      </c>
      <c r="K884" s="125" t="s">
        <v>67</v>
      </c>
      <c r="L884" s="4" t="s">
        <v>618</v>
      </c>
      <c r="M884" s="4"/>
      <c r="N884" s="125"/>
      <c r="O884" s="44"/>
      <c r="P884" s="44" t="s">
        <v>24</v>
      </c>
      <c r="Q884" s="4"/>
    </row>
    <row r="885" spans="1:17" ht="45" hidden="1" customHeight="1" x14ac:dyDescent="0.2">
      <c r="A885" s="44">
        <v>4145020</v>
      </c>
      <c r="B885" s="4" t="s">
        <v>1</v>
      </c>
      <c r="C885" s="4" t="s">
        <v>336</v>
      </c>
      <c r="D885" s="4" t="s">
        <v>369</v>
      </c>
      <c r="E885" s="4" t="s">
        <v>287</v>
      </c>
      <c r="F885" s="4" t="s">
        <v>640</v>
      </c>
      <c r="G885" s="4" t="s">
        <v>641</v>
      </c>
      <c r="H885" s="128" t="s">
        <v>604</v>
      </c>
      <c r="I885" s="125" t="s">
        <v>8</v>
      </c>
      <c r="J885" s="4" t="s">
        <v>3</v>
      </c>
      <c r="K885" s="125" t="s">
        <v>38</v>
      </c>
      <c r="L885" s="4" t="s">
        <v>642</v>
      </c>
      <c r="M885" s="4" t="s">
        <v>643</v>
      </c>
      <c r="N885" s="125" t="s">
        <v>644</v>
      </c>
      <c r="O885" s="44" t="s">
        <v>437</v>
      </c>
      <c r="P885" s="44" t="s">
        <v>5</v>
      </c>
      <c r="Q885" s="4"/>
    </row>
    <row r="886" spans="1:17" ht="45" hidden="1" customHeight="1" x14ac:dyDescent="0.2">
      <c r="A886" s="126">
        <v>4145020</v>
      </c>
      <c r="B886" s="4" t="s">
        <v>1</v>
      </c>
      <c r="C886" s="61" t="s">
        <v>328</v>
      </c>
      <c r="D886" s="4" t="s">
        <v>72</v>
      </c>
      <c r="E886" s="4" t="s">
        <v>325</v>
      </c>
      <c r="F886" s="4" t="s">
        <v>768</v>
      </c>
      <c r="G886" s="4" t="s">
        <v>769</v>
      </c>
      <c r="H886" s="128" t="s">
        <v>604</v>
      </c>
      <c r="I886" s="125" t="s">
        <v>49</v>
      </c>
      <c r="J886" s="4" t="s">
        <v>15</v>
      </c>
      <c r="K886" s="125" t="s">
        <v>67</v>
      </c>
      <c r="L886" s="4" t="s">
        <v>770</v>
      </c>
      <c r="M886" s="4"/>
      <c r="N886" s="125"/>
      <c r="O886" s="44"/>
      <c r="P886" s="44" t="s">
        <v>24</v>
      </c>
      <c r="Q886" s="4"/>
    </row>
    <row r="887" spans="1:17" ht="45" hidden="1" customHeight="1" x14ac:dyDescent="0.2">
      <c r="A887" s="126">
        <v>4145020</v>
      </c>
      <c r="B887" s="4" t="s">
        <v>1</v>
      </c>
      <c r="C887" s="61" t="s">
        <v>336</v>
      </c>
      <c r="D887" s="4" t="s">
        <v>287</v>
      </c>
      <c r="E887" s="4" t="s">
        <v>37</v>
      </c>
      <c r="F887" s="4" t="s">
        <v>801</v>
      </c>
      <c r="G887" s="4" t="s">
        <v>802</v>
      </c>
      <c r="H887" s="128" t="s">
        <v>803</v>
      </c>
      <c r="I887" s="125" t="s">
        <v>56</v>
      </c>
      <c r="J887" s="4" t="s">
        <v>15</v>
      </c>
      <c r="K887" s="125" t="s">
        <v>41</v>
      </c>
      <c r="L887" s="4" t="s">
        <v>804</v>
      </c>
      <c r="M887" s="4"/>
      <c r="N887" s="125" t="s">
        <v>805</v>
      </c>
      <c r="O887" s="44" t="s">
        <v>432</v>
      </c>
      <c r="P887" s="44" t="s">
        <v>5</v>
      </c>
      <c r="Q887" s="4"/>
    </row>
    <row r="888" spans="1:17" ht="45" hidden="1" customHeight="1" x14ac:dyDescent="0.2">
      <c r="A888" s="126">
        <v>4145020</v>
      </c>
      <c r="B888" s="4" t="s">
        <v>1</v>
      </c>
      <c r="C888" s="61" t="s">
        <v>328</v>
      </c>
      <c r="D888" s="4" t="s">
        <v>288</v>
      </c>
      <c r="E888" s="4" t="s">
        <v>34</v>
      </c>
      <c r="F888" s="4" t="s">
        <v>897</v>
      </c>
      <c r="G888" s="4" t="s">
        <v>898</v>
      </c>
      <c r="H888" s="128" t="s">
        <v>494</v>
      </c>
      <c r="I888" s="125" t="s">
        <v>8</v>
      </c>
      <c r="J888" s="4" t="s">
        <v>15</v>
      </c>
      <c r="K888" s="125" t="s">
        <v>67</v>
      </c>
      <c r="L888" s="4" t="s">
        <v>899</v>
      </c>
      <c r="M888" s="4"/>
      <c r="N888" s="125"/>
      <c r="O888" s="44"/>
      <c r="P888" s="44" t="s">
        <v>24</v>
      </c>
      <c r="Q888" s="4"/>
    </row>
    <row r="889" spans="1:17" ht="45" hidden="1" customHeight="1" x14ac:dyDescent="0.2">
      <c r="A889" s="126">
        <v>4145020</v>
      </c>
      <c r="B889" s="4" t="s">
        <v>1</v>
      </c>
      <c r="C889" s="61" t="s">
        <v>328</v>
      </c>
      <c r="D889" s="4" t="s">
        <v>72</v>
      </c>
      <c r="E889" s="4" t="s">
        <v>325</v>
      </c>
      <c r="F889" s="4" t="s">
        <v>925</v>
      </c>
      <c r="G889" s="4" t="s">
        <v>926</v>
      </c>
      <c r="H889" s="128" t="s">
        <v>494</v>
      </c>
      <c r="I889" s="125" t="s">
        <v>8</v>
      </c>
      <c r="J889" s="4" t="s">
        <v>15</v>
      </c>
      <c r="K889" s="125" t="s">
        <v>67</v>
      </c>
      <c r="L889" s="4" t="s">
        <v>927</v>
      </c>
      <c r="M889" s="4"/>
      <c r="N889" s="125"/>
      <c r="O889" s="44"/>
      <c r="P889" s="44" t="s">
        <v>24</v>
      </c>
      <c r="Q889" s="4"/>
    </row>
    <row r="890" spans="1:17" ht="45" hidden="1" customHeight="1" x14ac:dyDescent="0.2">
      <c r="A890" s="126">
        <v>4145020</v>
      </c>
      <c r="B890" s="4" t="s">
        <v>1</v>
      </c>
      <c r="C890" s="61" t="s">
        <v>328</v>
      </c>
      <c r="D890" s="125" t="s">
        <v>40</v>
      </c>
      <c r="E890" s="4" t="s">
        <v>40</v>
      </c>
      <c r="F890" s="4" t="s">
        <v>1015</v>
      </c>
      <c r="G890" s="4" t="s">
        <v>1016</v>
      </c>
      <c r="H890" s="128" t="s">
        <v>494</v>
      </c>
      <c r="I890" s="125" t="s">
        <v>49</v>
      </c>
      <c r="J890" s="4" t="s">
        <v>15</v>
      </c>
      <c r="K890" s="125" t="s">
        <v>4</v>
      </c>
      <c r="L890" s="4" t="s">
        <v>1017</v>
      </c>
      <c r="M890" s="4"/>
      <c r="N890" s="125" t="s">
        <v>1018</v>
      </c>
      <c r="O890" s="44" t="s">
        <v>1019</v>
      </c>
      <c r="P890" s="44" t="s">
        <v>5</v>
      </c>
      <c r="Q890" s="4"/>
    </row>
    <row r="891" spans="1:17" ht="45" hidden="1" customHeight="1" x14ac:dyDescent="0.2">
      <c r="A891" s="126">
        <v>4145020</v>
      </c>
      <c r="B891" s="4" t="s">
        <v>1</v>
      </c>
      <c r="C891" s="61" t="s">
        <v>328</v>
      </c>
      <c r="D891" s="96" t="s">
        <v>43</v>
      </c>
      <c r="E891" s="4" t="s">
        <v>43</v>
      </c>
      <c r="F891" s="4" t="s">
        <v>1106</v>
      </c>
      <c r="G891" s="4" t="s">
        <v>1107</v>
      </c>
      <c r="H891" s="128" t="s">
        <v>489</v>
      </c>
      <c r="I891" s="125" t="s">
        <v>8</v>
      </c>
      <c r="J891" s="4" t="s">
        <v>15</v>
      </c>
      <c r="K891" s="125" t="s">
        <v>4</v>
      </c>
      <c r="L891" s="4" t="s">
        <v>1108</v>
      </c>
      <c r="M891" s="4"/>
      <c r="N891" s="125" t="s">
        <v>1109</v>
      </c>
      <c r="O891" s="44" t="s">
        <v>395</v>
      </c>
      <c r="P891" s="44" t="s">
        <v>5</v>
      </c>
      <c r="Q891" s="4"/>
    </row>
    <row r="892" spans="1:17" ht="45" hidden="1" customHeight="1" x14ac:dyDescent="0.2">
      <c r="A892" s="44">
        <v>4145020</v>
      </c>
      <c r="B892" s="4" t="s">
        <v>1</v>
      </c>
      <c r="C892" s="61" t="s">
        <v>328</v>
      </c>
      <c r="D892" s="125" t="s">
        <v>27</v>
      </c>
      <c r="E892" s="4" t="s">
        <v>27</v>
      </c>
      <c r="F892" s="4" t="s">
        <v>1143</v>
      </c>
      <c r="G892" s="4" t="s">
        <v>1144</v>
      </c>
      <c r="H892" s="128" t="s">
        <v>1145</v>
      </c>
      <c r="I892" s="125" t="s">
        <v>56</v>
      </c>
      <c r="J892" s="4" t="s">
        <v>15</v>
      </c>
      <c r="K892" s="125" t="s">
        <v>4</v>
      </c>
      <c r="L892" s="4" t="s">
        <v>1146</v>
      </c>
      <c r="M892" s="4" t="s">
        <v>298</v>
      </c>
      <c r="N892" s="125" t="s">
        <v>1147</v>
      </c>
      <c r="O892" s="44" t="s">
        <v>387</v>
      </c>
      <c r="P892" s="4" t="s">
        <v>5</v>
      </c>
      <c r="Q892" s="4"/>
    </row>
    <row r="893" spans="1:17" ht="45" hidden="1" customHeight="1" x14ac:dyDescent="0.2">
      <c r="A893" s="44">
        <v>4145020</v>
      </c>
      <c r="B893" s="4" t="s">
        <v>1</v>
      </c>
      <c r="C893" s="4" t="s">
        <v>328</v>
      </c>
      <c r="D893" s="4" t="s">
        <v>36</v>
      </c>
      <c r="E893" s="4" t="s">
        <v>36</v>
      </c>
      <c r="F893" s="4" t="s">
        <v>1154</v>
      </c>
      <c r="G893" s="4" t="s">
        <v>1155</v>
      </c>
      <c r="H893" s="128" t="s">
        <v>489</v>
      </c>
      <c r="I893" s="125" t="s">
        <v>8</v>
      </c>
      <c r="J893" s="4" t="s">
        <v>15</v>
      </c>
      <c r="K893" s="125" t="s">
        <v>4</v>
      </c>
      <c r="L893" s="4" t="s">
        <v>1156</v>
      </c>
      <c r="M893" s="4"/>
      <c r="N893" s="125" t="s">
        <v>1157</v>
      </c>
      <c r="O893" s="44" t="s">
        <v>397</v>
      </c>
      <c r="P893" s="44" t="s">
        <v>5</v>
      </c>
      <c r="Q893" s="4"/>
    </row>
    <row r="894" spans="1:17" ht="45" hidden="1" customHeight="1" x14ac:dyDescent="0.2">
      <c r="A894" s="126">
        <v>4145020</v>
      </c>
      <c r="B894" s="4" t="s">
        <v>1</v>
      </c>
      <c r="C894" s="61" t="s">
        <v>328</v>
      </c>
      <c r="D894" s="125" t="s">
        <v>34</v>
      </c>
      <c r="E894" s="4" t="s">
        <v>34</v>
      </c>
      <c r="F894" s="4" t="s">
        <v>1250</v>
      </c>
      <c r="G894" s="4" t="s">
        <v>1251</v>
      </c>
      <c r="H894" s="128" t="s">
        <v>489</v>
      </c>
      <c r="I894" s="125" t="s">
        <v>8</v>
      </c>
      <c r="J894" s="4" t="s">
        <v>15</v>
      </c>
      <c r="K894" s="125" t="s">
        <v>4</v>
      </c>
      <c r="L894" s="4" t="s">
        <v>1252</v>
      </c>
      <c r="M894" s="4"/>
      <c r="N894" s="125" t="s">
        <v>1253</v>
      </c>
      <c r="O894" s="44" t="s">
        <v>391</v>
      </c>
      <c r="P894" s="44" t="s">
        <v>5</v>
      </c>
      <c r="Q894" s="4"/>
    </row>
    <row r="895" spans="1:17" ht="45" hidden="1" customHeight="1" x14ac:dyDescent="0.2">
      <c r="A895" s="126">
        <v>4145020</v>
      </c>
      <c r="B895" s="4" t="s">
        <v>1</v>
      </c>
      <c r="C895" s="61" t="s">
        <v>336</v>
      </c>
      <c r="D895" s="4" t="s">
        <v>287</v>
      </c>
      <c r="E895" s="4" t="s">
        <v>37</v>
      </c>
      <c r="F895" s="4" t="s">
        <v>1322</v>
      </c>
      <c r="G895" s="4" t="s">
        <v>1323</v>
      </c>
      <c r="H895" s="128" t="s">
        <v>489</v>
      </c>
      <c r="I895" s="125" t="s">
        <v>8</v>
      </c>
      <c r="J895" s="4" t="s">
        <v>15</v>
      </c>
      <c r="K895" s="125" t="s">
        <v>41</v>
      </c>
      <c r="L895" s="4" t="s">
        <v>1324</v>
      </c>
      <c r="M895" s="4"/>
      <c r="N895" s="125" t="s">
        <v>1325</v>
      </c>
      <c r="O895" s="44" t="s">
        <v>432</v>
      </c>
      <c r="P895" s="44" t="s">
        <v>24</v>
      </c>
      <c r="Q895" s="4"/>
    </row>
    <row r="896" spans="1:17" ht="45" hidden="1" customHeight="1" x14ac:dyDescent="0.2">
      <c r="A896" s="126">
        <v>4145020</v>
      </c>
      <c r="B896" s="4" t="s">
        <v>1</v>
      </c>
      <c r="C896" s="61" t="s">
        <v>336</v>
      </c>
      <c r="D896" s="125" t="s">
        <v>369</v>
      </c>
      <c r="E896" s="4" t="s">
        <v>369</v>
      </c>
      <c r="F896" s="4" t="s">
        <v>1362</v>
      </c>
      <c r="G896" s="4" t="s">
        <v>1363</v>
      </c>
      <c r="H896" s="128" t="s">
        <v>432</v>
      </c>
      <c r="I896" s="125" t="s">
        <v>8</v>
      </c>
      <c r="J896" s="4" t="s">
        <v>15</v>
      </c>
      <c r="K896" s="125" t="s">
        <v>4</v>
      </c>
      <c r="L896" s="4" t="s">
        <v>1364</v>
      </c>
      <c r="M896" s="4"/>
      <c r="N896" s="125" t="s">
        <v>1365</v>
      </c>
      <c r="O896" s="44" t="s">
        <v>704</v>
      </c>
      <c r="P896" s="44" t="s">
        <v>5</v>
      </c>
      <c r="Q896" s="4"/>
    </row>
    <row r="897" spans="1:17" ht="45" hidden="1" customHeight="1" x14ac:dyDescent="0.2">
      <c r="A897" s="126">
        <v>4145020</v>
      </c>
      <c r="B897" s="4" t="s">
        <v>1</v>
      </c>
      <c r="C897" s="61" t="s">
        <v>328</v>
      </c>
      <c r="D897" s="4" t="s">
        <v>27</v>
      </c>
      <c r="E897" s="4" t="s">
        <v>324</v>
      </c>
      <c r="F897" s="4" t="s">
        <v>1366</v>
      </c>
      <c r="G897" s="4" t="s">
        <v>1367</v>
      </c>
      <c r="H897" s="128" t="s">
        <v>432</v>
      </c>
      <c r="I897" s="125" t="s">
        <v>2</v>
      </c>
      <c r="J897" s="4" t="s">
        <v>18</v>
      </c>
      <c r="K897" s="125" t="s">
        <v>67</v>
      </c>
      <c r="L897" s="4" t="s">
        <v>1368</v>
      </c>
      <c r="M897" s="4" t="s">
        <v>1369</v>
      </c>
      <c r="N897" s="125"/>
      <c r="O897" s="44"/>
      <c r="P897" s="44" t="s">
        <v>24</v>
      </c>
      <c r="Q897" s="4"/>
    </row>
    <row r="898" spans="1:17" ht="45" hidden="1" customHeight="1" x14ac:dyDescent="0.2">
      <c r="A898" s="126">
        <v>4145020</v>
      </c>
      <c r="B898" s="4" t="s">
        <v>1</v>
      </c>
      <c r="C898" s="61" t="s">
        <v>328</v>
      </c>
      <c r="D898" s="4" t="s">
        <v>375</v>
      </c>
      <c r="E898" s="4" t="s">
        <v>322</v>
      </c>
      <c r="F898" s="4" t="s">
        <v>1370</v>
      </c>
      <c r="G898" s="4" t="s">
        <v>1371</v>
      </c>
      <c r="H898" s="128" t="s">
        <v>432</v>
      </c>
      <c r="I898" s="125" t="s">
        <v>2</v>
      </c>
      <c r="J898" s="4" t="s">
        <v>15</v>
      </c>
      <c r="K898" s="125" t="s">
        <v>67</v>
      </c>
      <c r="L898" s="4" t="s">
        <v>1372</v>
      </c>
      <c r="M898" s="4" t="s">
        <v>30</v>
      </c>
      <c r="N898" s="125"/>
      <c r="O898" s="44"/>
      <c r="P898" s="44" t="s">
        <v>24</v>
      </c>
      <c r="Q898" s="4"/>
    </row>
    <row r="899" spans="1:17" ht="45" hidden="1" customHeight="1" x14ac:dyDescent="0.2">
      <c r="A899" s="126">
        <v>4145020</v>
      </c>
      <c r="B899" s="4" t="s">
        <v>1</v>
      </c>
      <c r="C899" s="61" t="s">
        <v>328</v>
      </c>
      <c r="D899" s="96" t="s">
        <v>43</v>
      </c>
      <c r="E899" s="4" t="s">
        <v>43</v>
      </c>
      <c r="F899" s="4" t="s">
        <v>1377</v>
      </c>
      <c r="G899" s="4" t="s">
        <v>1378</v>
      </c>
      <c r="H899" s="128" t="s">
        <v>432</v>
      </c>
      <c r="I899" s="125" t="s">
        <v>2</v>
      </c>
      <c r="J899" s="4" t="s">
        <v>15</v>
      </c>
      <c r="K899" s="125" t="s">
        <v>4</v>
      </c>
      <c r="L899" s="4" t="s">
        <v>1379</v>
      </c>
      <c r="M899" s="4"/>
      <c r="N899" s="125" t="s">
        <v>1380</v>
      </c>
      <c r="O899" s="44" t="s">
        <v>391</v>
      </c>
      <c r="P899" s="44" t="s">
        <v>5</v>
      </c>
      <c r="Q899" s="4"/>
    </row>
    <row r="900" spans="1:17" ht="45" hidden="1" customHeight="1" x14ac:dyDescent="0.2">
      <c r="A900" s="126">
        <v>4145020</v>
      </c>
      <c r="B900" s="4" t="s">
        <v>1</v>
      </c>
      <c r="C900" s="61" t="s">
        <v>328</v>
      </c>
      <c r="D900" s="4" t="s">
        <v>375</v>
      </c>
      <c r="E900" s="4" t="s">
        <v>322</v>
      </c>
      <c r="F900" s="4" t="s">
        <v>1504</v>
      </c>
      <c r="G900" s="4" t="s">
        <v>1505</v>
      </c>
      <c r="H900" s="128" t="s">
        <v>432</v>
      </c>
      <c r="I900" s="125" t="s">
        <v>8</v>
      </c>
      <c r="J900" s="4" t="s">
        <v>15</v>
      </c>
      <c r="K900" s="125" t="s">
        <v>67</v>
      </c>
      <c r="L900" s="4" t="s">
        <v>1506</v>
      </c>
      <c r="M900" s="4" t="s">
        <v>30</v>
      </c>
      <c r="N900" s="125"/>
      <c r="O900" s="44"/>
      <c r="P900" s="44" t="s">
        <v>24</v>
      </c>
      <c r="Q900" s="4"/>
    </row>
    <row r="901" spans="1:17" ht="45" hidden="1" customHeight="1" x14ac:dyDescent="0.2">
      <c r="A901" s="126">
        <v>4145020</v>
      </c>
      <c r="B901" s="4" t="s">
        <v>1</v>
      </c>
      <c r="C901" s="61" t="s">
        <v>328</v>
      </c>
      <c r="D901" s="96" t="s">
        <v>43</v>
      </c>
      <c r="E901" s="4" t="s">
        <v>43</v>
      </c>
      <c r="F901" s="4" t="s">
        <v>1632</v>
      </c>
      <c r="G901" s="4" t="s">
        <v>1633</v>
      </c>
      <c r="H901" s="128" t="s">
        <v>566</v>
      </c>
      <c r="I901" s="125" t="s">
        <v>8</v>
      </c>
      <c r="J901" s="4" t="s">
        <v>15</v>
      </c>
      <c r="K901" s="125" t="s">
        <v>4</v>
      </c>
      <c r="L901" s="4" t="s">
        <v>1634</v>
      </c>
      <c r="M901" s="4"/>
      <c r="N901" s="125" t="s">
        <v>1635</v>
      </c>
      <c r="O901" s="44" t="s">
        <v>432</v>
      </c>
      <c r="P901" s="44" t="s">
        <v>5</v>
      </c>
      <c r="Q901" s="4"/>
    </row>
    <row r="902" spans="1:17" ht="45" hidden="1" customHeight="1" x14ac:dyDescent="0.2">
      <c r="A902" s="126">
        <v>4145020</v>
      </c>
      <c r="B902" s="4" t="s">
        <v>1</v>
      </c>
      <c r="C902" s="61" t="s">
        <v>328</v>
      </c>
      <c r="D902" s="4" t="s">
        <v>84</v>
      </c>
      <c r="E902" s="4" t="s">
        <v>34</v>
      </c>
      <c r="F902" s="4" t="s">
        <v>1643</v>
      </c>
      <c r="G902" s="4" t="s">
        <v>1644</v>
      </c>
      <c r="H902" s="128" t="s">
        <v>566</v>
      </c>
      <c r="I902" s="125" t="s">
        <v>8</v>
      </c>
      <c r="J902" s="4" t="s">
        <v>15</v>
      </c>
      <c r="K902" s="125" t="s">
        <v>67</v>
      </c>
      <c r="L902" s="4" t="s">
        <v>1645</v>
      </c>
      <c r="M902" s="4"/>
      <c r="N902" s="125"/>
      <c r="O902" s="44"/>
      <c r="P902" s="44" t="s">
        <v>5</v>
      </c>
      <c r="Q902" s="4"/>
    </row>
    <row r="903" spans="1:17" ht="45" hidden="1" customHeight="1" x14ac:dyDescent="0.2">
      <c r="A903" s="44">
        <v>4145020</v>
      </c>
      <c r="B903" s="4" t="s">
        <v>1</v>
      </c>
      <c r="C903" s="4" t="s">
        <v>1654</v>
      </c>
      <c r="D903" s="125" t="s">
        <v>327</v>
      </c>
      <c r="E903" s="4" t="s">
        <v>327</v>
      </c>
      <c r="F903" s="4" t="s">
        <v>1655</v>
      </c>
      <c r="G903" s="4" t="s">
        <v>1656</v>
      </c>
      <c r="H903" s="128" t="s">
        <v>566</v>
      </c>
      <c r="I903" s="125" t="s">
        <v>8</v>
      </c>
      <c r="J903" s="4" t="s">
        <v>15</v>
      </c>
      <c r="K903" s="125" t="s">
        <v>4</v>
      </c>
      <c r="L903" s="4" t="s">
        <v>1657</v>
      </c>
      <c r="M903" s="4" t="s">
        <v>1658</v>
      </c>
      <c r="N903" s="125" t="s">
        <v>1659</v>
      </c>
      <c r="O903" s="44" t="s">
        <v>437</v>
      </c>
      <c r="P903" s="4" t="s">
        <v>5</v>
      </c>
      <c r="Q903" s="4"/>
    </row>
    <row r="904" spans="1:17" ht="45" hidden="1" customHeight="1" x14ac:dyDescent="0.2">
      <c r="A904" s="126">
        <v>4145020</v>
      </c>
      <c r="B904" s="4" t="s">
        <v>1</v>
      </c>
      <c r="C904" s="61" t="s">
        <v>336</v>
      </c>
      <c r="D904" s="4" t="s">
        <v>37</v>
      </c>
      <c r="E904" s="4" t="s">
        <v>369</v>
      </c>
      <c r="F904" s="4" t="s">
        <v>1673</v>
      </c>
      <c r="G904" s="4" t="s">
        <v>1674</v>
      </c>
      <c r="H904" s="128" t="s">
        <v>399</v>
      </c>
      <c r="I904" s="125" t="s">
        <v>6</v>
      </c>
      <c r="J904" s="4" t="s">
        <v>18</v>
      </c>
      <c r="K904" s="125" t="s">
        <v>67</v>
      </c>
      <c r="L904" s="4" t="s">
        <v>1675</v>
      </c>
      <c r="M904" s="4"/>
      <c r="N904" s="125"/>
      <c r="O904" s="44"/>
      <c r="P904" s="44" t="s">
        <v>24</v>
      </c>
      <c r="Q904" s="4"/>
    </row>
    <row r="905" spans="1:17" ht="45" hidden="1" customHeight="1" x14ac:dyDescent="0.2">
      <c r="A905" s="126">
        <v>4145020</v>
      </c>
      <c r="B905" s="4" t="s">
        <v>1</v>
      </c>
      <c r="C905" s="61" t="s">
        <v>336</v>
      </c>
      <c r="D905" s="125" t="s">
        <v>369</v>
      </c>
      <c r="E905" s="4" t="s">
        <v>369</v>
      </c>
      <c r="F905" s="4" t="s">
        <v>1749</v>
      </c>
      <c r="G905" s="4" t="s">
        <v>1750</v>
      </c>
      <c r="H905" s="128" t="s">
        <v>566</v>
      </c>
      <c r="I905" s="125" t="s">
        <v>49</v>
      </c>
      <c r="J905" s="4" t="s">
        <v>15</v>
      </c>
      <c r="K905" s="125" t="s">
        <v>4</v>
      </c>
      <c r="L905" s="4" t="s">
        <v>1751</v>
      </c>
      <c r="M905" s="4" t="s">
        <v>51</v>
      </c>
      <c r="N905" s="125" t="s">
        <v>1752</v>
      </c>
      <c r="O905" s="44" t="s">
        <v>397</v>
      </c>
      <c r="P905" s="44" t="s">
        <v>5</v>
      </c>
      <c r="Q905" s="4"/>
    </row>
    <row r="906" spans="1:17" ht="45" hidden="1" customHeight="1" x14ac:dyDescent="0.2">
      <c r="A906" s="126">
        <v>4145020</v>
      </c>
      <c r="B906" s="4" t="s">
        <v>1</v>
      </c>
      <c r="C906" s="61" t="s">
        <v>336</v>
      </c>
      <c r="D906" s="125" t="s">
        <v>369</v>
      </c>
      <c r="E906" s="4" t="s">
        <v>369</v>
      </c>
      <c r="F906" s="4" t="s">
        <v>1753</v>
      </c>
      <c r="G906" s="4" t="s">
        <v>1754</v>
      </c>
      <c r="H906" s="128" t="s">
        <v>566</v>
      </c>
      <c r="I906" s="125" t="s">
        <v>49</v>
      </c>
      <c r="J906" s="4" t="s">
        <v>15</v>
      </c>
      <c r="K906" s="125" t="s">
        <v>4</v>
      </c>
      <c r="L906" s="4" t="s">
        <v>1755</v>
      </c>
      <c r="M906" s="4" t="s">
        <v>51</v>
      </c>
      <c r="N906" s="125" t="s">
        <v>1756</v>
      </c>
      <c r="O906" s="44" t="s">
        <v>397</v>
      </c>
      <c r="P906" s="44" t="s">
        <v>5</v>
      </c>
      <c r="Q906" s="4"/>
    </row>
    <row r="907" spans="1:17" ht="45" hidden="1" customHeight="1" x14ac:dyDescent="0.2">
      <c r="A907" s="126">
        <v>4145020</v>
      </c>
      <c r="B907" s="4" t="s">
        <v>1</v>
      </c>
      <c r="C907" s="61" t="s">
        <v>336</v>
      </c>
      <c r="D907" s="125" t="s">
        <v>369</v>
      </c>
      <c r="E907" s="4" t="s">
        <v>369</v>
      </c>
      <c r="F907" s="4" t="s">
        <v>1757</v>
      </c>
      <c r="G907" s="4" t="s">
        <v>1758</v>
      </c>
      <c r="H907" s="128" t="s">
        <v>566</v>
      </c>
      <c r="I907" s="125" t="s">
        <v>49</v>
      </c>
      <c r="J907" s="4" t="s">
        <v>15</v>
      </c>
      <c r="K907" s="125" t="s">
        <v>4</v>
      </c>
      <c r="L907" s="4" t="s">
        <v>1751</v>
      </c>
      <c r="M907" s="4" t="s">
        <v>51</v>
      </c>
      <c r="N907" s="125" t="s">
        <v>1759</v>
      </c>
      <c r="O907" s="44" t="s">
        <v>397</v>
      </c>
      <c r="P907" s="44" t="s">
        <v>5</v>
      </c>
      <c r="Q907" s="4"/>
    </row>
    <row r="908" spans="1:17" ht="45" hidden="1" customHeight="1" x14ac:dyDescent="0.2">
      <c r="A908" s="126">
        <v>4145020</v>
      </c>
      <c r="B908" s="4" t="s">
        <v>1</v>
      </c>
      <c r="C908" s="61" t="s">
        <v>336</v>
      </c>
      <c r="D908" s="4" t="s">
        <v>287</v>
      </c>
      <c r="E908" s="4" t="s">
        <v>37</v>
      </c>
      <c r="F908" s="4" t="s">
        <v>1767</v>
      </c>
      <c r="G908" s="4" t="s">
        <v>1768</v>
      </c>
      <c r="H908" s="128" t="s">
        <v>566</v>
      </c>
      <c r="I908" s="125" t="s">
        <v>8</v>
      </c>
      <c r="J908" s="4" t="s">
        <v>15</v>
      </c>
      <c r="K908" s="125" t="s">
        <v>41</v>
      </c>
      <c r="L908" s="4" t="s">
        <v>1769</v>
      </c>
      <c r="M908" s="4"/>
      <c r="N908" s="125" t="s">
        <v>1770</v>
      </c>
      <c r="O908" s="44" t="s">
        <v>432</v>
      </c>
      <c r="P908" s="44" t="s">
        <v>5</v>
      </c>
      <c r="Q908" s="4"/>
    </row>
    <row r="909" spans="1:17" ht="45" hidden="1" customHeight="1" x14ac:dyDescent="0.2">
      <c r="A909" s="126">
        <v>4145020</v>
      </c>
      <c r="B909" s="4" t="s">
        <v>1</v>
      </c>
      <c r="C909" s="61" t="s">
        <v>328</v>
      </c>
      <c r="D909" s="4" t="s">
        <v>316</v>
      </c>
      <c r="E909" s="4" t="s">
        <v>43</v>
      </c>
      <c r="F909" s="4" t="s">
        <v>1771</v>
      </c>
      <c r="G909" s="4" t="s">
        <v>1772</v>
      </c>
      <c r="H909" s="128" t="s">
        <v>566</v>
      </c>
      <c r="I909" s="125" t="s">
        <v>49</v>
      </c>
      <c r="J909" s="4" t="s">
        <v>15</v>
      </c>
      <c r="K909" s="125" t="s">
        <v>67</v>
      </c>
      <c r="L909" s="4" t="s">
        <v>1773</v>
      </c>
      <c r="M909" s="4"/>
      <c r="N909" s="125"/>
      <c r="O909" s="44"/>
      <c r="P909" s="44" t="s">
        <v>5</v>
      </c>
      <c r="Q909" s="4"/>
    </row>
    <row r="910" spans="1:17" ht="45" hidden="1" customHeight="1" x14ac:dyDescent="0.2">
      <c r="A910" s="126">
        <v>4145020</v>
      </c>
      <c r="B910" s="4" t="s">
        <v>1</v>
      </c>
      <c r="C910" s="61" t="s">
        <v>328</v>
      </c>
      <c r="D910" s="4" t="s">
        <v>27</v>
      </c>
      <c r="E910" s="4" t="s">
        <v>1463</v>
      </c>
      <c r="F910" s="4" t="s">
        <v>1838</v>
      </c>
      <c r="G910" s="4" t="s">
        <v>1839</v>
      </c>
      <c r="H910" s="128" t="s">
        <v>1814</v>
      </c>
      <c r="I910" s="125" t="s">
        <v>8</v>
      </c>
      <c r="J910" s="4" t="s">
        <v>15</v>
      </c>
      <c r="K910" s="125" t="s">
        <v>38</v>
      </c>
      <c r="L910" s="4" t="s">
        <v>1840</v>
      </c>
      <c r="M910" s="4"/>
      <c r="N910" s="125" t="s">
        <v>1841</v>
      </c>
      <c r="O910" s="44" t="s">
        <v>397</v>
      </c>
      <c r="P910" s="44" t="s">
        <v>5</v>
      </c>
      <c r="Q910" s="4"/>
    </row>
    <row r="911" spans="1:17" ht="45" hidden="1" customHeight="1" x14ac:dyDescent="0.2">
      <c r="A911" s="126">
        <v>4145020</v>
      </c>
      <c r="B911" s="4" t="s">
        <v>1</v>
      </c>
      <c r="C911" s="61" t="s">
        <v>328</v>
      </c>
      <c r="D911" s="4" t="s">
        <v>323</v>
      </c>
      <c r="E911" s="4" t="s">
        <v>324</v>
      </c>
      <c r="F911" s="4" t="s">
        <v>1848</v>
      </c>
      <c r="G911" s="4" t="s">
        <v>1849</v>
      </c>
      <c r="H911" s="128" t="s">
        <v>1850</v>
      </c>
      <c r="I911" s="125" t="s">
        <v>56</v>
      </c>
      <c r="J911" s="4" t="s">
        <v>15</v>
      </c>
      <c r="K911" s="125" t="s">
        <v>67</v>
      </c>
      <c r="L911" s="4" t="s">
        <v>1851</v>
      </c>
      <c r="M911" s="4"/>
      <c r="N911" s="125"/>
      <c r="O911" s="44"/>
      <c r="P911" s="44" t="s">
        <v>5</v>
      </c>
      <c r="Q911" s="4"/>
    </row>
    <row r="912" spans="1:17" ht="45" hidden="1" customHeight="1" x14ac:dyDescent="0.2">
      <c r="A912" s="126">
        <v>4145020</v>
      </c>
      <c r="B912" s="4" t="s">
        <v>1</v>
      </c>
      <c r="C912" s="61" t="s">
        <v>336</v>
      </c>
      <c r="D912" s="4" t="s">
        <v>287</v>
      </c>
      <c r="E912" s="4" t="s">
        <v>37</v>
      </c>
      <c r="F912" s="4" t="s">
        <v>1924</v>
      </c>
      <c r="G912" s="4" t="s">
        <v>1925</v>
      </c>
      <c r="H912" s="128" t="s">
        <v>1814</v>
      </c>
      <c r="I912" s="125" t="s">
        <v>8</v>
      </c>
      <c r="J912" s="4" t="s">
        <v>3</v>
      </c>
      <c r="K912" s="125" t="s">
        <v>67</v>
      </c>
      <c r="L912" s="4" t="s">
        <v>1926</v>
      </c>
      <c r="M912" s="4"/>
      <c r="N912" s="125"/>
      <c r="O912" s="44"/>
      <c r="P912" s="44" t="s">
        <v>5</v>
      </c>
      <c r="Q912" s="4"/>
    </row>
    <row r="913" spans="1:17" ht="45" hidden="1" customHeight="1" x14ac:dyDescent="0.2">
      <c r="A913" s="126">
        <v>4145020</v>
      </c>
      <c r="B913" s="4" t="s">
        <v>1</v>
      </c>
      <c r="C913" s="61" t="s">
        <v>328</v>
      </c>
      <c r="D913" s="96" t="s">
        <v>43</v>
      </c>
      <c r="E913" s="4" t="s">
        <v>43</v>
      </c>
      <c r="F913" s="4" t="s">
        <v>1949</v>
      </c>
      <c r="G913" s="4" t="s">
        <v>1950</v>
      </c>
      <c r="H913" s="128" t="s">
        <v>1814</v>
      </c>
      <c r="I913" s="125" t="s">
        <v>8</v>
      </c>
      <c r="J913" s="4" t="s">
        <v>15</v>
      </c>
      <c r="K913" s="125" t="s">
        <v>4</v>
      </c>
      <c r="L913" s="4" t="s">
        <v>1951</v>
      </c>
      <c r="M913" s="4"/>
      <c r="N913" s="125" t="s">
        <v>1952</v>
      </c>
      <c r="O913" s="44" t="s">
        <v>437</v>
      </c>
      <c r="P913" s="44" t="s">
        <v>5</v>
      </c>
      <c r="Q913" s="4"/>
    </row>
    <row r="914" spans="1:17" ht="45" hidden="1" customHeight="1" x14ac:dyDescent="0.2">
      <c r="A914" s="126">
        <v>4145020</v>
      </c>
      <c r="B914" s="4" t="s">
        <v>1</v>
      </c>
      <c r="C914" s="61" t="s">
        <v>328</v>
      </c>
      <c r="D914" s="4" t="s">
        <v>599</v>
      </c>
      <c r="E914" s="4" t="s">
        <v>322</v>
      </c>
      <c r="F914" s="4" t="s">
        <v>1965</v>
      </c>
      <c r="G914" s="4" t="s">
        <v>1966</v>
      </c>
      <c r="H914" s="128" t="s">
        <v>1814</v>
      </c>
      <c r="I914" s="125" t="s">
        <v>8</v>
      </c>
      <c r="J914" s="4" t="s">
        <v>15</v>
      </c>
      <c r="K914" s="125" t="s">
        <v>41</v>
      </c>
      <c r="L914" s="4" t="s">
        <v>1967</v>
      </c>
      <c r="M914" s="4" t="s">
        <v>47</v>
      </c>
      <c r="N914" s="125" t="s">
        <v>1968</v>
      </c>
      <c r="O914" s="44" t="s">
        <v>604</v>
      </c>
      <c r="P914" s="44" t="s">
        <v>5</v>
      </c>
      <c r="Q914" s="4"/>
    </row>
    <row r="915" spans="1:17" ht="45" hidden="1" customHeight="1" x14ac:dyDescent="0.2">
      <c r="A915" s="126">
        <v>4145020</v>
      </c>
      <c r="B915" s="4" t="s">
        <v>1</v>
      </c>
      <c r="C915" s="61" t="s">
        <v>328</v>
      </c>
      <c r="D915" s="96" t="s">
        <v>43</v>
      </c>
      <c r="E915" s="4" t="s">
        <v>43</v>
      </c>
      <c r="F915" s="4" t="s">
        <v>1984</v>
      </c>
      <c r="G915" s="4" t="s">
        <v>1985</v>
      </c>
      <c r="H915" s="128" t="s">
        <v>1814</v>
      </c>
      <c r="I915" s="125" t="s">
        <v>8</v>
      </c>
      <c r="J915" s="4" t="s">
        <v>15</v>
      </c>
      <c r="K915" s="125" t="s">
        <v>4</v>
      </c>
      <c r="L915" s="4" t="s">
        <v>1986</v>
      </c>
      <c r="M915" s="4"/>
      <c r="N915" s="125" t="s">
        <v>1987</v>
      </c>
      <c r="O915" s="44" t="s">
        <v>604</v>
      </c>
      <c r="P915" s="44" t="s">
        <v>5</v>
      </c>
      <c r="Q915" s="4"/>
    </row>
    <row r="916" spans="1:17" ht="45" hidden="1" customHeight="1" x14ac:dyDescent="0.2">
      <c r="A916" s="126">
        <v>4145020</v>
      </c>
      <c r="B916" s="4" t="s">
        <v>1</v>
      </c>
      <c r="C916" s="61" t="s">
        <v>336</v>
      </c>
      <c r="D916" s="4" t="s">
        <v>287</v>
      </c>
      <c r="E916" s="4" t="s">
        <v>37</v>
      </c>
      <c r="F916" s="4" t="s">
        <v>2031</v>
      </c>
      <c r="G916" s="4" t="s">
        <v>2032</v>
      </c>
      <c r="H916" s="128" t="s">
        <v>1814</v>
      </c>
      <c r="I916" s="125" t="s">
        <v>49</v>
      </c>
      <c r="J916" s="4" t="s">
        <v>15</v>
      </c>
      <c r="K916" s="125" t="s">
        <v>41</v>
      </c>
      <c r="L916" s="4" t="s">
        <v>2033</v>
      </c>
      <c r="M916" s="4"/>
      <c r="N916" s="125" t="s">
        <v>2034</v>
      </c>
      <c r="O916" s="44" t="s">
        <v>494</v>
      </c>
      <c r="P916" s="44" t="s">
        <v>5</v>
      </c>
      <c r="Q916" s="4"/>
    </row>
    <row r="917" spans="1:17" ht="45" hidden="1" customHeight="1" x14ac:dyDescent="0.2">
      <c r="A917" s="126">
        <v>4145020</v>
      </c>
      <c r="B917" s="4" t="s">
        <v>1</v>
      </c>
      <c r="C917" s="61" t="s">
        <v>328</v>
      </c>
      <c r="D917" s="96" t="s">
        <v>43</v>
      </c>
      <c r="E917" s="4" t="s">
        <v>43</v>
      </c>
      <c r="F917" s="4" t="s">
        <v>2035</v>
      </c>
      <c r="G917" s="4" t="s">
        <v>2036</v>
      </c>
      <c r="H917" s="128" t="s">
        <v>1814</v>
      </c>
      <c r="I917" s="125" t="s">
        <v>8</v>
      </c>
      <c r="J917" s="4" t="s">
        <v>15</v>
      </c>
      <c r="K917" s="125" t="s">
        <v>4</v>
      </c>
      <c r="L917" s="4" t="s">
        <v>2037</v>
      </c>
      <c r="M917" s="4"/>
      <c r="N917" s="125" t="s">
        <v>2038</v>
      </c>
      <c r="O917" s="44" t="s">
        <v>437</v>
      </c>
      <c r="P917" s="44" t="s">
        <v>5</v>
      </c>
      <c r="Q917" s="4"/>
    </row>
    <row r="918" spans="1:17" ht="45" hidden="1" customHeight="1" x14ac:dyDescent="0.2">
      <c r="A918" s="126">
        <v>4145020</v>
      </c>
      <c r="B918" s="4" t="s">
        <v>1</v>
      </c>
      <c r="C918" s="61" t="s">
        <v>336</v>
      </c>
      <c r="D918" s="125" t="s">
        <v>369</v>
      </c>
      <c r="E918" s="4" t="s">
        <v>369</v>
      </c>
      <c r="F918" s="4" t="s">
        <v>2043</v>
      </c>
      <c r="G918" s="4" t="s">
        <v>2044</v>
      </c>
      <c r="H918" s="128" t="s">
        <v>1814</v>
      </c>
      <c r="I918" s="125" t="s">
        <v>8</v>
      </c>
      <c r="J918" s="4" t="s">
        <v>15</v>
      </c>
      <c r="K918" s="125" t="s">
        <v>4</v>
      </c>
      <c r="L918" s="4" t="s">
        <v>2045</v>
      </c>
      <c r="M918" s="4" t="s">
        <v>297</v>
      </c>
      <c r="N918" s="125" t="s">
        <v>2046</v>
      </c>
      <c r="O918" s="44" t="s">
        <v>391</v>
      </c>
      <c r="P918" s="44" t="s">
        <v>5</v>
      </c>
      <c r="Q918" s="4"/>
    </row>
    <row r="919" spans="1:17" ht="45" hidden="1" customHeight="1" x14ac:dyDescent="0.2">
      <c r="A919" s="126">
        <v>4145020</v>
      </c>
      <c r="B919" s="4" t="s">
        <v>1</v>
      </c>
      <c r="C919" s="61" t="s">
        <v>328</v>
      </c>
      <c r="D919" s="4" t="s">
        <v>374</v>
      </c>
      <c r="E919" s="4" t="s">
        <v>34</v>
      </c>
      <c r="F919" s="4" t="s">
        <v>2124</v>
      </c>
      <c r="G919" s="4" t="s">
        <v>2125</v>
      </c>
      <c r="H919" s="128" t="s">
        <v>2058</v>
      </c>
      <c r="I919" s="125" t="s">
        <v>8</v>
      </c>
      <c r="J919" s="4" t="s">
        <v>15</v>
      </c>
      <c r="K919" s="125" t="s">
        <v>67</v>
      </c>
      <c r="L919" s="4" t="s">
        <v>2126</v>
      </c>
      <c r="M919" s="4"/>
      <c r="N919" s="125"/>
      <c r="O919" s="44"/>
      <c r="P919" s="44" t="s">
        <v>5</v>
      </c>
      <c r="Q919" s="4"/>
    </row>
    <row r="920" spans="1:17" ht="45" hidden="1" customHeight="1" x14ac:dyDescent="0.2">
      <c r="A920" s="126">
        <v>4145020</v>
      </c>
      <c r="B920" s="4" t="s">
        <v>1</v>
      </c>
      <c r="C920" s="61" t="s">
        <v>328</v>
      </c>
      <c r="D920" s="4" t="s">
        <v>599</v>
      </c>
      <c r="E920" s="4" t="s">
        <v>322</v>
      </c>
      <c r="F920" s="4" t="s">
        <v>2175</v>
      </c>
      <c r="G920" s="4" t="s">
        <v>2176</v>
      </c>
      <c r="H920" s="128" t="s">
        <v>2058</v>
      </c>
      <c r="I920" s="125" t="s">
        <v>49</v>
      </c>
      <c r="J920" s="4" t="s">
        <v>15</v>
      </c>
      <c r="K920" s="125" t="s">
        <v>41</v>
      </c>
      <c r="L920" s="4" t="s">
        <v>2177</v>
      </c>
      <c r="M920" s="4" t="s">
        <v>184</v>
      </c>
      <c r="N920" s="125" t="s">
        <v>2178</v>
      </c>
      <c r="O920" s="44" t="s">
        <v>489</v>
      </c>
      <c r="P920" s="44" t="s">
        <v>5</v>
      </c>
      <c r="Q920" s="4"/>
    </row>
    <row r="921" spans="1:17" ht="45" hidden="1" customHeight="1" x14ac:dyDescent="0.2">
      <c r="A921" s="126">
        <v>4145020</v>
      </c>
      <c r="B921" s="4" t="s">
        <v>1</v>
      </c>
      <c r="C921" s="61" t="s">
        <v>328</v>
      </c>
      <c r="D921" s="96" t="s">
        <v>43</v>
      </c>
      <c r="E921" s="4" t="s">
        <v>43</v>
      </c>
      <c r="F921" s="4" t="s">
        <v>2239</v>
      </c>
      <c r="G921" s="4" t="s">
        <v>2240</v>
      </c>
      <c r="H921" s="128" t="s">
        <v>2058</v>
      </c>
      <c r="I921" s="125" t="s">
        <v>8</v>
      </c>
      <c r="J921" s="4" t="s">
        <v>15</v>
      </c>
      <c r="K921" s="125" t="s">
        <v>4</v>
      </c>
      <c r="L921" s="4" t="s">
        <v>2241</v>
      </c>
      <c r="M921" s="4"/>
      <c r="N921" s="125" t="s">
        <v>2242</v>
      </c>
      <c r="O921" s="44" t="s">
        <v>494</v>
      </c>
      <c r="P921" s="44" t="s">
        <v>5</v>
      </c>
      <c r="Q921" s="4"/>
    </row>
    <row r="922" spans="1:17" ht="45" hidden="1" customHeight="1" x14ac:dyDescent="0.2">
      <c r="A922" s="126">
        <v>4145020</v>
      </c>
      <c r="B922" s="4" t="s">
        <v>1</v>
      </c>
      <c r="C922" s="61" t="s">
        <v>336</v>
      </c>
      <c r="D922" s="4" t="s">
        <v>287</v>
      </c>
      <c r="E922" s="4" t="s">
        <v>37</v>
      </c>
      <c r="F922" s="4" t="s">
        <v>2243</v>
      </c>
      <c r="G922" s="4" t="s">
        <v>2244</v>
      </c>
      <c r="H922" s="128" t="s">
        <v>2058</v>
      </c>
      <c r="I922" s="125" t="s">
        <v>8</v>
      </c>
      <c r="J922" s="4" t="s">
        <v>15</v>
      </c>
      <c r="K922" s="125" t="s">
        <v>41</v>
      </c>
      <c r="L922" s="4" t="s">
        <v>2245</v>
      </c>
      <c r="M922" s="4"/>
      <c r="N922" s="125" t="s">
        <v>2246</v>
      </c>
      <c r="O922" s="44" t="s">
        <v>432</v>
      </c>
      <c r="P922" s="44" t="s">
        <v>5</v>
      </c>
      <c r="Q922" s="4"/>
    </row>
    <row r="923" spans="1:17" ht="45" hidden="1" customHeight="1" x14ac:dyDescent="0.2">
      <c r="A923" s="44">
        <v>4145020</v>
      </c>
      <c r="B923" s="4" t="s">
        <v>1</v>
      </c>
      <c r="C923" s="4" t="s">
        <v>328</v>
      </c>
      <c r="D923" s="4" t="s">
        <v>31</v>
      </c>
      <c r="E923" s="4" t="s">
        <v>52</v>
      </c>
      <c r="F923" s="4" t="s">
        <v>2251</v>
      </c>
      <c r="G923" s="4" t="s">
        <v>2252</v>
      </c>
      <c r="H923" s="128" t="s">
        <v>2058</v>
      </c>
      <c r="I923" s="125" t="s">
        <v>8</v>
      </c>
      <c r="J923" s="4" t="s">
        <v>3</v>
      </c>
      <c r="K923" s="125" t="s">
        <v>38</v>
      </c>
      <c r="L923" s="4" t="s">
        <v>2253</v>
      </c>
      <c r="M923" s="4" t="s">
        <v>298</v>
      </c>
      <c r="N923" s="125" t="s">
        <v>2254</v>
      </c>
      <c r="O923" s="44" t="s">
        <v>399</v>
      </c>
      <c r="P923" s="44" t="s">
        <v>5</v>
      </c>
      <c r="Q923" s="4"/>
    </row>
    <row r="924" spans="1:17" ht="45" hidden="1" customHeight="1" x14ac:dyDescent="0.2">
      <c r="A924" s="44">
        <v>4145020</v>
      </c>
      <c r="B924" s="4" t="s">
        <v>1</v>
      </c>
      <c r="C924" s="4" t="s">
        <v>328</v>
      </c>
      <c r="D924" s="4" t="s">
        <v>29</v>
      </c>
      <c r="E924" s="4" t="s">
        <v>283</v>
      </c>
      <c r="F924" s="4" t="s">
        <v>2255</v>
      </c>
      <c r="G924" s="4" t="s">
        <v>2256</v>
      </c>
      <c r="H924" s="128" t="s">
        <v>2058</v>
      </c>
      <c r="I924" s="125" t="s">
        <v>8</v>
      </c>
      <c r="J924" s="4" t="s">
        <v>15</v>
      </c>
      <c r="K924" s="125" t="s">
        <v>38</v>
      </c>
      <c r="L924" s="4" t="s">
        <v>2257</v>
      </c>
      <c r="M924" s="4" t="s">
        <v>181</v>
      </c>
      <c r="N924" s="125" t="s">
        <v>2258</v>
      </c>
      <c r="O924" s="44" t="s">
        <v>489</v>
      </c>
      <c r="P924" s="44" t="s">
        <v>5</v>
      </c>
      <c r="Q924" s="4"/>
    </row>
    <row r="925" spans="1:17" ht="45" hidden="1" customHeight="1" x14ac:dyDescent="0.2">
      <c r="A925" s="126">
        <v>4145020</v>
      </c>
      <c r="B925" s="4" t="s">
        <v>1</v>
      </c>
      <c r="C925" s="61" t="s">
        <v>328</v>
      </c>
      <c r="D925" s="96" t="s">
        <v>43</v>
      </c>
      <c r="E925" s="4" t="s">
        <v>43</v>
      </c>
      <c r="F925" s="4" t="s">
        <v>2310</v>
      </c>
      <c r="G925" s="4" t="s">
        <v>2311</v>
      </c>
      <c r="H925" s="128" t="s">
        <v>2268</v>
      </c>
      <c r="I925" s="125" t="s">
        <v>8</v>
      </c>
      <c r="J925" s="4" t="s">
        <v>15</v>
      </c>
      <c r="K925" s="125" t="s">
        <v>4</v>
      </c>
      <c r="L925" s="4" t="s">
        <v>2312</v>
      </c>
      <c r="M925" s="4"/>
      <c r="N925" s="125" t="s">
        <v>2313</v>
      </c>
      <c r="O925" s="44" t="s">
        <v>604</v>
      </c>
      <c r="P925" s="44" t="s">
        <v>5</v>
      </c>
      <c r="Q925" s="4"/>
    </row>
    <row r="926" spans="1:17" ht="45" hidden="1" customHeight="1" x14ac:dyDescent="0.2">
      <c r="A926" s="126">
        <v>4145020</v>
      </c>
      <c r="B926" s="4" t="s">
        <v>1</v>
      </c>
      <c r="C926" s="61" t="s">
        <v>328</v>
      </c>
      <c r="D926" s="4" t="s">
        <v>40</v>
      </c>
      <c r="E926" s="4" t="s">
        <v>27</v>
      </c>
      <c r="F926" s="4" t="s">
        <v>2402</v>
      </c>
      <c r="G926" s="4" t="s">
        <v>2403</v>
      </c>
      <c r="H926" s="128" t="s">
        <v>2268</v>
      </c>
      <c r="I926" s="125" t="s">
        <v>8</v>
      </c>
      <c r="J926" s="4" t="s">
        <v>15</v>
      </c>
      <c r="K926" s="125" t="s">
        <v>41</v>
      </c>
      <c r="L926" s="4" t="s">
        <v>2404</v>
      </c>
      <c r="M926" s="4"/>
      <c r="N926" s="125" t="s">
        <v>2405</v>
      </c>
      <c r="O926" s="44" t="s">
        <v>566</v>
      </c>
      <c r="P926" s="44" t="s">
        <v>5</v>
      </c>
      <c r="Q926" s="4"/>
    </row>
    <row r="927" spans="1:17" ht="45" hidden="1" customHeight="1" x14ac:dyDescent="0.2">
      <c r="A927" s="126">
        <v>4145020</v>
      </c>
      <c r="B927" s="4" t="s">
        <v>1</v>
      </c>
      <c r="C927" s="61" t="s">
        <v>328</v>
      </c>
      <c r="D927" s="4" t="s">
        <v>469</v>
      </c>
      <c r="E927" s="4" t="s">
        <v>73</v>
      </c>
      <c r="F927" s="4" t="s">
        <v>2436</v>
      </c>
      <c r="G927" s="4" t="s">
        <v>2437</v>
      </c>
      <c r="H927" s="128" t="s">
        <v>2268</v>
      </c>
      <c r="I927" s="125" t="s">
        <v>8</v>
      </c>
      <c r="J927" s="4" t="s">
        <v>15</v>
      </c>
      <c r="K927" s="125" t="s">
        <v>67</v>
      </c>
      <c r="L927" s="4" t="s">
        <v>2438</v>
      </c>
      <c r="M927" s="4"/>
      <c r="N927" s="125"/>
      <c r="O927" s="44"/>
      <c r="P927" s="44" t="s">
        <v>5</v>
      </c>
      <c r="Q927" s="4"/>
    </row>
    <row r="928" spans="1:17" ht="45" hidden="1" customHeight="1" x14ac:dyDescent="0.2">
      <c r="A928" s="126">
        <v>4145020</v>
      </c>
      <c r="B928" s="4" t="s">
        <v>1</v>
      </c>
      <c r="C928" s="61" t="s">
        <v>328</v>
      </c>
      <c r="D928" s="4" t="s">
        <v>27</v>
      </c>
      <c r="E928" s="4" t="s">
        <v>1463</v>
      </c>
      <c r="F928" s="4" t="s">
        <v>2484</v>
      </c>
      <c r="G928" s="4" t="s">
        <v>2485</v>
      </c>
      <c r="H928" s="128" t="s">
        <v>2268</v>
      </c>
      <c r="I928" s="125" t="s">
        <v>8</v>
      </c>
      <c r="J928" s="4" t="s">
        <v>15</v>
      </c>
      <c r="K928" s="125" t="s">
        <v>38</v>
      </c>
      <c r="L928" s="4" t="s">
        <v>2486</v>
      </c>
      <c r="M928" s="4"/>
      <c r="N928" s="125" t="s">
        <v>2487</v>
      </c>
      <c r="O928" s="44" t="s">
        <v>399</v>
      </c>
      <c r="P928" s="44" t="s">
        <v>5</v>
      </c>
      <c r="Q928" s="4"/>
    </row>
    <row r="929" spans="1:17" ht="45" hidden="1" customHeight="1" x14ac:dyDescent="0.2">
      <c r="A929" s="126">
        <v>4145020</v>
      </c>
      <c r="B929" s="4" t="s">
        <v>1</v>
      </c>
      <c r="C929" s="61" t="s">
        <v>328</v>
      </c>
      <c r="D929" s="125" t="s">
        <v>29</v>
      </c>
      <c r="E929" s="4" t="s">
        <v>29</v>
      </c>
      <c r="F929" s="4" t="s">
        <v>2507</v>
      </c>
      <c r="G929" s="4" t="s">
        <v>2508</v>
      </c>
      <c r="H929" s="128" t="s">
        <v>2268</v>
      </c>
      <c r="I929" s="125" t="s">
        <v>8</v>
      </c>
      <c r="J929" s="4" t="s">
        <v>15</v>
      </c>
      <c r="K929" s="125" t="s">
        <v>4</v>
      </c>
      <c r="L929" s="4" t="s">
        <v>2509</v>
      </c>
      <c r="M929" s="4" t="s">
        <v>298</v>
      </c>
      <c r="N929" s="125" t="s">
        <v>2510</v>
      </c>
      <c r="O929" s="44" t="s">
        <v>489</v>
      </c>
      <c r="P929" s="44" t="s">
        <v>5</v>
      </c>
      <c r="Q929" s="4"/>
    </row>
    <row r="930" spans="1:17" ht="45" hidden="1" customHeight="1" x14ac:dyDescent="0.2">
      <c r="A930" s="126">
        <v>4145020</v>
      </c>
      <c r="B930" s="4" t="s">
        <v>1</v>
      </c>
      <c r="C930" s="61" t="s">
        <v>328</v>
      </c>
      <c r="D930" s="125" t="s">
        <v>29</v>
      </c>
      <c r="E930" s="4" t="s">
        <v>29</v>
      </c>
      <c r="F930" s="4" t="s">
        <v>2518</v>
      </c>
      <c r="G930" s="4" t="s">
        <v>2519</v>
      </c>
      <c r="H930" s="128" t="s">
        <v>2268</v>
      </c>
      <c r="I930" s="125" t="s">
        <v>8</v>
      </c>
      <c r="J930" s="4" t="s">
        <v>15</v>
      </c>
      <c r="K930" s="125" t="s">
        <v>4</v>
      </c>
      <c r="L930" s="4" t="s">
        <v>2520</v>
      </c>
      <c r="M930" s="4" t="s">
        <v>298</v>
      </c>
      <c r="N930" s="125" t="s">
        <v>2521</v>
      </c>
      <c r="O930" s="44" t="s">
        <v>489</v>
      </c>
      <c r="P930" s="44" t="s">
        <v>5</v>
      </c>
      <c r="Q930" s="4"/>
    </row>
    <row r="931" spans="1:17" ht="45" hidden="1" customHeight="1" x14ac:dyDescent="0.2">
      <c r="A931" s="126">
        <v>4145020</v>
      </c>
      <c r="B931" s="4" t="s">
        <v>1</v>
      </c>
      <c r="C931" s="61" t="s">
        <v>336</v>
      </c>
      <c r="D931" s="125" t="s">
        <v>369</v>
      </c>
      <c r="E931" s="4" t="s">
        <v>369</v>
      </c>
      <c r="F931" s="4" t="s">
        <v>2587</v>
      </c>
      <c r="G931" s="4" t="s">
        <v>2588</v>
      </c>
      <c r="H931" s="128" t="s">
        <v>432</v>
      </c>
      <c r="I931" s="125" t="s">
        <v>13</v>
      </c>
      <c r="J931" s="4" t="s">
        <v>18</v>
      </c>
      <c r="K931" s="125" t="s">
        <v>4</v>
      </c>
      <c r="L931" s="4" t="s">
        <v>2589</v>
      </c>
      <c r="M931" s="4"/>
      <c r="N931" s="125" t="s">
        <v>2590</v>
      </c>
      <c r="O931" s="44" t="s">
        <v>399</v>
      </c>
      <c r="P931" s="44" t="s">
        <v>5</v>
      </c>
      <c r="Q931" s="4"/>
    </row>
    <row r="932" spans="1:17" ht="45" hidden="1" customHeight="1" x14ac:dyDescent="0.2">
      <c r="A932" s="126">
        <v>4145020</v>
      </c>
      <c r="B932" s="4" t="s">
        <v>1</v>
      </c>
      <c r="C932" s="61" t="s">
        <v>328</v>
      </c>
      <c r="D932" s="4" t="s">
        <v>375</v>
      </c>
      <c r="E932" s="4" t="s">
        <v>322</v>
      </c>
      <c r="F932" s="4" t="s">
        <v>2598</v>
      </c>
      <c r="G932" s="4" t="s">
        <v>2599</v>
      </c>
      <c r="H932" s="128" t="s">
        <v>2534</v>
      </c>
      <c r="I932" s="125" t="s">
        <v>8</v>
      </c>
      <c r="J932" s="4" t="s">
        <v>15</v>
      </c>
      <c r="K932" s="125" t="s">
        <v>41</v>
      </c>
      <c r="L932" s="4" t="s">
        <v>2600</v>
      </c>
      <c r="M932" s="4" t="s">
        <v>30</v>
      </c>
      <c r="N932" s="125" t="s">
        <v>2601</v>
      </c>
      <c r="O932" s="44" t="s">
        <v>437</v>
      </c>
      <c r="P932" s="44" t="s">
        <v>5</v>
      </c>
      <c r="Q932" s="4"/>
    </row>
    <row r="933" spans="1:17" ht="45" hidden="1" customHeight="1" x14ac:dyDescent="0.2">
      <c r="A933" s="126">
        <v>4145020</v>
      </c>
      <c r="B933" s="4" t="s">
        <v>1</v>
      </c>
      <c r="C933" s="61" t="s">
        <v>328</v>
      </c>
      <c r="D933" s="96" t="s">
        <v>43</v>
      </c>
      <c r="E933" s="4" t="s">
        <v>43</v>
      </c>
      <c r="F933" s="4" t="s">
        <v>2606</v>
      </c>
      <c r="G933" s="4" t="s">
        <v>2607</v>
      </c>
      <c r="H933" s="128" t="s">
        <v>2534</v>
      </c>
      <c r="I933" s="125" t="s">
        <v>8</v>
      </c>
      <c r="J933" s="4" t="s">
        <v>15</v>
      </c>
      <c r="K933" s="125" t="s">
        <v>4</v>
      </c>
      <c r="L933" s="4" t="s">
        <v>2608</v>
      </c>
      <c r="M933" s="4"/>
      <c r="N933" s="125" t="s">
        <v>2609</v>
      </c>
      <c r="O933" s="44" t="s">
        <v>437</v>
      </c>
      <c r="P933" s="44" t="s">
        <v>5</v>
      </c>
      <c r="Q933" s="4"/>
    </row>
    <row r="934" spans="1:17" ht="45" hidden="1" customHeight="1" x14ac:dyDescent="0.2">
      <c r="A934" s="126">
        <v>4145020</v>
      </c>
      <c r="B934" s="4" t="s">
        <v>1</v>
      </c>
      <c r="C934" s="61" t="s">
        <v>328</v>
      </c>
      <c r="D934" s="125" t="s">
        <v>29</v>
      </c>
      <c r="E934" s="4" t="s">
        <v>29</v>
      </c>
      <c r="F934" s="4" t="s">
        <v>2654</v>
      </c>
      <c r="G934" s="4" t="s">
        <v>2655</v>
      </c>
      <c r="H934" s="128" t="s">
        <v>2534</v>
      </c>
      <c r="I934" s="125" t="s">
        <v>28</v>
      </c>
      <c r="J934" s="4" t="s">
        <v>3</v>
      </c>
      <c r="K934" s="125" t="s">
        <v>4</v>
      </c>
      <c r="L934" s="4" t="s">
        <v>28</v>
      </c>
      <c r="M934" s="4" t="s">
        <v>298</v>
      </c>
      <c r="N934" s="125" t="s">
        <v>2656</v>
      </c>
      <c r="O934" s="44" t="s">
        <v>1019</v>
      </c>
      <c r="P934" s="44" t="s">
        <v>5</v>
      </c>
      <c r="Q934" s="4"/>
    </row>
    <row r="935" spans="1:17" ht="45" hidden="1" customHeight="1" x14ac:dyDescent="0.2">
      <c r="A935" s="126">
        <v>4145020</v>
      </c>
      <c r="B935" s="4" t="s">
        <v>1</v>
      </c>
      <c r="C935" s="61" t="s">
        <v>328</v>
      </c>
      <c r="D935" s="96" t="s">
        <v>43</v>
      </c>
      <c r="E935" s="4" t="s">
        <v>43</v>
      </c>
      <c r="F935" s="4" t="s">
        <v>2664</v>
      </c>
      <c r="G935" s="4" t="s">
        <v>2665</v>
      </c>
      <c r="H935" s="128" t="s">
        <v>432</v>
      </c>
      <c r="I935" s="125" t="s">
        <v>26</v>
      </c>
      <c r="J935" s="4" t="s">
        <v>15</v>
      </c>
      <c r="K935" s="125" t="s">
        <v>4</v>
      </c>
      <c r="L935" s="4" t="s">
        <v>2666</v>
      </c>
      <c r="M935" s="4"/>
      <c r="N935" s="125" t="s">
        <v>2667</v>
      </c>
      <c r="O935" s="44" t="s">
        <v>399</v>
      </c>
      <c r="P935" s="44" t="s">
        <v>5</v>
      </c>
      <c r="Q935" s="4"/>
    </row>
    <row r="936" spans="1:17" ht="45" hidden="1" customHeight="1" x14ac:dyDescent="0.2">
      <c r="A936" s="126">
        <v>4145020</v>
      </c>
      <c r="B936" s="4" t="s">
        <v>1</v>
      </c>
      <c r="C936" s="61" t="s">
        <v>328</v>
      </c>
      <c r="D936" s="4" t="s">
        <v>27</v>
      </c>
      <c r="E936" s="4" t="s">
        <v>1463</v>
      </c>
      <c r="F936" s="4" t="s">
        <v>2674</v>
      </c>
      <c r="G936" s="4" t="s">
        <v>2675</v>
      </c>
      <c r="H936" s="128" t="s">
        <v>2534</v>
      </c>
      <c r="I936" s="125" t="s">
        <v>8</v>
      </c>
      <c r="J936" s="4" t="s">
        <v>15</v>
      </c>
      <c r="K936" s="125" t="s">
        <v>38</v>
      </c>
      <c r="L936" s="4" t="s">
        <v>2676</v>
      </c>
      <c r="M936" s="4"/>
      <c r="N936" s="125" t="s">
        <v>2677</v>
      </c>
      <c r="O936" s="44" t="s">
        <v>426</v>
      </c>
      <c r="P936" s="44" t="s">
        <v>5</v>
      </c>
      <c r="Q936" s="4"/>
    </row>
    <row r="937" spans="1:17" ht="45" hidden="1" customHeight="1" x14ac:dyDescent="0.2">
      <c r="A937" s="126">
        <v>4145020</v>
      </c>
      <c r="B937" s="4" t="s">
        <v>1</v>
      </c>
      <c r="C937" s="61" t="s">
        <v>328</v>
      </c>
      <c r="D937" s="4" t="s">
        <v>43</v>
      </c>
      <c r="E937" s="4" t="s">
        <v>312</v>
      </c>
      <c r="F937" s="4" t="s">
        <v>2682</v>
      </c>
      <c r="G937" s="4" t="s">
        <v>2683</v>
      </c>
      <c r="H937" s="128" t="s">
        <v>2534</v>
      </c>
      <c r="I937" s="125" t="s">
        <v>28</v>
      </c>
      <c r="J937" s="4" t="s">
        <v>15</v>
      </c>
      <c r="K937" s="125" t="s">
        <v>38</v>
      </c>
      <c r="L937" s="4" t="s">
        <v>2684</v>
      </c>
      <c r="M937" s="4"/>
      <c r="N937" s="125" t="s">
        <v>2685</v>
      </c>
      <c r="O937" s="44" t="s">
        <v>566</v>
      </c>
      <c r="P937" s="44" t="s">
        <v>5</v>
      </c>
      <c r="Q937" s="4"/>
    </row>
    <row r="938" spans="1:17" ht="45" hidden="1" customHeight="1" x14ac:dyDescent="0.2">
      <c r="A938" s="44">
        <v>4145020</v>
      </c>
      <c r="B938" s="4" t="s">
        <v>1</v>
      </c>
      <c r="C938" s="4" t="s">
        <v>328</v>
      </c>
      <c r="D938" s="4" t="s">
        <v>31</v>
      </c>
      <c r="E938" s="4" t="s">
        <v>52</v>
      </c>
      <c r="F938" s="4" t="s">
        <v>2735</v>
      </c>
      <c r="G938" s="4" t="s">
        <v>2736</v>
      </c>
      <c r="H938" s="128" t="s">
        <v>2534</v>
      </c>
      <c r="I938" s="125" t="s">
        <v>2</v>
      </c>
      <c r="J938" s="4" t="s">
        <v>3</v>
      </c>
      <c r="K938" s="125" t="s">
        <v>38</v>
      </c>
      <c r="L938" s="4" t="s">
        <v>2737</v>
      </c>
      <c r="M938" s="4" t="s">
        <v>298</v>
      </c>
      <c r="N938" s="125" t="s">
        <v>2738</v>
      </c>
      <c r="O938" s="44" t="s">
        <v>399</v>
      </c>
      <c r="P938" s="44" t="s">
        <v>5</v>
      </c>
      <c r="Q938" s="4"/>
    </row>
    <row r="939" spans="1:17" ht="45" hidden="1" customHeight="1" x14ac:dyDescent="0.2">
      <c r="A939" s="126">
        <v>4145020</v>
      </c>
      <c r="B939" s="4" t="s">
        <v>1</v>
      </c>
      <c r="C939" s="61" t="s">
        <v>336</v>
      </c>
      <c r="D939" s="4" t="s">
        <v>287</v>
      </c>
      <c r="E939" s="4" t="s">
        <v>37</v>
      </c>
      <c r="F939" s="4" t="s">
        <v>2803</v>
      </c>
      <c r="G939" s="4" t="s">
        <v>2804</v>
      </c>
      <c r="H939" s="128" t="s">
        <v>2534</v>
      </c>
      <c r="I939" s="125" t="s">
        <v>8</v>
      </c>
      <c r="J939" s="4" t="s">
        <v>15</v>
      </c>
      <c r="K939" s="125" t="s">
        <v>41</v>
      </c>
      <c r="L939" s="4" t="s">
        <v>2805</v>
      </c>
      <c r="M939" s="4"/>
      <c r="N939" s="125" t="s">
        <v>2806</v>
      </c>
      <c r="O939" s="44" t="s">
        <v>432</v>
      </c>
      <c r="P939" s="44" t="s">
        <v>5</v>
      </c>
      <c r="Q939" s="4"/>
    </row>
    <row r="940" spans="1:17" ht="45" hidden="1" customHeight="1" x14ac:dyDescent="0.2">
      <c r="A940" s="126">
        <v>4145020</v>
      </c>
      <c r="B940" s="4" t="s">
        <v>1</v>
      </c>
      <c r="C940" s="4" t="s">
        <v>328</v>
      </c>
      <c r="D940" s="4" t="s">
        <v>59</v>
      </c>
      <c r="E940" s="4" t="s">
        <v>325</v>
      </c>
      <c r="F940" s="4" t="s">
        <v>2807</v>
      </c>
      <c r="G940" s="4" t="s">
        <v>2808</v>
      </c>
      <c r="H940" s="128" t="s">
        <v>2534</v>
      </c>
      <c r="I940" s="125" t="s">
        <v>8</v>
      </c>
      <c r="J940" s="4" t="s">
        <v>15</v>
      </c>
      <c r="K940" s="125" t="s">
        <v>67</v>
      </c>
      <c r="L940" s="4" t="s">
        <v>2809</v>
      </c>
      <c r="M940" s="4"/>
      <c r="N940" s="125"/>
      <c r="O940" s="44"/>
      <c r="P940" s="44" t="s">
        <v>5</v>
      </c>
      <c r="Q940" s="4"/>
    </row>
    <row r="941" spans="1:17" ht="45" hidden="1" customHeight="1" x14ac:dyDescent="0.2">
      <c r="A941" s="134">
        <v>4145020</v>
      </c>
      <c r="B941" s="4" t="s">
        <v>1</v>
      </c>
      <c r="C941" s="61" t="s">
        <v>328</v>
      </c>
      <c r="D941" s="4" t="s">
        <v>587</v>
      </c>
      <c r="E941" s="4" t="s">
        <v>325</v>
      </c>
      <c r="F941" s="4" t="s">
        <v>2810</v>
      </c>
      <c r="G941" s="4" t="s">
        <v>2811</v>
      </c>
      <c r="H941" s="128" t="s">
        <v>2534</v>
      </c>
      <c r="I941" s="125" t="s">
        <v>8</v>
      </c>
      <c r="J941" s="4" t="s">
        <v>15</v>
      </c>
      <c r="K941" s="125" t="s">
        <v>67</v>
      </c>
      <c r="L941" s="4" t="s">
        <v>2812</v>
      </c>
      <c r="M941" s="4"/>
      <c r="N941" s="125"/>
      <c r="O941" s="44"/>
      <c r="P941" s="44" t="s">
        <v>5</v>
      </c>
      <c r="Q941" s="4"/>
    </row>
    <row r="942" spans="1:17" ht="45" hidden="1" customHeight="1" x14ac:dyDescent="0.2">
      <c r="A942" s="126">
        <v>4145020</v>
      </c>
      <c r="B942" s="4" t="s">
        <v>1</v>
      </c>
      <c r="C942" s="61" t="s">
        <v>328</v>
      </c>
      <c r="D942" s="4" t="s">
        <v>291</v>
      </c>
      <c r="E942" s="4" t="s">
        <v>325</v>
      </c>
      <c r="F942" s="4" t="s">
        <v>2813</v>
      </c>
      <c r="G942" s="4" t="s">
        <v>2814</v>
      </c>
      <c r="H942" s="128" t="s">
        <v>432</v>
      </c>
      <c r="I942" s="125" t="s">
        <v>26</v>
      </c>
      <c r="J942" s="4" t="s">
        <v>15</v>
      </c>
      <c r="K942" s="125" t="s">
        <v>67</v>
      </c>
      <c r="L942" s="4" t="s">
        <v>2815</v>
      </c>
      <c r="M942" s="4"/>
      <c r="N942" s="125"/>
      <c r="O942" s="44"/>
      <c r="P942" s="44" t="s">
        <v>24</v>
      </c>
      <c r="Q942" s="4"/>
    </row>
    <row r="943" spans="1:17" ht="45" hidden="1" customHeight="1" x14ac:dyDescent="0.2">
      <c r="A943" s="126">
        <v>4145020</v>
      </c>
      <c r="B943" s="4" t="s">
        <v>1</v>
      </c>
      <c r="C943" s="61" t="s">
        <v>328</v>
      </c>
      <c r="D943" s="4" t="s">
        <v>52</v>
      </c>
      <c r="E943" s="4" t="s">
        <v>27</v>
      </c>
      <c r="F943" s="4" t="s">
        <v>2816</v>
      </c>
      <c r="G943" s="4" t="s">
        <v>2817</v>
      </c>
      <c r="H943" s="128" t="s">
        <v>2534</v>
      </c>
      <c r="I943" s="125" t="s">
        <v>8</v>
      </c>
      <c r="J943" s="4" t="s">
        <v>15</v>
      </c>
      <c r="K943" s="125" t="s">
        <v>38</v>
      </c>
      <c r="L943" s="4" t="s">
        <v>2818</v>
      </c>
      <c r="M943" s="4" t="s">
        <v>298</v>
      </c>
      <c r="N943" s="125" t="s">
        <v>2819</v>
      </c>
      <c r="O943" s="44" t="s">
        <v>437</v>
      </c>
      <c r="P943" s="44" t="s">
        <v>5</v>
      </c>
      <c r="Q943" s="4"/>
    </row>
    <row r="944" spans="1:17" ht="45" hidden="1" customHeight="1" x14ac:dyDescent="0.2">
      <c r="A944" s="126">
        <v>4145020</v>
      </c>
      <c r="B944" s="4" t="s">
        <v>1</v>
      </c>
      <c r="C944" s="61" t="s">
        <v>328</v>
      </c>
      <c r="D944" s="4" t="s">
        <v>292</v>
      </c>
      <c r="E944" s="4" t="s">
        <v>325</v>
      </c>
      <c r="F944" s="4" t="s">
        <v>2820</v>
      </c>
      <c r="G944" s="4" t="s">
        <v>2821</v>
      </c>
      <c r="H944" s="128" t="s">
        <v>2534</v>
      </c>
      <c r="I944" s="125" t="s">
        <v>8</v>
      </c>
      <c r="J944" s="4" t="s">
        <v>15</v>
      </c>
      <c r="K944" s="125" t="s">
        <v>67</v>
      </c>
      <c r="L944" s="4" t="s">
        <v>2822</v>
      </c>
      <c r="M944" s="4"/>
      <c r="N944" s="125"/>
      <c r="O944" s="44"/>
      <c r="P944" s="44" t="s">
        <v>5</v>
      </c>
      <c r="Q944" s="4"/>
    </row>
    <row r="945" spans="1:17" ht="45" hidden="1" customHeight="1" x14ac:dyDescent="0.2">
      <c r="A945" s="134">
        <v>4145020</v>
      </c>
      <c r="B945" s="4" t="s">
        <v>1</v>
      </c>
      <c r="C945" s="61" t="s">
        <v>328</v>
      </c>
      <c r="D945" s="4" t="s">
        <v>587</v>
      </c>
      <c r="E945" s="4" t="s">
        <v>325</v>
      </c>
      <c r="F945" s="4" t="s">
        <v>2823</v>
      </c>
      <c r="G945" s="4" t="s">
        <v>2824</v>
      </c>
      <c r="H945" s="128" t="s">
        <v>2534</v>
      </c>
      <c r="I945" s="125" t="s">
        <v>8</v>
      </c>
      <c r="J945" s="4" t="s">
        <v>15</v>
      </c>
      <c r="K945" s="125" t="s">
        <v>67</v>
      </c>
      <c r="L945" s="4" t="s">
        <v>2825</v>
      </c>
      <c r="M945" s="4"/>
      <c r="N945" s="125"/>
      <c r="O945" s="44"/>
      <c r="P945" s="44" t="s">
        <v>5</v>
      </c>
      <c r="Q945" s="4"/>
    </row>
    <row r="946" spans="1:17" ht="45" hidden="1" customHeight="1" x14ac:dyDescent="0.2">
      <c r="A946" s="44">
        <v>4145020</v>
      </c>
      <c r="B946" s="4" t="s">
        <v>1</v>
      </c>
      <c r="C946" s="4" t="s">
        <v>336</v>
      </c>
      <c r="D946" s="4" t="s">
        <v>369</v>
      </c>
      <c r="E946" s="4" t="s">
        <v>53</v>
      </c>
      <c r="F946" s="4" t="s">
        <v>2909</v>
      </c>
      <c r="G946" s="4" t="s">
        <v>2910</v>
      </c>
      <c r="H946" s="128" t="s">
        <v>2899</v>
      </c>
      <c r="I946" s="125" t="s">
        <v>8</v>
      </c>
      <c r="J946" s="4" t="s">
        <v>15</v>
      </c>
      <c r="K946" s="125" t="s">
        <v>67</v>
      </c>
      <c r="L946" s="4" t="s">
        <v>2911</v>
      </c>
      <c r="M946" s="4"/>
      <c r="N946" s="125"/>
      <c r="O946" s="44"/>
      <c r="P946" s="44" t="s">
        <v>5</v>
      </c>
      <c r="Q946" s="4"/>
    </row>
    <row r="947" spans="1:17" ht="45" hidden="1" customHeight="1" x14ac:dyDescent="0.2">
      <c r="A947" s="126">
        <v>4145020</v>
      </c>
      <c r="B947" s="4" t="s">
        <v>1</v>
      </c>
      <c r="C947" s="61" t="s">
        <v>328</v>
      </c>
      <c r="D947" s="4" t="s">
        <v>1533</v>
      </c>
      <c r="E947" s="4" t="s">
        <v>34</v>
      </c>
      <c r="F947" s="4" t="s">
        <v>2996</v>
      </c>
      <c r="G947" s="4" t="s">
        <v>2997</v>
      </c>
      <c r="H947" s="128" t="s">
        <v>2899</v>
      </c>
      <c r="I947" s="125" t="s">
        <v>28</v>
      </c>
      <c r="J947" s="4" t="s">
        <v>3</v>
      </c>
      <c r="K947" s="125" t="s">
        <v>67</v>
      </c>
      <c r="L947" s="4" t="s">
        <v>398</v>
      </c>
      <c r="M947" s="4"/>
      <c r="N947" s="125"/>
      <c r="O947" s="44"/>
      <c r="P947" s="44" t="s">
        <v>5</v>
      </c>
      <c r="Q947" s="4"/>
    </row>
    <row r="948" spans="1:17" ht="45" hidden="1" customHeight="1" x14ac:dyDescent="0.2">
      <c r="A948" s="126">
        <v>4145020</v>
      </c>
      <c r="B948" s="4" t="s">
        <v>1</v>
      </c>
      <c r="C948" s="61" t="s">
        <v>328</v>
      </c>
      <c r="D948" s="125" t="s">
        <v>40</v>
      </c>
      <c r="E948" s="4" t="s">
        <v>40</v>
      </c>
      <c r="F948" s="4" t="s">
        <v>3098</v>
      </c>
      <c r="G948" s="4" t="s">
        <v>3099</v>
      </c>
      <c r="H948" s="128" t="s">
        <v>2899</v>
      </c>
      <c r="I948" s="125" t="s">
        <v>8</v>
      </c>
      <c r="J948" s="4" t="s">
        <v>15</v>
      </c>
      <c r="K948" s="125" t="s">
        <v>4</v>
      </c>
      <c r="L948" s="4" t="s">
        <v>3100</v>
      </c>
      <c r="M948" s="4"/>
      <c r="N948" s="125" t="s">
        <v>3101</v>
      </c>
      <c r="O948" s="44" t="s">
        <v>399</v>
      </c>
      <c r="P948" s="44" t="s">
        <v>5</v>
      </c>
      <c r="Q948" s="4"/>
    </row>
    <row r="949" spans="1:17" ht="45" hidden="1" customHeight="1" x14ac:dyDescent="0.2">
      <c r="A949" s="44">
        <v>4145020</v>
      </c>
      <c r="B949" s="4" t="s">
        <v>1</v>
      </c>
      <c r="C949" s="4" t="s">
        <v>328</v>
      </c>
      <c r="D949" s="4" t="s">
        <v>3108</v>
      </c>
      <c r="E949" s="4" t="s">
        <v>316</v>
      </c>
      <c r="F949" s="4" t="s">
        <v>3109</v>
      </c>
      <c r="G949" s="4" t="s">
        <v>3110</v>
      </c>
      <c r="H949" s="128" t="s">
        <v>2899</v>
      </c>
      <c r="I949" s="125" t="s">
        <v>28</v>
      </c>
      <c r="J949" s="4" t="s">
        <v>15</v>
      </c>
      <c r="K949" s="125" t="s">
        <v>67</v>
      </c>
      <c r="L949" s="4" t="s">
        <v>3111</v>
      </c>
      <c r="M949" s="4"/>
      <c r="N949" s="125"/>
      <c r="O949" s="44"/>
      <c r="P949" s="44" t="s">
        <v>5</v>
      </c>
      <c r="Q949" s="4"/>
    </row>
    <row r="950" spans="1:17" ht="45" hidden="1" customHeight="1" x14ac:dyDescent="0.2">
      <c r="A950" s="126">
        <v>4145020</v>
      </c>
      <c r="B950" s="4" t="s">
        <v>1</v>
      </c>
      <c r="C950" s="61" t="s">
        <v>328</v>
      </c>
      <c r="D950" s="4" t="s">
        <v>469</v>
      </c>
      <c r="E950" s="4" t="s">
        <v>73</v>
      </c>
      <c r="F950" s="4" t="s">
        <v>3123</v>
      </c>
      <c r="G950" s="4" t="s">
        <v>3124</v>
      </c>
      <c r="H950" s="128" t="s">
        <v>2899</v>
      </c>
      <c r="I950" s="125" t="s">
        <v>28</v>
      </c>
      <c r="J950" s="4" t="s">
        <v>15</v>
      </c>
      <c r="K950" s="125" t="s">
        <v>67</v>
      </c>
      <c r="L950" s="4" t="s">
        <v>3125</v>
      </c>
      <c r="M950" s="4"/>
      <c r="N950" s="125"/>
      <c r="O950" s="44"/>
      <c r="P950" s="44" t="s">
        <v>5</v>
      </c>
      <c r="Q950" s="4"/>
    </row>
    <row r="951" spans="1:17" ht="45" hidden="1" customHeight="1" x14ac:dyDescent="0.2">
      <c r="A951" s="126">
        <v>4145020</v>
      </c>
      <c r="B951" s="4" t="s">
        <v>1</v>
      </c>
      <c r="C951" s="61" t="s">
        <v>328</v>
      </c>
      <c r="D951" s="4" t="s">
        <v>284</v>
      </c>
      <c r="E951" s="4" t="s">
        <v>29</v>
      </c>
      <c r="F951" s="4" t="s">
        <v>3126</v>
      </c>
      <c r="G951" s="4" t="s">
        <v>3127</v>
      </c>
      <c r="H951" s="128" t="s">
        <v>2899</v>
      </c>
      <c r="I951" s="125" t="s">
        <v>28</v>
      </c>
      <c r="J951" s="4" t="s">
        <v>15</v>
      </c>
      <c r="K951" s="125" t="s">
        <v>67</v>
      </c>
      <c r="L951" s="4" t="s">
        <v>3128</v>
      </c>
      <c r="M951" s="4"/>
      <c r="N951" s="125"/>
      <c r="O951" s="44"/>
      <c r="P951" s="44" t="s">
        <v>5</v>
      </c>
      <c r="Q951" s="4"/>
    </row>
    <row r="952" spans="1:17" ht="45" hidden="1" customHeight="1" x14ac:dyDescent="0.2">
      <c r="A952" s="44">
        <v>4145020</v>
      </c>
      <c r="B952" s="4" t="s">
        <v>1</v>
      </c>
      <c r="C952" s="4" t="s">
        <v>328</v>
      </c>
      <c r="D952" s="4" t="s">
        <v>34</v>
      </c>
      <c r="E952" s="4" t="s">
        <v>46</v>
      </c>
      <c r="F952" s="4" t="s">
        <v>3129</v>
      </c>
      <c r="G952" s="4" t="s">
        <v>3130</v>
      </c>
      <c r="H952" s="128" t="s">
        <v>2928</v>
      </c>
      <c r="I952" s="125" t="s">
        <v>56</v>
      </c>
      <c r="J952" s="4" t="s">
        <v>15</v>
      </c>
      <c r="K952" s="125" t="s">
        <v>38</v>
      </c>
      <c r="L952" s="4" t="s">
        <v>3131</v>
      </c>
      <c r="M952" s="4"/>
      <c r="N952" s="125" t="s">
        <v>3132</v>
      </c>
      <c r="O952" s="44" t="s">
        <v>604</v>
      </c>
      <c r="P952" s="44" t="s">
        <v>5</v>
      </c>
      <c r="Q952" s="4"/>
    </row>
    <row r="953" spans="1:17" ht="45" hidden="1" customHeight="1" x14ac:dyDescent="0.2">
      <c r="A953" s="126">
        <v>4145020</v>
      </c>
      <c r="B953" s="4" t="s">
        <v>1</v>
      </c>
      <c r="C953" s="61" t="s">
        <v>328</v>
      </c>
      <c r="D953" s="4" t="s">
        <v>378</v>
      </c>
      <c r="E953" s="4" t="s">
        <v>34</v>
      </c>
      <c r="F953" s="4" t="s">
        <v>3142</v>
      </c>
      <c r="G953" s="4" t="s">
        <v>3143</v>
      </c>
      <c r="H953" s="128" t="s">
        <v>2899</v>
      </c>
      <c r="I953" s="125" t="s">
        <v>28</v>
      </c>
      <c r="J953" s="4" t="s">
        <v>15</v>
      </c>
      <c r="K953" s="125" t="s">
        <v>67</v>
      </c>
      <c r="L953" s="4" t="s">
        <v>3144</v>
      </c>
      <c r="M953" s="4"/>
      <c r="N953" s="125"/>
      <c r="O953" s="44"/>
      <c r="P953" s="44" t="s">
        <v>5</v>
      </c>
      <c r="Q953" s="4"/>
    </row>
    <row r="954" spans="1:17" ht="45" hidden="1" customHeight="1" x14ac:dyDescent="0.2">
      <c r="A954" s="44">
        <v>4145020</v>
      </c>
      <c r="B954" s="4" t="s">
        <v>1</v>
      </c>
      <c r="C954" s="4" t="s">
        <v>328</v>
      </c>
      <c r="D954" s="4" t="s">
        <v>36</v>
      </c>
      <c r="E954" s="4" t="s">
        <v>53</v>
      </c>
      <c r="F954" s="4" t="s">
        <v>3210</v>
      </c>
      <c r="G954" s="4" t="s">
        <v>3211</v>
      </c>
      <c r="H954" s="128" t="s">
        <v>3159</v>
      </c>
      <c r="I954" s="125" t="s">
        <v>8</v>
      </c>
      <c r="J954" s="4" t="s">
        <v>3</v>
      </c>
      <c r="K954" s="125" t="s">
        <v>67</v>
      </c>
      <c r="L954" s="4" t="s">
        <v>3212</v>
      </c>
      <c r="M954" s="4"/>
      <c r="N954" s="125"/>
      <c r="O954" s="44"/>
      <c r="P954" s="44" t="s">
        <v>5</v>
      </c>
      <c r="Q954" s="4"/>
    </row>
    <row r="955" spans="1:17" ht="45" hidden="1" customHeight="1" x14ac:dyDescent="0.2">
      <c r="A955" s="126">
        <v>4145020</v>
      </c>
      <c r="B955" s="4" t="s">
        <v>1</v>
      </c>
      <c r="C955" s="61" t="s">
        <v>328</v>
      </c>
      <c r="D955" s="4" t="s">
        <v>52</v>
      </c>
      <c r="E955" s="4" t="s">
        <v>27</v>
      </c>
      <c r="F955" s="4" t="s">
        <v>3229</v>
      </c>
      <c r="G955" s="4" t="s">
        <v>3230</v>
      </c>
      <c r="H955" s="128" t="s">
        <v>3159</v>
      </c>
      <c r="I955" s="125" t="s">
        <v>8</v>
      </c>
      <c r="J955" s="4" t="s">
        <v>3</v>
      </c>
      <c r="K955" s="125" t="s">
        <v>67</v>
      </c>
      <c r="L955" s="4" t="s">
        <v>3231</v>
      </c>
      <c r="M955" s="4"/>
      <c r="N955" s="125"/>
      <c r="O955" s="44"/>
      <c r="P955" s="44" t="s">
        <v>5</v>
      </c>
      <c r="Q955" s="4"/>
    </row>
    <row r="956" spans="1:17" ht="45" hidden="1" customHeight="1" x14ac:dyDescent="0.2">
      <c r="A956" s="126">
        <v>4145020</v>
      </c>
      <c r="B956" s="4" t="s">
        <v>1</v>
      </c>
      <c r="C956" s="61" t="s">
        <v>336</v>
      </c>
      <c r="D956" s="4" t="s">
        <v>37</v>
      </c>
      <c r="E956" s="4" t="s">
        <v>369</v>
      </c>
      <c r="F956" s="4" t="s">
        <v>3247</v>
      </c>
      <c r="G956" s="4" t="s">
        <v>3248</v>
      </c>
      <c r="H956" s="128" t="s">
        <v>1814</v>
      </c>
      <c r="I956" s="125" t="s">
        <v>13</v>
      </c>
      <c r="J956" s="4" t="s">
        <v>3</v>
      </c>
      <c r="K956" s="125" t="s">
        <v>41</v>
      </c>
      <c r="L956" s="4" t="s">
        <v>3249</v>
      </c>
      <c r="M956" s="4"/>
      <c r="N956" s="125" t="s">
        <v>3250</v>
      </c>
      <c r="O956" s="44" t="s">
        <v>399</v>
      </c>
      <c r="P956" s="44" t="s">
        <v>5</v>
      </c>
      <c r="Q956" s="4"/>
    </row>
    <row r="957" spans="1:17" ht="45" hidden="1" customHeight="1" x14ac:dyDescent="0.2">
      <c r="A957" s="126">
        <v>4145020</v>
      </c>
      <c r="B957" s="4" t="s">
        <v>1</v>
      </c>
      <c r="C957" s="61" t="s">
        <v>328</v>
      </c>
      <c r="D957" s="4" t="s">
        <v>43</v>
      </c>
      <c r="E957" s="4" t="s">
        <v>312</v>
      </c>
      <c r="F957" s="4" t="s">
        <v>3283</v>
      </c>
      <c r="G957" s="4" t="s">
        <v>3284</v>
      </c>
      <c r="H957" s="128" t="s">
        <v>3159</v>
      </c>
      <c r="I957" s="125" t="s">
        <v>28</v>
      </c>
      <c r="J957" s="4" t="s">
        <v>3</v>
      </c>
      <c r="K957" s="125" t="s">
        <v>38</v>
      </c>
      <c r="L957" s="4" t="s">
        <v>28</v>
      </c>
      <c r="M957" s="4"/>
      <c r="N957" s="125" t="s">
        <v>3285</v>
      </c>
      <c r="O957" s="44" t="s">
        <v>566</v>
      </c>
      <c r="P957" s="44" t="s">
        <v>5</v>
      </c>
      <c r="Q957" s="4"/>
    </row>
    <row r="958" spans="1:17" ht="45" hidden="1" customHeight="1" x14ac:dyDescent="0.2">
      <c r="A958" s="126">
        <v>4145020</v>
      </c>
      <c r="B958" s="4" t="s">
        <v>1</v>
      </c>
      <c r="C958" s="61" t="s">
        <v>328</v>
      </c>
      <c r="D958" s="4" t="s">
        <v>33</v>
      </c>
      <c r="E958" s="4" t="s">
        <v>27</v>
      </c>
      <c r="F958" s="4" t="s">
        <v>3304</v>
      </c>
      <c r="G958" s="4" t="s">
        <v>3305</v>
      </c>
      <c r="H958" s="128" t="s">
        <v>3159</v>
      </c>
      <c r="I958" s="125" t="s">
        <v>8</v>
      </c>
      <c r="J958" s="4" t="s">
        <v>3</v>
      </c>
      <c r="K958" s="125" t="s">
        <v>41</v>
      </c>
      <c r="L958" s="4" t="s">
        <v>3306</v>
      </c>
      <c r="M958" s="4"/>
      <c r="N958" s="125" t="s">
        <v>3307</v>
      </c>
      <c r="O958" s="44" t="s">
        <v>489</v>
      </c>
      <c r="P958" s="44" t="s">
        <v>5</v>
      </c>
      <c r="Q958" s="4"/>
    </row>
    <row r="959" spans="1:17" ht="45" hidden="1" customHeight="1" x14ac:dyDescent="0.2">
      <c r="A959" s="126">
        <v>4145020</v>
      </c>
      <c r="B959" s="4" t="s">
        <v>1</v>
      </c>
      <c r="C959" s="61" t="s">
        <v>328</v>
      </c>
      <c r="D959" s="4" t="s">
        <v>27</v>
      </c>
      <c r="E959" s="4" t="s">
        <v>275</v>
      </c>
      <c r="F959" s="4" t="s">
        <v>3379</v>
      </c>
      <c r="G959" s="4" t="s">
        <v>3380</v>
      </c>
      <c r="H959" s="128" t="s">
        <v>3159</v>
      </c>
      <c r="I959" s="125" t="s">
        <v>8</v>
      </c>
      <c r="J959" s="4" t="s">
        <v>15</v>
      </c>
      <c r="K959" s="125" t="s">
        <v>38</v>
      </c>
      <c r="L959" s="4" t="s">
        <v>3381</v>
      </c>
      <c r="M959" s="4" t="s">
        <v>3382</v>
      </c>
      <c r="N959" s="125" t="s">
        <v>3383</v>
      </c>
      <c r="O959" s="44" t="s">
        <v>399</v>
      </c>
      <c r="P959" s="44" t="s">
        <v>5</v>
      </c>
      <c r="Q959" s="4"/>
    </row>
    <row r="960" spans="1:17" ht="45" hidden="1" customHeight="1" x14ac:dyDescent="0.2">
      <c r="A960" s="126">
        <v>4145020</v>
      </c>
      <c r="B960" s="4" t="s">
        <v>1</v>
      </c>
      <c r="C960" s="61" t="s">
        <v>336</v>
      </c>
      <c r="D960" s="125" t="s">
        <v>369</v>
      </c>
      <c r="E960" s="4" t="s">
        <v>369</v>
      </c>
      <c r="F960" s="4" t="s">
        <v>3435</v>
      </c>
      <c r="G960" s="4" t="s">
        <v>3436</v>
      </c>
      <c r="H960" s="128" t="s">
        <v>3437</v>
      </c>
      <c r="I960" s="125" t="s">
        <v>296</v>
      </c>
      <c r="J960" s="4" t="s">
        <v>15</v>
      </c>
      <c r="K960" s="125" t="s">
        <v>4</v>
      </c>
      <c r="L960" s="4" t="s">
        <v>3438</v>
      </c>
      <c r="M960" s="4" t="s">
        <v>297</v>
      </c>
      <c r="N960" s="125" t="s">
        <v>3439</v>
      </c>
      <c r="O960" s="44" t="s">
        <v>437</v>
      </c>
      <c r="P960" s="44" t="s">
        <v>5</v>
      </c>
      <c r="Q960" s="4"/>
    </row>
    <row r="961" spans="1:17" ht="45" hidden="1" customHeight="1" x14ac:dyDescent="0.2">
      <c r="A961" s="126">
        <v>4145020</v>
      </c>
      <c r="B961" s="4" t="s">
        <v>1</v>
      </c>
      <c r="C961" s="61" t="s">
        <v>336</v>
      </c>
      <c r="D961" s="4" t="s">
        <v>3480</v>
      </c>
      <c r="E961" s="4" t="s">
        <v>369</v>
      </c>
      <c r="F961" s="4" t="s">
        <v>3481</v>
      </c>
      <c r="G961" s="4" t="s">
        <v>3482</v>
      </c>
      <c r="H961" s="128" t="s">
        <v>3437</v>
      </c>
      <c r="I961" s="125" t="s">
        <v>8</v>
      </c>
      <c r="J961" s="4" t="s">
        <v>15</v>
      </c>
      <c r="K961" s="125" t="s">
        <v>67</v>
      </c>
      <c r="L961" s="4" t="s">
        <v>3483</v>
      </c>
      <c r="M961" s="4" t="s">
        <v>3484</v>
      </c>
      <c r="N961" s="125"/>
      <c r="O961" s="44"/>
      <c r="P961" s="44" t="s">
        <v>5</v>
      </c>
      <c r="Q961" s="4"/>
    </row>
    <row r="962" spans="1:17" ht="45" hidden="1" customHeight="1" x14ac:dyDescent="0.2">
      <c r="A962" s="44">
        <v>4145020</v>
      </c>
      <c r="B962" s="4" t="s">
        <v>1</v>
      </c>
      <c r="C962" s="4" t="s">
        <v>328</v>
      </c>
      <c r="D962" s="4" t="s">
        <v>3509</v>
      </c>
      <c r="E962" s="4" t="s">
        <v>79</v>
      </c>
      <c r="F962" s="4" t="s">
        <v>3510</v>
      </c>
      <c r="G962" s="4" t="s">
        <v>3511</v>
      </c>
      <c r="H962" s="128" t="s">
        <v>3437</v>
      </c>
      <c r="I962" s="125" t="s">
        <v>8</v>
      </c>
      <c r="J962" s="4" t="s">
        <v>15</v>
      </c>
      <c r="K962" s="125" t="s">
        <v>67</v>
      </c>
      <c r="L962" s="4" t="s">
        <v>3512</v>
      </c>
      <c r="M962" s="4"/>
      <c r="N962" s="125"/>
      <c r="O962" s="44"/>
      <c r="P962" s="44" t="s">
        <v>5</v>
      </c>
      <c r="Q962" s="4"/>
    </row>
    <row r="963" spans="1:17" ht="45" hidden="1" customHeight="1" x14ac:dyDescent="0.2">
      <c r="A963" s="126">
        <v>4145020</v>
      </c>
      <c r="B963" s="4" t="s">
        <v>1</v>
      </c>
      <c r="C963" s="61" t="s">
        <v>328</v>
      </c>
      <c r="D963" s="4" t="s">
        <v>75</v>
      </c>
      <c r="E963" s="4" t="s">
        <v>43</v>
      </c>
      <c r="F963" s="4" t="s">
        <v>3535</v>
      </c>
      <c r="G963" s="4" t="s">
        <v>3536</v>
      </c>
      <c r="H963" s="128" t="s">
        <v>3437</v>
      </c>
      <c r="I963" s="125" t="s">
        <v>28</v>
      </c>
      <c r="J963" s="4" t="s">
        <v>3</v>
      </c>
      <c r="K963" s="125" t="s">
        <v>67</v>
      </c>
      <c r="L963" s="4" t="s">
        <v>398</v>
      </c>
      <c r="M963" s="4"/>
      <c r="N963" s="125"/>
      <c r="O963" s="44"/>
      <c r="P963" s="44" t="s">
        <v>5</v>
      </c>
      <c r="Q963" s="4"/>
    </row>
    <row r="964" spans="1:17" ht="45" hidden="1" customHeight="1" x14ac:dyDescent="0.2">
      <c r="A964" s="126">
        <v>4145020</v>
      </c>
      <c r="B964" s="4" t="s">
        <v>1</v>
      </c>
      <c r="C964" s="61" t="s">
        <v>328</v>
      </c>
      <c r="D964" s="4" t="s">
        <v>599</v>
      </c>
      <c r="E964" s="4" t="s">
        <v>322</v>
      </c>
      <c r="F964" s="4" t="s">
        <v>3554</v>
      </c>
      <c r="G964" s="4" t="s">
        <v>3555</v>
      </c>
      <c r="H964" s="128" t="s">
        <v>3437</v>
      </c>
      <c r="I964" s="125" t="s">
        <v>8</v>
      </c>
      <c r="J964" s="4" t="s">
        <v>15</v>
      </c>
      <c r="K964" s="125" t="s">
        <v>67</v>
      </c>
      <c r="L964" s="4" t="s">
        <v>3556</v>
      </c>
      <c r="M964" s="4" t="s">
        <v>54</v>
      </c>
      <c r="N964" s="125"/>
      <c r="O964" s="44"/>
      <c r="P964" s="44" t="s">
        <v>5</v>
      </c>
      <c r="Q964" s="4"/>
    </row>
    <row r="965" spans="1:17" ht="45" hidden="1" customHeight="1" x14ac:dyDescent="0.2">
      <c r="A965" s="126">
        <v>4145020</v>
      </c>
      <c r="B965" s="4" t="s">
        <v>1</v>
      </c>
      <c r="C965" s="61" t="s">
        <v>328</v>
      </c>
      <c r="D965" s="4" t="s">
        <v>599</v>
      </c>
      <c r="E965" s="4" t="s">
        <v>322</v>
      </c>
      <c r="F965" s="4" t="s">
        <v>3673</v>
      </c>
      <c r="G965" s="4" t="s">
        <v>3674</v>
      </c>
      <c r="H965" s="128" t="s">
        <v>3437</v>
      </c>
      <c r="I965" s="125" t="s">
        <v>8</v>
      </c>
      <c r="J965" s="4" t="s">
        <v>3</v>
      </c>
      <c r="K965" s="125" t="s">
        <v>67</v>
      </c>
      <c r="L965" s="4" t="s">
        <v>3675</v>
      </c>
      <c r="M965" s="4" t="s">
        <v>54</v>
      </c>
      <c r="N965" s="125"/>
      <c r="O965" s="44"/>
      <c r="P965" s="44" t="s">
        <v>5</v>
      </c>
      <c r="Q965" s="4"/>
    </row>
    <row r="966" spans="1:17" ht="45" hidden="1" customHeight="1" x14ac:dyDescent="0.2">
      <c r="A966" s="126">
        <v>4145020</v>
      </c>
      <c r="B966" s="4" t="s">
        <v>1</v>
      </c>
      <c r="C966" s="61" t="s">
        <v>328</v>
      </c>
      <c r="D966" s="4" t="s">
        <v>75</v>
      </c>
      <c r="E966" s="4" t="s">
        <v>43</v>
      </c>
      <c r="F966" s="4" t="s">
        <v>3679</v>
      </c>
      <c r="G966" s="4" t="s">
        <v>3680</v>
      </c>
      <c r="H966" s="128" t="s">
        <v>3437</v>
      </c>
      <c r="I966" s="125" t="s">
        <v>28</v>
      </c>
      <c r="J966" s="4" t="s">
        <v>3</v>
      </c>
      <c r="K966" s="125" t="s">
        <v>67</v>
      </c>
      <c r="L966" s="4" t="s">
        <v>28</v>
      </c>
      <c r="M966" s="4"/>
      <c r="N966" s="125"/>
      <c r="O966" s="44"/>
      <c r="P966" s="44" t="s">
        <v>5</v>
      </c>
      <c r="Q966" s="4"/>
    </row>
    <row r="967" spans="1:17" ht="45" hidden="1" customHeight="1" x14ac:dyDescent="0.2">
      <c r="A967" s="126">
        <v>4145020</v>
      </c>
      <c r="B967" s="4" t="s">
        <v>1</v>
      </c>
      <c r="C967" s="61" t="s">
        <v>336</v>
      </c>
      <c r="D967" s="4" t="s">
        <v>290</v>
      </c>
      <c r="E967" s="4" t="s">
        <v>369</v>
      </c>
      <c r="F967" s="4" t="s">
        <v>3726</v>
      </c>
      <c r="G967" s="4" t="s">
        <v>3727</v>
      </c>
      <c r="H967" s="128" t="s">
        <v>3707</v>
      </c>
      <c r="I967" s="125" t="s">
        <v>8</v>
      </c>
      <c r="J967" s="4" t="s">
        <v>3</v>
      </c>
      <c r="K967" s="125" t="s">
        <v>67</v>
      </c>
      <c r="L967" s="4" t="s">
        <v>3728</v>
      </c>
      <c r="M967" s="4"/>
      <c r="N967" s="125"/>
      <c r="O967" s="44"/>
      <c r="P967" s="44" t="s">
        <v>5</v>
      </c>
      <c r="Q967" s="4"/>
    </row>
    <row r="968" spans="1:17" ht="45" hidden="1" customHeight="1" x14ac:dyDescent="0.2">
      <c r="A968" s="126">
        <v>4145020</v>
      </c>
      <c r="B968" s="4" t="s">
        <v>1</v>
      </c>
      <c r="C968" s="61" t="s">
        <v>328</v>
      </c>
      <c r="D968" s="4" t="s">
        <v>27</v>
      </c>
      <c r="E968" s="4" t="s">
        <v>53</v>
      </c>
      <c r="F968" s="4" t="s">
        <v>3768</v>
      </c>
      <c r="G968" s="4" t="s">
        <v>3769</v>
      </c>
      <c r="H968" s="128" t="s">
        <v>2268</v>
      </c>
      <c r="I968" s="125" t="s">
        <v>13</v>
      </c>
      <c r="J968" s="4" t="s">
        <v>18</v>
      </c>
      <c r="K968" s="125" t="s">
        <v>67</v>
      </c>
      <c r="L968" s="4" t="s">
        <v>3770</v>
      </c>
      <c r="M968" s="4"/>
      <c r="N968" s="125"/>
      <c r="O968" s="44"/>
      <c r="P968" s="44" t="s">
        <v>5</v>
      </c>
      <c r="Q968" s="4"/>
    </row>
    <row r="969" spans="1:17" ht="45" hidden="1" customHeight="1" x14ac:dyDescent="0.2">
      <c r="A969" s="126">
        <v>4145020</v>
      </c>
      <c r="B969" s="4" t="s">
        <v>1</v>
      </c>
      <c r="C969" s="61" t="s">
        <v>336</v>
      </c>
      <c r="D969" s="4" t="s">
        <v>55</v>
      </c>
      <c r="E969" s="4" t="s">
        <v>369</v>
      </c>
      <c r="F969" s="4" t="s">
        <v>3798</v>
      </c>
      <c r="G969" s="4" t="s">
        <v>3799</v>
      </c>
      <c r="H969" s="128" t="s">
        <v>2268</v>
      </c>
      <c r="I969" s="125" t="s">
        <v>13</v>
      </c>
      <c r="J969" s="4" t="s">
        <v>3</v>
      </c>
      <c r="K969" s="125" t="s">
        <v>41</v>
      </c>
      <c r="L969" s="4" t="s">
        <v>3800</v>
      </c>
      <c r="M969" s="4" t="s">
        <v>58</v>
      </c>
      <c r="N969" s="125" t="s">
        <v>3801</v>
      </c>
      <c r="O969" s="44" t="s">
        <v>426</v>
      </c>
      <c r="P969" s="44" t="s">
        <v>5</v>
      </c>
      <c r="Q969" s="4"/>
    </row>
    <row r="970" spans="1:17" ht="45" hidden="1" customHeight="1" x14ac:dyDescent="0.2">
      <c r="A970" s="126">
        <v>4145020</v>
      </c>
      <c r="B970" s="4" t="s">
        <v>1</v>
      </c>
      <c r="C970" s="61" t="s">
        <v>328</v>
      </c>
      <c r="D970" s="4" t="s">
        <v>52</v>
      </c>
      <c r="E970" s="4" t="s">
        <v>27</v>
      </c>
      <c r="F970" s="4" t="s">
        <v>3837</v>
      </c>
      <c r="G970" s="4" t="s">
        <v>3838</v>
      </c>
      <c r="H970" s="128" t="s">
        <v>3707</v>
      </c>
      <c r="I970" s="125" t="s">
        <v>28</v>
      </c>
      <c r="J970" s="4" t="s">
        <v>3</v>
      </c>
      <c r="K970" s="125" t="s">
        <v>67</v>
      </c>
      <c r="L970" s="4" t="s">
        <v>3839</v>
      </c>
      <c r="M970" s="4"/>
      <c r="N970" s="125"/>
      <c r="O970" s="44"/>
      <c r="P970" s="44" t="s">
        <v>5</v>
      </c>
      <c r="Q970" s="4"/>
    </row>
    <row r="971" spans="1:17" ht="45" hidden="1" customHeight="1" x14ac:dyDescent="0.2">
      <c r="A971" s="126">
        <v>4145020</v>
      </c>
      <c r="B971" s="4" t="s">
        <v>1</v>
      </c>
      <c r="C971" s="61" t="s">
        <v>328</v>
      </c>
      <c r="D971" s="4" t="s">
        <v>316</v>
      </c>
      <c r="E971" s="4" t="s">
        <v>43</v>
      </c>
      <c r="F971" s="4" t="s">
        <v>3840</v>
      </c>
      <c r="G971" s="4" t="s">
        <v>3841</v>
      </c>
      <c r="H971" s="128" t="s">
        <v>3707</v>
      </c>
      <c r="I971" s="125" t="s">
        <v>8</v>
      </c>
      <c r="J971" s="4" t="s">
        <v>15</v>
      </c>
      <c r="K971" s="125" t="s">
        <v>67</v>
      </c>
      <c r="L971" s="4" t="s">
        <v>3842</v>
      </c>
      <c r="M971" s="4"/>
      <c r="N971" s="125"/>
      <c r="O971" s="44"/>
      <c r="P971" s="44" t="s">
        <v>5</v>
      </c>
      <c r="Q971" s="4"/>
    </row>
    <row r="972" spans="1:17" ht="45" hidden="1" customHeight="1" x14ac:dyDescent="0.2">
      <c r="A972" s="126">
        <v>4145020</v>
      </c>
      <c r="B972" s="4" t="s">
        <v>1</v>
      </c>
      <c r="C972" s="61" t="s">
        <v>328</v>
      </c>
      <c r="D972" s="4" t="s">
        <v>27</v>
      </c>
      <c r="E972" s="4" t="s">
        <v>53</v>
      </c>
      <c r="F972" s="4" t="s">
        <v>3876</v>
      </c>
      <c r="G972" s="4" t="s">
        <v>3877</v>
      </c>
      <c r="H972" s="128" t="s">
        <v>3707</v>
      </c>
      <c r="I972" s="125" t="s">
        <v>28</v>
      </c>
      <c r="J972" s="4" t="s">
        <v>15</v>
      </c>
      <c r="K972" s="125" t="s">
        <v>67</v>
      </c>
      <c r="L972" s="4" t="s">
        <v>3878</v>
      </c>
      <c r="M972" s="4"/>
      <c r="N972" s="125"/>
      <c r="O972" s="44"/>
      <c r="P972" s="44" t="s">
        <v>5</v>
      </c>
      <c r="Q972" s="4"/>
    </row>
    <row r="973" spans="1:17" ht="45" hidden="1" customHeight="1" x14ac:dyDescent="0.2">
      <c r="A973" s="126">
        <v>4145020</v>
      </c>
      <c r="B973" s="4" t="s">
        <v>1</v>
      </c>
      <c r="C973" s="61" t="s">
        <v>328</v>
      </c>
      <c r="D973" s="4" t="s">
        <v>27</v>
      </c>
      <c r="E973" s="4" t="s">
        <v>53</v>
      </c>
      <c r="F973" s="4" t="s">
        <v>4100</v>
      </c>
      <c r="G973" s="4" t="s">
        <v>4101</v>
      </c>
      <c r="H973" s="128" t="s">
        <v>4010</v>
      </c>
      <c r="I973" s="125" t="s">
        <v>8</v>
      </c>
      <c r="J973" s="4" t="s">
        <v>15</v>
      </c>
      <c r="K973" s="125" t="s">
        <v>67</v>
      </c>
      <c r="L973" s="4" t="s">
        <v>4102</v>
      </c>
      <c r="M973" s="4"/>
      <c r="N973" s="125"/>
      <c r="O973" s="44"/>
      <c r="P973" s="44" t="s">
        <v>5</v>
      </c>
      <c r="Q973" s="4"/>
    </row>
    <row r="974" spans="1:17" ht="45" hidden="1" customHeight="1" x14ac:dyDescent="0.2">
      <c r="A974" s="44">
        <v>4145020</v>
      </c>
      <c r="B974" s="4" t="s">
        <v>1</v>
      </c>
      <c r="C974" s="4" t="s">
        <v>328</v>
      </c>
      <c r="D974" s="4" t="s">
        <v>40</v>
      </c>
      <c r="E974" s="4" t="s">
        <v>29</v>
      </c>
      <c r="F974" s="4" t="s">
        <v>4146</v>
      </c>
      <c r="G974" s="4" t="s">
        <v>4147</v>
      </c>
      <c r="H974" s="128" t="s">
        <v>4010</v>
      </c>
      <c r="I974" s="125" t="s">
        <v>8</v>
      </c>
      <c r="J974" s="4" t="s">
        <v>15</v>
      </c>
      <c r="K974" s="125" t="s">
        <v>67</v>
      </c>
      <c r="L974" s="4" t="s">
        <v>4148</v>
      </c>
      <c r="M974" s="4"/>
      <c r="N974" s="125"/>
      <c r="O974" s="44"/>
      <c r="P974" s="44" t="s">
        <v>5</v>
      </c>
      <c r="Q974" s="4"/>
    </row>
    <row r="975" spans="1:17" ht="45" hidden="1" customHeight="1" x14ac:dyDescent="0.2">
      <c r="A975" s="126">
        <v>4145020</v>
      </c>
      <c r="B975" s="4" t="s">
        <v>1</v>
      </c>
      <c r="C975" s="61" t="s">
        <v>328</v>
      </c>
      <c r="D975" s="4" t="s">
        <v>27</v>
      </c>
      <c r="E975" s="4" t="s">
        <v>53</v>
      </c>
      <c r="F975" s="4" t="s">
        <v>4233</v>
      </c>
      <c r="G975" s="4" t="s">
        <v>4234</v>
      </c>
      <c r="H975" s="128" t="s">
        <v>4010</v>
      </c>
      <c r="I975" s="125" t="s">
        <v>8</v>
      </c>
      <c r="J975" s="4" t="s">
        <v>15</v>
      </c>
      <c r="K975" s="125" t="s">
        <v>67</v>
      </c>
      <c r="L975" s="4" t="s">
        <v>4235</v>
      </c>
      <c r="M975" s="4"/>
      <c r="N975" s="125"/>
      <c r="O975" s="44"/>
      <c r="P975" s="44" t="s">
        <v>5</v>
      </c>
      <c r="Q975" s="4"/>
    </row>
    <row r="976" spans="1:17" ht="45" hidden="1" customHeight="1" x14ac:dyDescent="0.2">
      <c r="A976" s="126">
        <v>4145020</v>
      </c>
      <c r="B976" s="4" t="s">
        <v>1</v>
      </c>
      <c r="C976" s="61" t="s">
        <v>336</v>
      </c>
      <c r="D976" s="4" t="s">
        <v>3480</v>
      </c>
      <c r="E976" s="4" t="s">
        <v>369</v>
      </c>
      <c r="F976" s="4" t="s">
        <v>4243</v>
      </c>
      <c r="G976" s="4" t="s">
        <v>4244</v>
      </c>
      <c r="H976" s="128" t="s">
        <v>4010</v>
      </c>
      <c r="I976" s="125" t="s">
        <v>8</v>
      </c>
      <c r="J976" s="4" t="s">
        <v>15</v>
      </c>
      <c r="K976" s="125" t="s">
        <v>67</v>
      </c>
      <c r="L976" s="4" t="s">
        <v>4245</v>
      </c>
      <c r="M976" s="4"/>
      <c r="N976" s="125"/>
      <c r="O976" s="44"/>
      <c r="P976" s="44" t="s">
        <v>5</v>
      </c>
      <c r="Q976" s="4"/>
    </row>
    <row r="977" spans="1:17" ht="45" hidden="1" customHeight="1" x14ac:dyDescent="0.2">
      <c r="A977" s="126">
        <v>4145020</v>
      </c>
      <c r="B977" s="4" t="s">
        <v>1</v>
      </c>
      <c r="C977" s="61" t="s">
        <v>336</v>
      </c>
      <c r="D977" s="4" t="s">
        <v>3480</v>
      </c>
      <c r="E977" s="4" t="s">
        <v>369</v>
      </c>
      <c r="F977" s="4" t="s">
        <v>4246</v>
      </c>
      <c r="G977" s="4" t="s">
        <v>4247</v>
      </c>
      <c r="H977" s="128" t="s">
        <v>4010</v>
      </c>
      <c r="I977" s="125" t="s">
        <v>8</v>
      </c>
      <c r="J977" s="4" t="s">
        <v>15</v>
      </c>
      <c r="K977" s="125" t="s">
        <v>67</v>
      </c>
      <c r="L977" s="4" t="s">
        <v>4248</v>
      </c>
      <c r="M977" s="4"/>
      <c r="N977" s="125"/>
      <c r="O977" s="44"/>
      <c r="P977" s="44" t="s">
        <v>5</v>
      </c>
      <c r="Q977" s="4"/>
    </row>
    <row r="978" spans="1:17" ht="45" hidden="1" customHeight="1" x14ac:dyDescent="0.2">
      <c r="A978" s="126">
        <v>4145020</v>
      </c>
      <c r="B978" s="4" t="s">
        <v>1</v>
      </c>
      <c r="C978" s="61" t="s">
        <v>328</v>
      </c>
      <c r="D978" s="4" t="s">
        <v>52</v>
      </c>
      <c r="E978" s="4" t="s">
        <v>27</v>
      </c>
      <c r="F978" s="4" t="s">
        <v>4256</v>
      </c>
      <c r="G978" s="4" t="s">
        <v>4257</v>
      </c>
      <c r="H978" s="128" t="s">
        <v>4010</v>
      </c>
      <c r="I978" s="125" t="s">
        <v>8</v>
      </c>
      <c r="J978" s="4" t="s">
        <v>15</v>
      </c>
      <c r="K978" s="125" t="s">
        <v>38</v>
      </c>
      <c r="L978" s="4" t="s">
        <v>4258</v>
      </c>
      <c r="M978" s="4" t="s">
        <v>298</v>
      </c>
      <c r="N978" s="125" t="s">
        <v>4259</v>
      </c>
      <c r="O978" s="44" t="s">
        <v>432</v>
      </c>
      <c r="P978" s="44" t="s">
        <v>5</v>
      </c>
      <c r="Q978" s="4"/>
    </row>
    <row r="979" spans="1:17" ht="45" hidden="1" customHeight="1" x14ac:dyDescent="0.2">
      <c r="A979" s="44">
        <v>4145020</v>
      </c>
      <c r="B979" s="4" t="s">
        <v>1</v>
      </c>
      <c r="C979" s="4" t="s">
        <v>336</v>
      </c>
      <c r="D979" s="4" t="s">
        <v>369</v>
      </c>
      <c r="E979" s="4" t="s">
        <v>53</v>
      </c>
      <c r="F979" s="4" t="s">
        <v>4271</v>
      </c>
      <c r="G979" s="4" t="s">
        <v>4272</v>
      </c>
      <c r="H979" s="128" t="s">
        <v>4273</v>
      </c>
      <c r="I979" s="125" t="s">
        <v>8</v>
      </c>
      <c r="J979" s="4" t="s">
        <v>15</v>
      </c>
      <c r="K979" s="125" t="s">
        <v>67</v>
      </c>
      <c r="L979" s="4" t="s">
        <v>4274</v>
      </c>
      <c r="M979" s="4"/>
      <c r="N979" s="125"/>
      <c r="O979" s="44"/>
      <c r="P979" s="44" t="s">
        <v>5</v>
      </c>
      <c r="Q979" s="4"/>
    </row>
    <row r="980" spans="1:17" ht="45" hidden="1" customHeight="1" x14ac:dyDescent="0.2">
      <c r="A980" s="126">
        <v>4145020</v>
      </c>
      <c r="B980" s="4" t="s">
        <v>1</v>
      </c>
      <c r="C980" s="61" t="s">
        <v>336</v>
      </c>
      <c r="D980" s="4" t="s">
        <v>290</v>
      </c>
      <c r="E980" s="4" t="s">
        <v>369</v>
      </c>
      <c r="F980" s="4" t="s">
        <v>4275</v>
      </c>
      <c r="G980" s="4" t="s">
        <v>4276</v>
      </c>
      <c r="H980" s="128" t="s">
        <v>4273</v>
      </c>
      <c r="I980" s="125" t="s">
        <v>2</v>
      </c>
      <c r="J980" s="4" t="s">
        <v>3</v>
      </c>
      <c r="K980" s="125" t="s">
        <v>67</v>
      </c>
      <c r="L980" s="4" t="s">
        <v>4277</v>
      </c>
      <c r="M980" s="4"/>
      <c r="N980" s="125"/>
      <c r="O980" s="44"/>
      <c r="P980" s="44" t="s">
        <v>5</v>
      </c>
      <c r="Q980" s="4"/>
    </row>
    <row r="981" spans="1:17" ht="45" hidden="1" customHeight="1" x14ac:dyDescent="0.2">
      <c r="A981" s="126">
        <v>4145020</v>
      </c>
      <c r="B981" s="4" t="s">
        <v>1</v>
      </c>
      <c r="C981" s="61" t="s">
        <v>336</v>
      </c>
      <c r="D981" s="4" t="s">
        <v>290</v>
      </c>
      <c r="E981" s="4" t="s">
        <v>369</v>
      </c>
      <c r="F981" s="4" t="s">
        <v>4278</v>
      </c>
      <c r="G981" s="4" t="s">
        <v>4279</v>
      </c>
      <c r="H981" s="128" t="s">
        <v>4273</v>
      </c>
      <c r="I981" s="125" t="s">
        <v>8</v>
      </c>
      <c r="J981" s="4" t="s">
        <v>3</v>
      </c>
      <c r="K981" s="125" t="s">
        <v>67</v>
      </c>
      <c r="L981" s="4" t="s">
        <v>4280</v>
      </c>
      <c r="M981" s="4"/>
      <c r="N981" s="125"/>
      <c r="O981" s="44"/>
      <c r="P981" s="44" t="s">
        <v>5</v>
      </c>
      <c r="Q981" s="4"/>
    </row>
    <row r="982" spans="1:17" ht="45" hidden="1" customHeight="1" x14ac:dyDescent="0.2">
      <c r="A982" s="126">
        <v>4145020</v>
      </c>
      <c r="B982" s="4" t="s">
        <v>1</v>
      </c>
      <c r="C982" s="61" t="s">
        <v>336</v>
      </c>
      <c r="D982" s="4" t="s">
        <v>287</v>
      </c>
      <c r="E982" s="4" t="s">
        <v>37</v>
      </c>
      <c r="F982" s="4" t="s">
        <v>4305</v>
      </c>
      <c r="G982" s="4" t="s">
        <v>4306</v>
      </c>
      <c r="H982" s="128" t="s">
        <v>4273</v>
      </c>
      <c r="I982" s="125" t="s">
        <v>8</v>
      </c>
      <c r="J982" s="4" t="s">
        <v>15</v>
      </c>
      <c r="K982" s="125" t="s">
        <v>67</v>
      </c>
      <c r="L982" s="4" t="s">
        <v>4307</v>
      </c>
      <c r="M982" s="4"/>
      <c r="N982" s="125"/>
      <c r="O982" s="44"/>
      <c r="P982" s="44" t="s">
        <v>5</v>
      </c>
      <c r="Q982" s="4"/>
    </row>
    <row r="983" spans="1:17" ht="45" hidden="1" customHeight="1" x14ac:dyDescent="0.2">
      <c r="A983" s="126">
        <v>4145020</v>
      </c>
      <c r="B983" s="4" t="s">
        <v>1</v>
      </c>
      <c r="C983" s="61" t="s">
        <v>328</v>
      </c>
      <c r="D983" s="4" t="s">
        <v>27</v>
      </c>
      <c r="E983" s="4" t="s">
        <v>53</v>
      </c>
      <c r="F983" s="4" t="s">
        <v>4326</v>
      </c>
      <c r="G983" s="4" t="s">
        <v>4327</v>
      </c>
      <c r="H983" s="128" t="s">
        <v>4273</v>
      </c>
      <c r="I983" s="125" t="s">
        <v>28</v>
      </c>
      <c r="J983" s="4" t="s">
        <v>15</v>
      </c>
      <c r="K983" s="125" t="s">
        <v>67</v>
      </c>
      <c r="L983" s="4" t="s">
        <v>4328</v>
      </c>
      <c r="M983" s="4"/>
      <c r="N983" s="125"/>
      <c r="O983" s="44"/>
      <c r="P983" s="44" t="s">
        <v>5</v>
      </c>
      <c r="Q983" s="4"/>
    </row>
    <row r="984" spans="1:17" ht="45" hidden="1" customHeight="1" x14ac:dyDescent="0.2">
      <c r="A984" s="126">
        <v>4145020</v>
      </c>
      <c r="B984" s="4" t="s">
        <v>1</v>
      </c>
      <c r="C984" s="61" t="s">
        <v>336</v>
      </c>
      <c r="D984" s="125" t="s">
        <v>369</v>
      </c>
      <c r="E984" s="4" t="s">
        <v>369</v>
      </c>
      <c r="F984" s="4" t="s">
        <v>4384</v>
      </c>
      <c r="G984" s="4" t="s">
        <v>4385</v>
      </c>
      <c r="H984" s="128" t="s">
        <v>4273</v>
      </c>
      <c r="I984" s="125" t="s">
        <v>25</v>
      </c>
      <c r="J984" s="4" t="s">
        <v>3</v>
      </c>
      <c r="K984" s="125" t="s">
        <v>4</v>
      </c>
      <c r="L984" s="4" t="s">
        <v>4386</v>
      </c>
      <c r="M984" s="4" t="s">
        <v>7</v>
      </c>
      <c r="N984" s="125" t="s">
        <v>4387</v>
      </c>
      <c r="O984" s="44" t="s">
        <v>604</v>
      </c>
      <c r="P984" s="44" t="s">
        <v>5</v>
      </c>
      <c r="Q984" s="4"/>
    </row>
    <row r="985" spans="1:17" ht="45" hidden="1" customHeight="1" x14ac:dyDescent="0.2">
      <c r="A985" s="126">
        <v>4145020</v>
      </c>
      <c r="B985" s="4" t="s">
        <v>1</v>
      </c>
      <c r="C985" s="61" t="s">
        <v>328</v>
      </c>
      <c r="D985" s="4" t="s">
        <v>27</v>
      </c>
      <c r="E985" s="4" t="s">
        <v>53</v>
      </c>
      <c r="F985" s="4" t="s">
        <v>4401</v>
      </c>
      <c r="G985" s="4" t="s">
        <v>4402</v>
      </c>
      <c r="H985" s="128" t="s">
        <v>4273</v>
      </c>
      <c r="I985" s="125" t="s">
        <v>28</v>
      </c>
      <c r="J985" s="4" t="s">
        <v>15</v>
      </c>
      <c r="K985" s="125" t="s">
        <v>67</v>
      </c>
      <c r="L985" s="4" t="s">
        <v>4403</v>
      </c>
      <c r="M985" s="4"/>
      <c r="N985" s="125"/>
      <c r="O985" s="44"/>
      <c r="P985" s="44" t="s">
        <v>5</v>
      </c>
      <c r="Q985" s="4"/>
    </row>
    <row r="986" spans="1:17" ht="45" hidden="1" customHeight="1" x14ac:dyDescent="0.2">
      <c r="A986" s="126">
        <v>4145020</v>
      </c>
      <c r="B986" s="4" t="s">
        <v>1</v>
      </c>
      <c r="C986" s="61" t="s">
        <v>334</v>
      </c>
      <c r="D986" s="4" t="s">
        <v>27</v>
      </c>
      <c r="E986" s="4" t="s">
        <v>50</v>
      </c>
      <c r="F986" s="4" t="s">
        <v>4417</v>
      </c>
      <c r="G986" s="4" t="s">
        <v>4418</v>
      </c>
      <c r="H986" s="128" t="s">
        <v>4273</v>
      </c>
      <c r="I986" s="125" t="s">
        <v>8</v>
      </c>
      <c r="J986" s="4" t="s">
        <v>15</v>
      </c>
      <c r="K986" s="125" t="s">
        <v>67</v>
      </c>
      <c r="L986" s="4" t="s">
        <v>4419</v>
      </c>
      <c r="M986" s="4"/>
      <c r="N986" s="125"/>
      <c r="O986" s="44"/>
      <c r="P986" s="4" t="s">
        <v>5</v>
      </c>
      <c r="Q986" s="4"/>
    </row>
    <row r="987" spans="1:17" ht="45" hidden="1" customHeight="1" x14ac:dyDescent="0.2">
      <c r="A987" s="126">
        <v>4145020</v>
      </c>
      <c r="B987" s="4" t="s">
        <v>1</v>
      </c>
      <c r="C987" s="61" t="s">
        <v>336</v>
      </c>
      <c r="D987" s="4" t="s">
        <v>287</v>
      </c>
      <c r="E987" s="4" t="s">
        <v>37</v>
      </c>
      <c r="F987" s="4" t="s">
        <v>4657</v>
      </c>
      <c r="G987" s="4" t="s">
        <v>4658</v>
      </c>
      <c r="H987" s="128" t="s">
        <v>4650</v>
      </c>
      <c r="I987" s="125" t="s">
        <v>8</v>
      </c>
      <c r="J987" s="4" t="s">
        <v>15</v>
      </c>
      <c r="K987" s="125" t="s">
        <v>67</v>
      </c>
      <c r="L987" s="4" t="s">
        <v>4659</v>
      </c>
      <c r="M987" s="4"/>
      <c r="N987" s="125"/>
      <c r="O987" s="44"/>
      <c r="P987" s="44" t="s">
        <v>5</v>
      </c>
      <c r="Q987" s="4"/>
    </row>
    <row r="988" spans="1:17" ht="45" hidden="1" customHeight="1" x14ac:dyDescent="0.2">
      <c r="A988" s="126">
        <v>4145020</v>
      </c>
      <c r="B988" s="4" t="s">
        <v>1</v>
      </c>
      <c r="C988" s="61" t="s">
        <v>328</v>
      </c>
      <c r="D988" s="4" t="s">
        <v>27</v>
      </c>
      <c r="E988" s="4" t="s">
        <v>53</v>
      </c>
      <c r="F988" s="4" t="s">
        <v>4680</v>
      </c>
      <c r="G988" s="4" t="s">
        <v>4681</v>
      </c>
      <c r="H988" s="128" t="s">
        <v>4650</v>
      </c>
      <c r="I988" s="125" t="s">
        <v>28</v>
      </c>
      <c r="J988" s="4" t="s">
        <v>3</v>
      </c>
      <c r="K988" s="125" t="s">
        <v>67</v>
      </c>
      <c r="L988" s="4" t="s">
        <v>4682</v>
      </c>
      <c r="M988" s="4"/>
      <c r="N988" s="125"/>
      <c r="O988" s="44"/>
      <c r="P988" s="44" t="s">
        <v>5</v>
      </c>
      <c r="Q988" s="4"/>
    </row>
    <row r="989" spans="1:17" ht="45" hidden="1" customHeight="1" x14ac:dyDescent="0.2">
      <c r="A989" s="44">
        <v>4145020</v>
      </c>
      <c r="B989" s="4" t="s">
        <v>1</v>
      </c>
      <c r="C989" s="4" t="s">
        <v>1654</v>
      </c>
      <c r="D989" s="4" t="s">
        <v>53</v>
      </c>
      <c r="E989" s="4" t="s">
        <v>53</v>
      </c>
      <c r="F989" s="4" t="s">
        <v>4708</v>
      </c>
      <c r="G989" s="4" t="s">
        <v>4709</v>
      </c>
      <c r="H989" s="128" t="s">
        <v>4650</v>
      </c>
      <c r="I989" s="125" t="s">
        <v>2</v>
      </c>
      <c r="J989" s="4" t="s">
        <v>18</v>
      </c>
      <c r="K989" s="125" t="s">
        <v>68</v>
      </c>
      <c r="L989" s="4" t="s">
        <v>4710</v>
      </c>
      <c r="M989" s="4" t="s">
        <v>45</v>
      </c>
      <c r="N989" s="125"/>
      <c r="O989" s="44"/>
      <c r="P989" s="4" t="s">
        <v>5</v>
      </c>
      <c r="Q989" s="4"/>
    </row>
    <row r="990" spans="1:17" ht="45" hidden="1" customHeight="1" x14ac:dyDescent="0.2">
      <c r="A990" s="126">
        <v>4145020</v>
      </c>
      <c r="B990" s="4" t="s">
        <v>1</v>
      </c>
      <c r="C990" s="61" t="s">
        <v>328</v>
      </c>
      <c r="D990" s="4" t="s">
        <v>27</v>
      </c>
      <c r="E990" s="4" t="s">
        <v>53</v>
      </c>
      <c r="F990" s="4" t="s">
        <v>4747</v>
      </c>
      <c r="G990" s="4" t="s">
        <v>4748</v>
      </c>
      <c r="H990" s="128" t="s">
        <v>4650</v>
      </c>
      <c r="I990" s="125" t="s">
        <v>28</v>
      </c>
      <c r="J990" s="4" t="s">
        <v>15</v>
      </c>
      <c r="K990" s="125" t="s">
        <v>67</v>
      </c>
      <c r="L990" s="4" t="s">
        <v>2241</v>
      </c>
      <c r="M990" s="4"/>
      <c r="N990" s="125"/>
      <c r="O990" s="44"/>
      <c r="P990" s="44" t="s">
        <v>5</v>
      </c>
      <c r="Q990" s="4"/>
    </row>
    <row r="991" spans="1:17" ht="45" hidden="1" customHeight="1" x14ac:dyDescent="0.2">
      <c r="A991" s="126">
        <v>4145020</v>
      </c>
      <c r="B991" s="4" t="s">
        <v>1</v>
      </c>
      <c r="C991" s="61" t="s">
        <v>336</v>
      </c>
      <c r="D991" s="4" t="s">
        <v>27</v>
      </c>
      <c r="E991" s="4" t="s">
        <v>369</v>
      </c>
      <c r="F991" s="4" t="s">
        <v>4757</v>
      </c>
      <c r="G991" s="4" t="s">
        <v>4758</v>
      </c>
      <c r="H991" s="128" t="s">
        <v>4650</v>
      </c>
      <c r="I991" s="125" t="s">
        <v>8</v>
      </c>
      <c r="J991" s="4" t="s">
        <v>15</v>
      </c>
      <c r="K991" s="125" t="s">
        <v>67</v>
      </c>
      <c r="L991" s="4" t="s">
        <v>4759</v>
      </c>
      <c r="M991" s="4"/>
      <c r="N991" s="125"/>
      <c r="O991" s="44"/>
      <c r="P991" s="44" t="s">
        <v>5</v>
      </c>
      <c r="Q991" s="4"/>
    </row>
    <row r="992" spans="1:17" ht="45" hidden="1" customHeight="1" x14ac:dyDescent="0.2">
      <c r="A992" s="126">
        <v>4145020</v>
      </c>
      <c r="B992" s="4" t="s">
        <v>1</v>
      </c>
      <c r="C992" s="61" t="s">
        <v>336</v>
      </c>
      <c r="D992" s="4" t="s">
        <v>290</v>
      </c>
      <c r="E992" s="4" t="s">
        <v>369</v>
      </c>
      <c r="F992" s="4" t="s">
        <v>4760</v>
      </c>
      <c r="G992" s="4" t="s">
        <v>4761</v>
      </c>
      <c r="H992" s="128" t="s">
        <v>4650</v>
      </c>
      <c r="I992" s="125" t="s">
        <v>8</v>
      </c>
      <c r="J992" s="4" t="s">
        <v>3</v>
      </c>
      <c r="K992" s="125" t="s">
        <v>67</v>
      </c>
      <c r="L992" s="4" t="s">
        <v>4762</v>
      </c>
      <c r="M992" s="4"/>
      <c r="N992" s="125"/>
      <c r="O992" s="44"/>
      <c r="P992" s="44" t="s">
        <v>5</v>
      </c>
      <c r="Q992" s="4"/>
    </row>
    <row r="993" spans="1:17" ht="45" hidden="1" customHeight="1" x14ac:dyDescent="0.2">
      <c r="A993" s="126">
        <v>4145020</v>
      </c>
      <c r="B993" s="4" t="s">
        <v>1</v>
      </c>
      <c r="C993" s="61" t="s">
        <v>328</v>
      </c>
      <c r="D993" s="4" t="s">
        <v>29</v>
      </c>
      <c r="E993" s="4" t="s">
        <v>27</v>
      </c>
      <c r="F993" s="4" t="s">
        <v>4763</v>
      </c>
      <c r="G993" s="4" t="s">
        <v>4764</v>
      </c>
      <c r="H993" s="128" t="s">
        <v>4650</v>
      </c>
      <c r="I993" s="125" t="s">
        <v>28</v>
      </c>
      <c r="J993" s="4" t="s">
        <v>15</v>
      </c>
      <c r="K993" s="125" t="s">
        <v>67</v>
      </c>
      <c r="L993" s="4" t="s">
        <v>4765</v>
      </c>
      <c r="M993" s="4"/>
      <c r="N993" s="125"/>
      <c r="O993" s="44"/>
      <c r="P993" s="44" t="s">
        <v>5</v>
      </c>
      <c r="Q993" s="4"/>
    </row>
    <row r="994" spans="1:17" ht="45" hidden="1" customHeight="1" x14ac:dyDescent="0.2">
      <c r="A994" s="126">
        <v>4145020</v>
      </c>
      <c r="B994" s="4" t="s">
        <v>1</v>
      </c>
      <c r="C994" s="61" t="s">
        <v>328</v>
      </c>
      <c r="D994" s="4" t="s">
        <v>358</v>
      </c>
      <c r="E994" s="4" t="s">
        <v>43</v>
      </c>
      <c r="F994" s="4" t="s">
        <v>4769</v>
      </c>
      <c r="G994" s="4" t="s">
        <v>4770</v>
      </c>
      <c r="H994" s="128" t="s">
        <v>4650</v>
      </c>
      <c r="I994" s="125" t="s">
        <v>8</v>
      </c>
      <c r="J994" s="4" t="s">
        <v>15</v>
      </c>
      <c r="K994" s="125" t="s">
        <v>67</v>
      </c>
      <c r="L994" s="4" t="s">
        <v>4771</v>
      </c>
      <c r="M994" s="4"/>
      <c r="N994" s="125"/>
      <c r="O994" s="44"/>
      <c r="P994" s="44" t="s">
        <v>5</v>
      </c>
      <c r="Q994" s="4"/>
    </row>
    <row r="995" spans="1:17" ht="45" hidden="1" customHeight="1" x14ac:dyDescent="0.2">
      <c r="A995" s="126">
        <v>4145020</v>
      </c>
      <c r="B995" s="4" t="s">
        <v>1</v>
      </c>
      <c r="C995" s="61" t="s">
        <v>336</v>
      </c>
      <c r="D995" s="4" t="s">
        <v>290</v>
      </c>
      <c r="E995" s="4" t="s">
        <v>369</v>
      </c>
      <c r="F995" s="4" t="s">
        <v>4775</v>
      </c>
      <c r="G995" s="4" t="s">
        <v>4776</v>
      </c>
      <c r="H995" s="128" t="s">
        <v>3159</v>
      </c>
      <c r="I995" s="125" t="s">
        <v>13</v>
      </c>
      <c r="J995" s="4" t="s">
        <v>3</v>
      </c>
      <c r="K995" s="125" t="s">
        <v>67</v>
      </c>
      <c r="L995" s="4" t="s">
        <v>4777</v>
      </c>
      <c r="M995" s="4"/>
      <c r="N995" s="125"/>
      <c r="O995" s="44"/>
      <c r="P995" s="44" t="s">
        <v>5</v>
      </c>
      <c r="Q995" s="4"/>
    </row>
    <row r="996" spans="1:17" ht="45" hidden="1" customHeight="1" x14ac:dyDescent="0.2">
      <c r="A996" s="126">
        <v>4145020</v>
      </c>
      <c r="B996" s="4" t="s">
        <v>1</v>
      </c>
      <c r="C996" s="61" t="s">
        <v>328</v>
      </c>
      <c r="D996" s="4" t="s">
        <v>4617</v>
      </c>
      <c r="E996" s="4" t="s">
        <v>43</v>
      </c>
      <c r="F996" s="4" t="s">
        <v>4778</v>
      </c>
      <c r="G996" s="4" t="s">
        <v>4779</v>
      </c>
      <c r="H996" s="128" t="s">
        <v>4650</v>
      </c>
      <c r="I996" s="125" t="s">
        <v>8</v>
      </c>
      <c r="J996" s="4" t="s">
        <v>15</v>
      </c>
      <c r="K996" s="125" t="s">
        <v>67</v>
      </c>
      <c r="L996" s="4" t="s">
        <v>4780</v>
      </c>
      <c r="M996" s="4"/>
      <c r="N996" s="125"/>
      <c r="O996" s="44"/>
      <c r="P996" s="44" t="s">
        <v>5</v>
      </c>
      <c r="Q996" s="4"/>
    </row>
    <row r="997" spans="1:17" ht="45" hidden="1" customHeight="1" x14ac:dyDescent="0.2">
      <c r="A997" s="44">
        <v>4145020</v>
      </c>
      <c r="B997" s="4" t="s">
        <v>1</v>
      </c>
      <c r="C997" s="4" t="s">
        <v>328</v>
      </c>
      <c r="D997" s="4" t="s">
        <v>43</v>
      </c>
      <c r="E997" s="4" t="s">
        <v>3084</v>
      </c>
      <c r="F997" s="4" t="s">
        <v>4787</v>
      </c>
      <c r="G997" s="4" t="s">
        <v>4788</v>
      </c>
      <c r="H997" s="128" t="s">
        <v>4650</v>
      </c>
      <c r="I997" s="125" t="s">
        <v>8</v>
      </c>
      <c r="J997" s="4" t="s">
        <v>15</v>
      </c>
      <c r="K997" s="125" t="s">
        <v>38</v>
      </c>
      <c r="L997" s="4" t="s">
        <v>4789</v>
      </c>
      <c r="M997" s="4"/>
      <c r="N997" s="125" t="s">
        <v>4790</v>
      </c>
      <c r="O997" s="44" t="s">
        <v>566</v>
      </c>
      <c r="P997" s="44" t="s">
        <v>5</v>
      </c>
      <c r="Q997" s="4"/>
    </row>
    <row r="998" spans="1:17" ht="45" hidden="1" customHeight="1" x14ac:dyDescent="0.2">
      <c r="A998" s="126">
        <v>4145020</v>
      </c>
      <c r="B998" s="4" t="s">
        <v>1</v>
      </c>
      <c r="C998" s="61" t="s">
        <v>328</v>
      </c>
      <c r="D998" s="4" t="s">
        <v>27</v>
      </c>
      <c r="E998" s="4" t="s">
        <v>53</v>
      </c>
      <c r="F998" s="4" t="s">
        <v>4861</v>
      </c>
      <c r="G998" s="4" t="s">
        <v>4862</v>
      </c>
      <c r="H998" s="128" t="s">
        <v>3159</v>
      </c>
      <c r="I998" s="125" t="s">
        <v>6</v>
      </c>
      <c r="J998" s="4" t="s">
        <v>15</v>
      </c>
      <c r="K998" s="125" t="s">
        <v>67</v>
      </c>
      <c r="L998" s="4" t="s">
        <v>4863</v>
      </c>
      <c r="M998" s="4"/>
      <c r="N998" s="125"/>
      <c r="O998" s="44"/>
      <c r="P998" s="44" t="s">
        <v>5</v>
      </c>
      <c r="Q998" s="4"/>
    </row>
    <row r="999" spans="1:17" ht="45" hidden="1" customHeight="1" x14ac:dyDescent="0.2">
      <c r="A999" s="126">
        <v>4145020</v>
      </c>
      <c r="B999" s="4" t="s">
        <v>1</v>
      </c>
      <c r="C999" s="61" t="s">
        <v>328</v>
      </c>
      <c r="D999" s="4" t="s">
        <v>27</v>
      </c>
      <c r="E999" s="4" t="s">
        <v>53</v>
      </c>
      <c r="F999" s="4" t="s">
        <v>4882</v>
      </c>
      <c r="G999" s="4" t="s">
        <v>4883</v>
      </c>
      <c r="H999" s="128" t="s">
        <v>4650</v>
      </c>
      <c r="I999" s="125" t="s">
        <v>8</v>
      </c>
      <c r="J999" s="4" t="s">
        <v>15</v>
      </c>
      <c r="K999" s="125" t="s">
        <v>67</v>
      </c>
      <c r="L999" s="4" t="s">
        <v>4884</v>
      </c>
      <c r="M999" s="4"/>
      <c r="N999" s="125"/>
      <c r="O999" s="44"/>
      <c r="P999" s="44" t="s">
        <v>5</v>
      </c>
      <c r="Q999" s="4"/>
    </row>
    <row r="1000" spans="1:17" ht="45" hidden="1" customHeight="1" x14ac:dyDescent="0.2">
      <c r="A1000" s="44">
        <v>4145020</v>
      </c>
      <c r="B1000" s="4" t="s">
        <v>1</v>
      </c>
      <c r="C1000" s="4" t="s">
        <v>336</v>
      </c>
      <c r="D1000" s="4" t="s">
        <v>369</v>
      </c>
      <c r="E1000" s="4" t="s">
        <v>55</v>
      </c>
      <c r="F1000" s="4" t="s">
        <v>4885</v>
      </c>
      <c r="G1000" s="4" t="s">
        <v>4886</v>
      </c>
      <c r="H1000" s="128" t="s">
        <v>4650</v>
      </c>
      <c r="I1000" s="125" t="s">
        <v>8</v>
      </c>
      <c r="J1000" s="4" t="s">
        <v>15</v>
      </c>
      <c r="K1000" s="125" t="s">
        <v>67</v>
      </c>
      <c r="L1000" s="4" t="s">
        <v>4887</v>
      </c>
      <c r="M1000" s="4"/>
      <c r="N1000" s="125"/>
      <c r="O1000" s="44"/>
      <c r="P1000" s="44" t="s">
        <v>5</v>
      </c>
      <c r="Q1000" s="4"/>
    </row>
    <row r="1001" spans="1:17" ht="45" hidden="1" customHeight="1" x14ac:dyDescent="0.2">
      <c r="A1001" s="126">
        <v>4145020</v>
      </c>
      <c r="B1001" s="4" t="s">
        <v>1</v>
      </c>
      <c r="C1001" s="61" t="s">
        <v>328</v>
      </c>
      <c r="D1001" s="4" t="s">
        <v>27</v>
      </c>
      <c r="E1001" s="4" t="s">
        <v>53</v>
      </c>
      <c r="F1001" s="4" t="s">
        <v>4924</v>
      </c>
      <c r="G1001" s="4" t="s">
        <v>4925</v>
      </c>
      <c r="H1001" s="128" t="s">
        <v>4650</v>
      </c>
      <c r="I1001" s="125" t="s">
        <v>2</v>
      </c>
      <c r="J1001" s="4" t="s">
        <v>15</v>
      </c>
      <c r="K1001" s="125" t="s">
        <v>67</v>
      </c>
      <c r="L1001" s="4" t="s">
        <v>4926</v>
      </c>
      <c r="M1001" s="4"/>
      <c r="N1001" s="125"/>
      <c r="O1001" s="44"/>
      <c r="P1001" s="44" t="s">
        <v>5</v>
      </c>
      <c r="Q1001" s="4"/>
    </row>
    <row r="1002" spans="1:17" ht="45" hidden="1" customHeight="1" x14ac:dyDescent="0.2">
      <c r="A1002" s="126">
        <v>4145020</v>
      </c>
      <c r="B1002" s="4" t="s">
        <v>1</v>
      </c>
      <c r="C1002" s="61" t="s">
        <v>328</v>
      </c>
      <c r="D1002" s="4" t="s">
        <v>27</v>
      </c>
      <c r="E1002" s="4" t="s">
        <v>53</v>
      </c>
      <c r="F1002" s="4" t="s">
        <v>4927</v>
      </c>
      <c r="G1002" s="4" t="s">
        <v>4928</v>
      </c>
      <c r="H1002" s="128" t="s">
        <v>803</v>
      </c>
      <c r="I1002" s="125" t="s">
        <v>8</v>
      </c>
      <c r="J1002" s="4" t="s">
        <v>15</v>
      </c>
      <c r="K1002" s="125" t="s">
        <v>67</v>
      </c>
      <c r="L1002" s="4" t="s">
        <v>4929</v>
      </c>
      <c r="M1002" s="4"/>
      <c r="N1002" s="125"/>
      <c r="O1002" s="44"/>
      <c r="P1002" s="44" t="s">
        <v>5</v>
      </c>
      <c r="Q1002" s="4"/>
    </row>
    <row r="1003" spans="1:17" ht="45" hidden="1" customHeight="1" x14ac:dyDescent="0.2">
      <c r="A1003" s="126">
        <v>4145020</v>
      </c>
      <c r="B1003" s="4" t="s">
        <v>1</v>
      </c>
      <c r="C1003" s="61" t="s">
        <v>336</v>
      </c>
      <c r="D1003" s="4" t="s">
        <v>3480</v>
      </c>
      <c r="E1003" s="4" t="s">
        <v>369</v>
      </c>
      <c r="F1003" s="4" t="s">
        <v>5006</v>
      </c>
      <c r="G1003" s="4" t="s">
        <v>5007</v>
      </c>
      <c r="H1003" s="128" t="s">
        <v>803</v>
      </c>
      <c r="I1003" s="125" t="s">
        <v>8</v>
      </c>
      <c r="J1003" s="4" t="s">
        <v>15</v>
      </c>
      <c r="K1003" s="125" t="s">
        <v>67</v>
      </c>
      <c r="L1003" s="4" t="s">
        <v>5008</v>
      </c>
      <c r="M1003" s="4"/>
      <c r="N1003" s="125"/>
      <c r="O1003" s="44"/>
      <c r="P1003" s="44" t="s">
        <v>5</v>
      </c>
      <c r="Q1003" s="4"/>
    </row>
    <row r="1004" spans="1:17" ht="45" hidden="1" customHeight="1" x14ac:dyDescent="0.2">
      <c r="A1004" s="126">
        <v>4145020</v>
      </c>
      <c r="B1004" s="4" t="s">
        <v>1</v>
      </c>
      <c r="C1004" s="61" t="s">
        <v>336</v>
      </c>
      <c r="D1004" s="4" t="s">
        <v>3480</v>
      </c>
      <c r="E1004" s="4" t="s">
        <v>369</v>
      </c>
      <c r="F1004" s="4" t="s">
        <v>5020</v>
      </c>
      <c r="G1004" s="4" t="s">
        <v>5021</v>
      </c>
      <c r="H1004" s="128" t="s">
        <v>803</v>
      </c>
      <c r="I1004" s="125" t="s">
        <v>2</v>
      </c>
      <c r="J1004" s="4" t="s">
        <v>15</v>
      </c>
      <c r="K1004" s="125" t="s">
        <v>67</v>
      </c>
      <c r="L1004" s="4" t="s">
        <v>5022</v>
      </c>
      <c r="M1004" s="4"/>
      <c r="N1004" s="125"/>
      <c r="O1004" s="44"/>
      <c r="P1004" s="44" t="s">
        <v>5</v>
      </c>
      <c r="Q1004" s="4"/>
    </row>
    <row r="1005" spans="1:17" ht="45" hidden="1" customHeight="1" x14ac:dyDescent="0.2">
      <c r="A1005" s="126">
        <v>4145020</v>
      </c>
      <c r="B1005" s="4" t="s">
        <v>1</v>
      </c>
      <c r="C1005" s="61" t="s">
        <v>334</v>
      </c>
      <c r="D1005" s="4" t="s">
        <v>327</v>
      </c>
      <c r="E1005" s="4" t="s">
        <v>50</v>
      </c>
      <c r="F1005" s="4" t="s">
        <v>5060</v>
      </c>
      <c r="G1005" s="4" t="s">
        <v>5061</v>
      </c>
      <c r="H1005" s="128" t="s">
        <v>803</v>
      </c>
      <c r="I1005" s="125" t="s">
        <v>8</v>
      </c>
      <c r="J1005" s="4" t="s">
        <v>15</v>
      </c>
      <c r="K1005" s="125" t="s">
        <v>67</v>
      </c>
      <c r="L1005" s="4" t="s">
        <v>5062</v>
      </c>
      <c r="M1005" s="4"/>
      <c r="N1005" s="125"/>
      <c r="O1005" s="44"/>
      <c r="P1005" s="4" t="s">
        <v>5</v>
      </c>
      <c r="Q1005" s="4"/>
    </row>
    <row r="1006" spans="1:17" ht="45" hidden="1" customHeight="1" x14ac:dyDescent="0.2">
      <c r="A1006" s="126">
        <v>4145020</v>
      </c>
      <c r="B1006" s="4" t="s">
        <v>1</v>
      </c>
      <c r="C1006" s="61" t="s">
        <v>328</v>
      </c>
      <c r="D1006" s="4" t="s">
        <v>4175</v>
      </c>
      <c r="E1006" s="4" t="s">
        <v>322</v>
      </c>
      <c r="F1006" s="4" t="s">
        <v>5114</v>
      </c>
      <c r="G1006" s="4" t="s">
        <v>5115</v>
      </c>
      <c r="H1006" s="128" t="s">
        <v>803</v>
      </c>
      <c r="I1006" s="125" t="s">
        <v>8</v>
      </c>
      <c r="J1006" s="4" t="s">
        <v>3</v>
      </c>
      <c r="K1006" s="125" t="s">
        <v>67</v>
      </c>
      <c r="L1006" s="4" t="s">
        <v>5116</v>
      </c>
      <c r="M1006" s="4" t="s">
        <v>185</v>
      </c>
      <c r="N1006" s="125"/>
      <c r="O1006" s="44"/>
      <c r="P1006" s="44" t="s">
        <v>5</v>
      </c>
      <c r="Q1006" s="4"/>
    </row>
    <row r="1007" spans="1:17" ht="45" hidden="1" customHeight="1" x14ac:dyDescent="0.2">
      <c r="A1007" s="126">
        <v>4145020</v>
      </c>
      <c r="B1007" s="4" t="s">
        <v>1</v>
      </c>
      <c r="C1007" s="61" t="s">
        <v>328</v>
      </c>
      <c r="D1007" s="4" t="s">
        <v>40</v>
      </c>
      <c r="E1007" s="4" t="s">
        <v>27</v>
      </c>
      <c r="F1007" s="4" t="s">
        <v>5129</v>
      </c>
      <c r="G1007" s="4" t="s">
        <v>5130</v>
      </c>
      <c r="H1007" s="128" t="s">
        <v>3437</v>
      </c>
      <c r="I1007" s="125" t="s">
        <v>13</v>
      </c>
      <c r="J1007" s="4" t="s">
        <v>3</v>
      </c>
      <c r="K1007" s="125" t="s">
        <v>67</v>
      </c>
      <c r="L1007" s="4" t="s">
        <v>5131</v>
      </c>
      <c r="M1007" s="4"/>
      <c r="N1007" s="125"/>
      <c r="O1007" s="44"/>
      <c r="P1007" s="44" t="s">
        <v>5</v>
      </c>
      <c r="Q1007" s="4"/>
    </row>
    <row r="1008" spans="1:17" ht="45" hidden="1" customHeight="1" x14ac:dyDescent="0.2">
      <c r="A1008" s="126">
        <v>4145020</v>
      </c>
      <c r="B1008" s="4" t="s">
        <v>1</v>
      </c>
      <c r="C1008" s="61" t="s">
        <v>336</v>
      </c>
      <c r="D1008" s="4" t="s">
        <v>37</v>
      </c>
      <c r="E1008" s="4" t="s">
        <v>369</v>
      </c>
      <c r="F1008" s="4" t="s">
        <v>5135</v>
      </c>
      <c r="G1008" s="4" t="s">
        <v>5136</v>
      </c>
      <c r="H1008" s="128" t="s">
        <v>803</v>
      </c>
      <c r="I1008" s="125" t="s">
        <v>8</v>
      </c>
      <c r="J1008" s="4" t="s">
        <v>3</v>
      </c>
      <c r="K1008" s="125" t="s">
        <v>67</v>
      </c>
      <c r="L1008" s="4" t="s">
        <v>5137</v>
      </c>
      <c r="M1008" s="4"/>
      <c r="N1008" s="125"/>
      <c r="O1008" s="44"/>
      <c r="P1008" s="44" t="s">
        <v>5</v>
      </c>
      <c r="Q1008" s="4"/>
    </row>
    <row r="1009" spans="1:17" ht="45" hidden="1" customHeight="1" x14ac:dyDescent="0.2">
      <c r="A1009" s="126">
        <v>4145020</v>
      </c>
      <c r="B1009" s="4" t="s">
        <v>1</v>
      </c>
      <c r="C1009" s="61" t="s">
        <v>328</v>
      </c>
      <c r="D1009" s="4" t="s">
        <v>275</v>
      </c>
      <c r="E1009" s="4" t="s">
        <v>27</v>
      </c>
      <c r="F1009" s="4" t="s">
        <v>5144</v>
      </c>
      <c r="G1009" s="4" t="s">
        <v>5145</v>
      </c>
      <c r="H1009" s="128" t="s">
        <v>803</v>
      </c>
      <c r="I1009" s="125" t="s">
        <v>8</v>
      </c>
      <c r="J1009" s="4" t="s">
        <v>15</v>
      </c>
      <c r="K1009" s="125" t="s">
        <v>67</v>
      </c>
      <c r="L1009" s="4" t="s">
        <v>5146</v>
      </c>
      <c r="M1009" s="4"/>
      <c r="N1009" s="125"/>
      <c r="O1009" s="44"/>
      <c r="P1009" s="44" t="s">
        <v>5</v>
      </c>
      <c r="Q1009" s="4"/>
    </row>
    <row r="1010" spans="1:17" ht="45" hidden="1" customHeight="1" x14ac:dyDescent="0.2">
      <c r="A1010" s="126">
        <v>4145020</v>
      </c>
      <c r="B1010" s="4" t="s">
        <v>1</v>
      </c>
      <c r="C1010" s="61" t="s">
        <v>328</v>
      </c>
      <c r="D1010" s="4" t="s">
        <v>325</v>
      </c>
      <c r="E1010" s="4" t="s">
        <v>27</v>
      </c>
      <c r="F1010" s="4" t="s">
        <v>5154</v>
      </c>
      <c r="G1010" s="4" t="s">
        <v>5155</v>
      </c>
      <c r="H1010" s="128" t="s">
        <v>803</v>
      </c>
      <c r="I1010" s="125" t="s">
        <v>8</v>
      </c>
      <c r="J1010" s="4" t="s">
        <v>15</v>
      </c>
      <c r="K1010" s="125" t="s">
        <v>67</v>
      </c>
      <c r="L1010" s="4" t="s">
        <v>5156</v>
      </c>
      <c r="M1010" s="4"/>
      <c r="N1010" s="125"/>
      <c r="O1010" s="44"/>
      <c r="P1010" s="44" t="s">
        <v>5</v>
      </c>
      <c r="Q1010" s="4"/>
    </row>
    <row r="1011" spans="1:17" ht="45" hidden="1" customHeight="1" x14ac:dyDescent="0.2">
      <c r="A1011" s="126">
        <v>4145020</v>
      </c>
      <c r="B1011" s="4" t="s">
        <v>1</v>
      </c>
      <c r="C1011" s="61" t="s">
        <v>328</v>
      </c>
      <c r="D1011" s="4" t="s">
        <v>4260</v>
      </c>
      <c r="E1011" s="4" t="s">
        <v>322</v>
      </c>
      <c r="F1011" s="4" t="s">
        <v>5167</v>
      </c>
      <c r="G1011" s="4" t="s">
        <v>5168</v>
      </c>
      <c r="H1011" s="128" t="s">
        <v>803</v>
      </c>
      <c r="I1011" s="125" t="s">
        <v>8</v>
      </c>
      <c r="J1011" s="4" t="s">
        <v>15</v>
      </c>
      <c r="K1011" s="125" t="s">
        <v>67</v>
      </c>
      <c r="L1011" s="4" t="s">
        <v>5169</v>
      </c>
      <c r="M1011" s="4" t="s">
        <v>44</v>
      </c>
      <c r="N1011" s="125"/>
      <c r="O1011" s="44"/>
      <c r="P1011" s="44" t="s">
        <v>5</v>
      </c>
      <c r="Q1011" s="4"/>
    </row>
    <row r="1012" spans="1:17" ht="45" hidden="1" customHeight="1" x14ac:dyDescent="0.2">
      <c r="A1012" s="126">
        <v>4145020</v>
      </c>
      <c r="B1012" s="4" t="s">
        <v>1</v>
      </c>
      <c r="C1012" s="61" t="s">
        <v>328</v>
      </c>
      <c r="D1012" s="4" t="s">
        <v>325</v>
      </c>
      <c r="E1012" s="4" t="s">
        <v>27</v>
      </c>
      <c r="F1012" s="4" t="s">
        <v>5191</v>
      </c>
      <c r="G1012" s="4" t="s">
        <v>5192</v>
      </c>
      <c r="H1012" s="128" t="s">
        <v>803</v>
      </c>
      <c r="I1012" s="125" t="s">
        <v>8</v>
      </c>
      <c r="J1012" s="4" t="s">
        <v>15</v>
      </c>
      <c r="K1012" s="125" t="s">
        <v>67</v>
      </c>
      <c r="L1012" s="4" t="s">
        <v>5193</v>
      </c>
      <c r="M1012" s="4"/>
      <c r="N1012" s="125"/>
      <c r="O1012" s="44"/>
      <c r="P1012" s="44" t="s">
        <v>5</v>
      </c>
      <c r="Q1012" s="4"/>
    </row>
    <row r="1013" spans="1:17" ht="45" hidden="1" customHeight="1" x14ac:dyDescent="0.2">
      <c r="A1013" s="126">
        <v>4145020</v>
      </c>
      <c r="B1013" s="4" t="s">
        <v>1</v>
      </c>
      <c r="C1013" s="61" t="s">
        <v>328</v>
      </c>
      <c r="D1013" s="4" t="s">
        <v>3236</v>
      </c>
      <c r="E1013" s="4" t="s">
        <v>43</v>
      </c>
      <c r="F1013" s="4" t="s">
        <v>5194</v>
      </c>
      <c r="G1013" s="4" t="s">
        <v>5195</v>
      </c>
      <c r="H1013" s="128" t="s">
        <v>803</v>
      </c>
      <c r="I1013" s="125" t="s">
        <v>8</v>
      </c>
      <c r="J1013" s="4" t="s">
        <v>15</v>
      </c>
      <c r="K1013" s="125" t="s">
        <v>67</v>
      </c>
      <c r="L1013" s="4" t="s">
        <v>5196</v>
      </c>
      <c r="M1013" s="4"/>
      <c r="N1013" s="125"/>
      <c r="O1013" s="44"/>
      <c r="P1013" s="44" t="s">
        <v>5</v>
      </c>
      <c r="Q1013" s="4"/>
    </row>
    <row r="1014" spans="1:17" ht="45" hidden="1" customHeight="1" x14ac:dyDescent="0.2">
      <c r="A1014" s="126">
        <v>4145020</v>
      </c>
      <c r="B1014" s="4" t="s">
        <v>1</v>
      </c>
      <c r="C1014" s="61" t="s">
        <v>328</v>
      </c>
      <c r="D1014" s="4" t="s">
        <v>75</v>
      </c>
      <c r="E1014" s="4" t="s">
        <v>43</v>
      </c>
      <c r="F1014" s="4" t="s">
        <v>5197</v>
      </c>
      <c r="G1014" s="4" t="s">
        <v>5198</v>
      </c>
      <c r="H1014" s="128" t="s">
        <v>803</v>
      </c>
      <c r="I1014" s="125" t="s">
        <v>49</v>
      </c>
      <c r="J1014" s="4" t="s">
        <v>15</v>
      </c>
      <c r="K1014" s="125" t="s">
        <v>67</v>
      </c>
      <c r="L1014" s="4" t="s">
        <v>5199</v>
      </c>
      <c r="M1014" s="4"/>
      <c r="N1014" s="125"/>
      <c r="O1014" s="44"/>
      <c r="P1014" s="44" t="s">
        <v>5</v>
      </c>
      <c r="Q1014" s="4"/>
    </row>
    <row r="1015" spans="1:17" ht="45" hidden="1" customHeight="1" x14ac:dyDescent="0.2">
      <c r="A1015" s="126">
        <v>4145020</v>
      </c>
      <c r="B1015" s="4" t="s">
        <v>1</v>
      </c>
      <c r="C1015" s="61" t="s">
        <v>328</v>
      </c>
      <c r="D1015" s="4" t="s">
        <v>52</v>
      </c>
      <c r="E1015" s="4" t="s">
        <v>27</v>
      </c>
      <c r="F1015" s="4" t="s">
        <v>5215</v>
      </c>
      <c r="G1015" s="4" t="s">
        <v>5216</v>
      </c>
      <c r="H1015" s="128" t="s">
        <v>1145</v>
      </c>
      <c r="I1015" s="125" t="s">
        <v>8</v>
      </c>
      <c r="J1015" s="4" t="s">
        <v>15</v>
      </c>
      <c r="K1015" s="125" t="s">
        <v>67</v>
      </c>
      <c r="L1015" s="4" t="s">
        <v>5217</v>
      </c>
      <c r="M1015" s="4"/>
      <c r="N1015" s="125"/>
      <c r="O1015" s="44"/>
      <c r="P1015" s="44" t="s">
        <v>5</v>
      </c>
      <c r="Q1015" s="4"/>
    </row>
    <row r="1016" spans="1:17" ht="45" hidden="1" customHeight="1" x14ac:dyDescent="0.2">
      <c r="A1016" s="126">
        <v>4145020</v>
      </c>
      <c r="B1016" s="4" t="s">
        <v>1</v>
      </c>
      <c r="C1016" s="61" t="s">
        <v>336</v>
      </c>
      <c r="D1016" s="4" t="s">
        <v>3480</v>
      </c>
      <c r="E1016" s="4" t="s">
        <v>369</v>
      </c>
      <c r="F1016" s="4" t="s">
        <v>5218</v>
      </c>
      <c r="G1016" s="4" t="s">
        <v>5219</v>
      </c>
      <c r="H1016" s="128" t="s">
        <v>1145</v>
      </c>
      <c r="I1016" s="125" t="s">
        <v>8</v>
      </c>
      <c r="J1016" s="4" t="s">
        <v>15</v>
      </c>
      <c r="K1016" s="125" t="s">
        <v>67</v>
      </c>
      <c r="L1016" s="4" t="s">
        <v>5220</v>
      </c>
      <c r="M1016" s="4"/>
      <c r="N1016" s="125"/>
      <c r="O1016" s="44"/>
      <c r="P1016" s="44" t="s">
        <v>5</v>
      </c>
      <c r="Q1016" s="4"/>
    </row>
    <row r="1017" spans="1:17" ht="45" hidden="1" customHeight="1" x14ac:dyDescent="0.2">
      <c r="A1017" s="126">
        <v>4145020</v>
      </c>
      <c r="B1017" s="4" t="s">
        <v>1</v>
      </c>
      <c r="C1017" s="61" t="s">
        <v>328</v>
      </c>
      <c r="D1017" s="4" t="s">
        <v>34</v>
      </c>
      <c r="E1017" s="4" t="s">
        <v>27</v>
      </c>
      <c r="F1017" s="4" t="s">
        <v>5260</v>
      </c>
      <c r="G1017" s="4" t="s">
        <v>5261</v>
      </c>
      <c r="H1017" s="128" t="s">
        <v>1145</v>
      </c>
      <c r="I1017" s="125" t="s">
        <v>8</v>
      </c>
      <c r="J1017" s="4" t="s">
        <v>15</v>
      </c>
      <c r="K1017" s="125" t="s">
        <v>67</v>
      </c>
      <c r="L1017" s="4" t="s">
        <v>5262</v>
      </c>
      <c r="M1017" s="4"/>
      <c r="N1017" s="125"/>
      <c r="O1017" s="44"/>
      <c r="P1017" s="44" t="s">
        <v>5</v>
      </c>
      <c r="Q1017" s="4"/>
    </row>
    <row r="1018" spans="1:17" ht="45" hidden="1" customHeight="1" x14ac:dyDescent="0.2">
      <c r="A1018" s="126">
        <v>4145020</v>
      </c>
      <c r="B1018" s="4" t="s">
        <v>1</v>
      </c>
      <c r="C1018" s="61" t="s">
        <v>328</v>
      </c>
      <c r="D1018" s="4" t="s">
        <v>325</v>
      </c>
      <c r="E1018" s="4" t="s">
        <v>27</v>
      </c>
      <c r="F1018" s="4" t="s">
        <v>5269</v>
      </c>
      <c r="G1018" s="4" t="s">
        <v>5270</v>
      </c>
      <c r="H1018" s="128" t="s">
        <v>1145</v>
      </c>
      <c r="I1018" s="125" t="s">
        <v>8</v>
      </c>
      <c r="J1018" s="4" t="s">
        <v>15</v>
      </c>
      <c r="K1018" s="125" t="s">
        <v>67</v>
      </c>
      <c r="L1018" s="4" t="s">
        <v>5271</v>
      </c>
      <c r="M1018" s="4"/>
      <c r="N1018" s="125"/>
      <c r="O1018" s="44"/>
      <c r="P1018" s="44" t="s">
        <v>5</v>
      </c>
      <c r="Q1018" s="4"/>
    </row>
    <row r="1019" spans="1:17" ht="45" hidden="1" customHeight="1" x14ac:dyDescent="0.2">
      <c r="A1019" s="126">
        <v>4145020</v>
      </c>
      <c r="B1019" s="4" t="s">
        <v>1</v>
      </c>
      <c r="C1019" s="61" t="s">
        <v>328</v>
      </c>
      <c r="D1019" s="4" t="s">
        <v>73</v>
      </c>
      <c r="E1019" s="4" t="s">
        <v>27</v>
      </c>
      <c r="F1019" s="4" t="s">
        <v>5281</v>
      </c>
      <c r="G1019" s="4" t="s">
        <v>5282</v>
      </c>
      <c r="H1019" s="128" t="s">
        <v>1145</v>
      </c>
      <c r="I1019" s="125" t="s">
        <v>8</v>
      </c>
      <c r="J1019" s="4" t="s">
        <v>15</v>
      </c>
      <c r="K1019" s="125" t="s">
        <v>67</v>
      </c>
      <c r="L1019" s="4" t="s">
        <v>5283</v>
      </c>
      <c r="M1019" s="4"/>
      <c r="N1019" s="125"/>
      <c r="O1019" s="44"/>
      <c r="P1019" s="44" t="s">
        <v>5</v>
      </c>
      <c r="Q1019" s="4"/>
    </row>
    <row r="1020" spans="1:17" ht="45" hidden="1" customHeight="1" x14ac:dyDescent="0.2">
      <c r="A1020" s="126">
        <v>4145020</v>
      </c>
      <c r="B1020" s="4" t="s">
        <v>1</v>
      </c>
      <c r="C1020" s="61" t="s">
        <v>328</v>
      </c>
      <c r="D1020" s="4" t="s">
        <v>4175</v>
      </c>
      <c r="E1020" s="4" t="s">
        <v>322</v>
      </c>
      <c r="F1020" s="4" t="s">
        <v>5330</v>
      </c>
      <c r="G1020" s="4" t="s">
        <v>5331</v>
      </c>
      <c r="H1020" s="128" t="s">
        <v>3707</v>
      </c>
      <c r="I1020" s="125" t="s">
        <v>13</v>
      </c>
      <c r="J1020" s="4" t="s">
        <v>3</v>
      </c>
      <c r="K1020" s="125" t="s">
        <v>67</v>
      </c>
      <c r="L1020" s="4" t="s">
        <v>5332</v>
      </c>
      <c r="M1020" s="4" t="s">
        <v>185</v>
      </c>
      <c r="N1020" s="125"/>
      <c r="O1020" s="44"/>
      <c r="P1020" s="44" t="s">
        <v>5</v>
      </c>
      <c r="Q1020" s="4"/>
    </row>
    <row r="1021" spans="1:17" ht="45" hidden="1" customHeight="1" x14ac:dyDescent="0.2">
      <c r="A1021" s="126">
        <v>4145020</v>
      </c>
      <c r="B1021" s="4" t="s">
        <v>1</v>
      </c>
      <c r="C1021" s="61" t="s">
        <v>336</v>
      </c>
      <c r="D1021" s="4" t="s">
        <v>37</v>
      </c>
      <c r="E1021" s="4" t="s">
        <v>369</v>
      </c>
      <c r="F1021" s="4" t="s">
        <v>5340</v>
      </c>
      <c r="G1021" s="4" t="s">
        <v>5341</v>
      </c>
      <c r="H1021" s="128" t="s">
        <v>3707</v>
      </c>
      <c r="I1021" s="125" t="s">
        <v>13</v>
      </c>
      <c r="J1021" s="4" t="s">
        <v>3</v>
      </c>
      <c r="K1021" s="125" t="s">
        <v>67</v>
      </c>
      <c r="L1021" s="4" t="s">
        <v>5342</v>
      </c>
      <c r="M1021" s="4"/>
      <c r="N1021" s="125"/>
      <c r="O1021" s="44"/>
      <c r="P1021" s="44" t="s">
        <v>5</v>
      </c>
      <c r="Q1021" s="4"/>
    </row>
    <row r="1022" spans="1:17" ht="45" hidden="1" customHeight="1" x14ac:dyDescent="0.2">
      <c r="A1022" s="126">
        <v>4145020</v>
      </c>
      <c r="B1022" s="4" t="s">
        <v>1</v>
      </c>
      <c r="C1022" s="61" t="s">
        <v>328</v>
      </c>
      <c r="D1022" s="4" t="s">
        <v>27</v>
      </c>
      <c r="E1022" s="4" t="s">
        <v>53</v>
      </c>
      <c r="F1022" s="4" t="s">
        <v>5383</v>
      </c>
      <c r="G1022" s="4" t="s">
        <v>5384</v>
      </c>
      <c r="H1022" s="128" t="s">
        <v>1145</v>
      </c>
      <c r="I1022" s="125" t="s">
        <v>28</v>
      </c>
      <c r="J1022" s="4" t="s">
        <v>15</v>
      </c>
      <c r="K1022" s="125" t="s">
        <v>67</v>
      </c>
      <c r="L1022" s="4" t="s">
        <v>5385</v>
      </c>
      <c r="M1022" s="4"/>
      <c r="N1022" s="125"/>
      <c r="O1022" s="44"/>
      <c r="P1022" s="44" t="s">
        <v>5</v>
      </c>
      <c r="Q1022" s="4"/>
    </row>
    <row r="1023" spans="1:17" ht="45" hidden="1" customHeight="1" x14ac:dyDescent="0.2">
      <c r="A1023" s="126">
        <v>4145020</v>
      </c>
      <c r="B1023" s="4" t="s">
        <v>1</v>
      </c>
      <c r="C1023" s="61" t="s">
        <v>328</v>
      </c>
      <c r="D1023" s="4" t="s">
        <v>358</v>
      </c>
      <c r="E1023" s="4" t="s">
        <v>43</v>
      </c>
      <c r="F1023" s="4" t="s">
        <v>5458</v>
      </c>
      <c r="G1023" s="4" t="s">
        <v>5459</v>
      </c>
      <c r="H1023" s="128" t="s">
        <v>1145</v>
      </c>
      <c r="I1023" s="125" t="s">
        <v>8</v>
      </c>
      <c r="J1023" s="4" t="s">
        <v>15</v>
      </c>
      <c r="K1023" s="125" t="s">
        <v>67</v>
      </c>
      <c r="L1023" s="4" t="s">
        <v>5460</v>
      </c>
      <c r="M1023" s="4"/>
      <c r="N1023" s="125"/>
      <c r="O1023" s="44"/>
      <c r="P1023" s="44" t="s">
        <v>5</v>
      </c>
      <c r="Q1023" s="4"/>
    </row>
    <row r="1024" spans="1:17" ht="45" hidden="1" customHeight="1" x14ac:dyDescent="0.2">
      <c r="A1024" s="126">
        <v>4145020</v>
      </c>
      <c r="B1024" s="4" t="s">
        <v>1</v>
      </c>
      <c r="C1024" s="61" t="s">
        <v>328</v>
      </c>
      <c r="D1024" s="4" t="s">
        <v>27</v>
      </c>
      <c r="E1024" s="4" t="s">
        <v>53</v>
      </c>
      <c r="F1024" s="4" t="s">
        <v>5467</v>
      </c>
      <c r="G1024" s="4" t="s">
        <v>5468</v>
      </c>
      <c r="H1024" s="128" t="s">
        <v>5469</v>
      </c>
      <c r="I1024" s="125" t="s">
        <v>8</v>
      </c>
      <c r="J1024" s="4" t="s">
        <v>15</v>
      </c>
      <c r="K1024" s="125" t="s">
        <v>67</v>
      </c>
      <c r="L1024" s="4" t="s">
        <v>5470</v>
      </c>
      <c r="M1024" s="4"/>
      <c r="N1024" s="125"/>
      <c r="O1024" s="44"/>
      <c r="P1024" s="44" t="s">
        <v>5</v>
      </c>
      <c r="Q1024" s="4"/>
    </row>
    <row r="1025" spans="1:17" ht="45" hidden="1" customHeight="1" x14ac:dyDescent="0.2">
      <c r="A1025" s="44">
        <v>4145020</v>
      </c>
      <c r="B1025" s="4" t="s">
        <v>1</v>
      </c>
      <c r="C1025" s="4" t="s">
        <v>336</v>
      </c>
      <c r="D1025" s="4" t="s">
        <v>369</v>
      </c>
      <c r="E1025" s="4" t="s">
        <v>53</v>
      </c>
      <c r="F1025" s="4" t="s">
        <v>5502</v>
      </c>
      <c r="G1025" s="4" t="s">
        <v>5503</v>
      </c>
      <c r="H1025" s="128" t="s">
        <v>5469</v>
      </c>
      <c r="I1025" s="125" t="s">
        <v>8</v>
      </c>
      <c r="J1025" s="4" t="s">
        <v>3</v>
      </c>
      <c r="K1025" s="125" t="s">
        <v>67</v>
      </c>
      <c r="L1025" s="4" t="s">
        <v>5504</v>
      </c>
      <c r="M1025" s="4"/>
      <c r="N1025" s="125"/>
      <c r="O1025" s="44"/>
      <c r="P1025" s="44" t="s">
        <v>5</v>
      </c>
      <c r="Q1025" s="4"/>
    </row>
    <row r="1026" spans="1:17" ht="45" hidden="1" customHeight="1" x14ac:dyDescent="0.2">
      <c r="A1026" s="126">
        <v>4145020</v>
      </c>
      <c r="B1026" s="4" t="s">
        <v>1</v>
      </c>
      <c r="C1026" s="61" t="s">
        <v>328</v>
      </c>
      <c r="D1026" s="4" t="s">
        <v>27</v>
      </c>
      <c r="E1026" s="4" t="s">
        <v>53</v>
      </c>
      <c r="F1026" s="4" t="s">
        <v>5514</v>
      </c>
      <c r="G1026" s="4" t="s">
        <v>5515</v>
      </c>
      <c r="H1026" s="128" t="s">
        <v>4010</v>
      </c>
      <c r="I1026" s="125" t="s">
        <v>13</v>
      </c>
      <c r="J1026" s="4" t="s">
        <v>18</v>
      </c>
      <c r="K1026" s="125" t="s">
        <v>67</v>
      </c>
      <c r="L1026" s="4" t="s">
        <v>5516</v>
      </c>
      <c r="M1026" s="4"/>
      <c r="N1026" s="125"/>
      <c r="O1026" s="44"/>
      <c r="P1026" s="44" t="s">
        <v>5</v>
      </c>
      <c r="Q1026" s="4"/>
    </row>
    <row r="1027" spans="1:17" ht="45" hidden="1" customHeight="1" x14ac:dyDescent="0.2">
      <c r="A1027" s="126">
        <v>4145020</v>
      </c>
      <c r="B1027" s="4" t="s">
        <v>1</v>
      </c>
      <c r="C1027" s="61" t="s">
        <v>328</v>
      </c>
      <c r="D1027" s="4" t="s">
        <v>27</v>
      </c>
      <c r="E1027" s="4" t="s">
        <v>53</v>
      </c>
      <c r="F1027" s="4" t="s">
        <v>5520</v>
      </c>
      <c r="G1027" s="4" t="s">
        <v>5521</v>
      </c>
      <c r="H1027" s="128" t="s">
        <v>5469</v>
      </c>
      <c r="I1027" s="125" t="s">
        <v>8</v>
      </c>
      <c r="J1027" s="4" t="s">
        <v>3</v>
      </c>
      <c r="K1027" s="125" t="s">
        <v>67</v>
      </c>
      <c r="L1027" s="4" t="s">
        <v>5522</v>
      </c>
      <c r="M1027" s="4"/>
      <c r="N1027" s="125"/>
      <c r="O1027" s="44"/>
      <c r="P1027" s="44" t="s">
        <v>5</v>
      </c>
      <c r="Q1027" s="4"/>
    </row>
    <row r="1028" spans="1:17" ht="45" hidden="1" customHeight="1" x14ac:dyDescent="0.2">
      <c r="A1028" s="126">
        <v>4145020</v>
      </c>
      <c r="B1028" s="4" t="s">
        <v>1</v>
      </c>
      <c r="C1028" s="61" t="s">
        <v>328</v>
      </c>
      <c r="D1028" s="4" t="s">
        <v>27</v>
      </c>
      <c r="E1028" s="4" t="s">
        <v>53</v>
      </c>
      <c r="F1028" s="4" t="s">
        <v>5574</v>
      </c>
      <c r="G1028" s="4" t="s">
        <v>5575</v>
      </c>
      <c r="H1028" s="128" t="s">
        <v>5469</v>
      </c>
      <c r="I1028" s="125" t="s">
        <v>8</v>
      </c>
      <c r="J1028" s="4" t="s">
        <v>3</v>
      </c>
      <c r="K1028" s="125" t="s">
        <v>67</v>
      </c>
      <c r="L1028" s="4" t="s">
        <v>5576</v>
      </c>
      <c r="M1028" s="4"/>
      <c r="N1028" s="125"/>
      <c r="O1028" s="44"/>
      <c r="P1028" s="44" t="s">
        <v>5</v>
      </c>
      <c r="Q1028" s="4"/>
    </row>
    <row r="1029" spans="1:17" ht="45" hidden="1" customHeight="1" x14ac:dyDescent="0.2">
      <c r="A1029" s="126">
        <v>4145020</v>
      </c>
      <c r="B1029" s="4" t="s">
        <v>1</v>
      </c>
      <c r="C1029" s="61" t="s">
        <v>328</v>
      </c>
      <c r="D1029" s="4" t="s">
        <v>27</v>
      </c>
      <c r="E1029" s="4" t="s">
        <v>53</v>
      </c>
      <c r="F1029" s="4" t="s">
        <v>5583</v>
      </c>
      <c r="G1029" s="4" t="s">
        <v>5584</v>
      </c>
      <c r="H1029" s="128" t="s">
        <v>5469</v>
      </c>
      <c r="I1029" s="125" t="s">
        <v>8</v>
      </c>
      <c r="J1029" s="4" t="s">
        <v>15</v>
      </c>
      <c r="K1029" s="125" t="s">
        <v>67</v>
      </c>
      <c r="L1029" s="4" t="s">
        <v>5585</v>
      </c>
      <c r="M1029" s="4"/>
      <c r="N1029" s="125"/>
      <c r="O1029" s="44"/>
      <c r="P1029" s="44" t="s">
        <v>5</v>
      </c>
      <c r="Q1029" s="4"/>
    </row>
    <row r="1030" spans="1:17" ht="45" hidden="1" customHeight="1" x14ac:dyDescent="0.2">
      <c r="A1030" s="126">
        <v>4145020</v>
      </c>
      <c r="B1030" s="4" t="s">
        <v>1</v>
      </c>
      <c r="C1030" s="61" t="s">
        <v>328</v>
      </c>
      <c r="D1030" s="4" t="s">
        <v>27</v>
      </c>
      <c r="E1030" s="4" t="s">
        <v>53</v>
      </c>
      <c r="F1030" s="4" t="s">
        <v>5586</v>
      </c>
      <c r="G1030" s="4" t="s">
        <v>5587</v>
      </c>
      <c r="H1030" s="128" t="s">
        <v>5469</v>
      </c>
      <c r="I1030" s="125" t="s">
        <v>28</v>
      </c>
      <c r="J1030" s="4" t="s">
        <v>15</v>
      </c>
      <c r="K1030" s="125" t="s">
        <v>67</v>
      </c>
      <c r="L1030" s="4" t="s">
        <v>2312</v>
      </c>
      <c r="M1030" s="4"/>
      <c r="N1030" s="125"/>
      <c r="O1030" s="44"/>
      <c r="P1030" s="44" t="s">
        <v>5</v>
      </c>
      <c r="Q1030" s="4"/>
    </row>
    <row r="1031" spans="1:17" ht="45" hidden="1" customHeight="1" x14ac:dyDescent="0.2">
      <c r="A1031" s="126">
        <v>4145020</v>
      </c>
      <c r="B1031" s="4" t="s">
        <v>1</v>
      </c>
      <c r="C1031" s="61" t="s">
        <v>328</v>
      </c>
      <c r="D1031" s="4" t="s">
        <v>27</v>
      </c>
      <c r="E1031" s="4" t="s">
        <v>53</v>
      </c>
      <c r="F1031" s="4" t="s">
        <v>5591</v>
      </c>
      <c r="G1031" s="4" t="s">
        <v>5592</v>
      </c>
      <c r="H1031" s="128" t="s">
        <v>5469</v>
      </c>
      <c r="I1031" s="125" t="s">
        <v>8</v>
      </c>
      <c r="J1031" s="4" t="s">
        <v>15</v>
      </c>
      <c r="K1031" s="125" t="s">
        <v>67</v>
      </c>
      <c r="L1031" s="4" t="s">
        <v>5593</v>
      </c>
      <c r="M1031" s="4"/>
      <c r="N1031" s="125"/>
      <c r="O1031" s="44"/>
      <c r="P1031" s="44" t="s">
        <v>5</v>
      </c>
      <c r="Q1031" s="4"/>
    </row>
    <row r="1032" spans="1:17" ht="45" hidden="1" customHeight="1" x14ac:dyDescent="0.2">
      <c r="A1032" s="126">
        <v>4145020</v>
      </c>
      <c r="B1032" s="4" t="s">
        <v>1</v>
      </c>
      <c r="C1032" s="61" t="s">
        <v>328</v>
      </c>
      <c r="D1032" s="4" t="s">
        <v>27</v>
      </c>
      <c r="E1032" s="4" t="s">
        <v>53</v>
      </c>
      <c r="F1032" s="4" t="s">
        <v>5600</v>
      </c>
      <c r="G1032" s="4" t="s">
        <v>5601</v>
      </c>
      <c r="H1032" s="128" t="s">
        <v>5469</v>
      </c>
      <c r="I1032" s="125" t="s">
        <v>8</v>
      </c>
      <c r="J1032" s="4" t="s">
        <v>15</v>
      </c>
      <c r="K1032" s="125" t="s">
        <v>67</v>
      </c>
      <c r="L1032" s="4" t="s">
        <v>5602</v>
      </c>
      <c r="M1032" s="4"/>
      <c r="N1032" s="125"/>
      <c r="O1032" s="44"/>
      <c r="P1032" s="44" t="s">
        <v>5</v>
      </c>
      <c r="Q1032" s="4"/>
    </row>
    <row r="1033" spans="1:17" ht="45" hidden="1" customHeight="1" x14ac:dyDescent="0.3">
      <c r="A1033" s="44">
        <v>4145020</v>
      </c>
      <c r="B1033" s="4" t="s">
        <v>1</v>
      </c>
      <c r="C1033" s="4" t="s">
        <v>336</v>
      </c>
      <c r="D1033" s="4" t="s">
        <v>369</v>
      </c>
      <c r="E1033" s="4" t="s">
        <v>53</v>
      </c>
      <c r="F1033" s="4" t="s">
        <v>5556</v>
      </c>
      <c r="G1033" s="46" t="s">
        <v>5557</v>
      </c>
      <c r="H1033" s="128" t="s">
        <v>5469</v>
      </c>
      <c r="I1033" s="4" t="s">
        <v>8</v>
      </c>
      <c r="J1033" s="4" t="s">
        <v>3</v>
      </c>
      <c r="K1033" s="4" t="s">
        <v>67</v>
      </c>
      <c r="L1033" s="121" t="s">
        <v>5558</v>
      </c>
      <c r="M1033" s="4"/>
      <c r="N1033" s="4"/>
      <c r="O1033" s="44"/>
      <c r="P1033" s="44" t="s">
        <v>5</v>
      </c>
      <c r="Q1033" s="4"/>
    </row>
    <row r="1034" spans="1:17" ht="45" hidden="1" customHeight="1" x14ac:dyDescent="0.3">
      <c r="A1034" s="44">
        <v>4145020</v>
      </c>
      <c r="B1034" s="4" t="s">
        <v>1</v>
      </c>
      <c r="C1034" s="4" t="s">
        <v>336</v>
      </c>
      <c r="D1034" s="4" t="s">
        <v>369</v>
      </c>
      <c r="E1034" s="4" t="s">
        <v>53</v>
      </c>
      <c r="F1034" s="4" t="s">
        <v>5559</v>
      </c>
      <c r="G1034" s="46" t="s">
        <v>5560</v>
      </c>
      <c r="H1034" s="128" t="s">
        <v>5469</v>
      </c>
      <c r="I1034" s="4" t="s">
        <v>8</v>
      </c>
      <c r="J1034" s="4" t="s">
        <v>3</v>
      </c>
      <c r="K1034" s="4" t="s">
        <v>67</v>
      </c>
      <c r="L1034" s="121" t="s">
        <v>5561</v>
      </c>
      <c r="M1034" s="4"/>
      <c r="N1034" s="4"/>
      <c r="O1034" s="44"/>
      <c r="P1034" s="44" t="s">
        <v>5</v>
      </c>
      <c r="Q1034" s="4"/>
    </row>
    <row r="1035" spans="1:17" ht="45" hidden="1" customHeight="1" x14ac:dyDescent="0.3">
      <c r="A1035" s="44">
        <v>4145020</v>
      </c>
      <c r="B1035" s="4" t="s">
        <v>1</v>
      </c>
      <c r="C1035" s="4" t="s">
        <v>336</v>
      </c>
      <c r="D1035" s="4" t="s">
        <v>369</v>
      </c>
      <c r="E1035" s="4" t="s">
        <v>53</v>
      </c>
      <c r="F1035" s="4" t="s">
        <v>5562</v>
      </c>
      <c r="G1035" s="46" t="s">
        <v>5563</v>
      </c>
      <c r="H1035" s="128" t="s">
        <v>5469</v>
      </c>
      <c r="I1035" s="4" t="s">
        <v>8</v>
      </c>
      <c r="J1035" s="4" t="s">
        <v>3</v>
      </c>
      <c r="K1035" s="4" t="s">
        <v>67</v>
      </c>
      <c r="L1035" s="121" t="s">
        <v>5564</v>
      </c>
      <c r="M1035" s="4"/>
      <c r="N1035" s="4"/>
      <c r="O1035" s="44"/>
      <c r="P1035" s="44" t="s">
        <v>5</v>
      </c>
      <c r="Q1035" s="4"/>
    </row>
    <row r="1036" spans="1:17" ht="45" hidden="1" customHeight="1" x14ac:dyDescent="0.3">
      <c r="A1036" s="44">
        <v>4145020</v>
      </c>
      <c r="B1036" s="4" t="s">
        <v>1</v>
      </c>
      <c r="C1036" s="4" t="s">
        <v>336</v>
      </c>
      <c r="D1036" s="4" t="s">
        <v>369</v>
      </c>
      <c r="E1036" s="4" t="s">
        <v>53</v>
      </c>
      <c r="F1036" s="4" t="s">
        <v>5565</v>
      </c>
      <c r="G1036" s="46" t="s">
        <v>5566</v>
      </c>
      <c r="H1036" s="128" t="s">
        <v>5469</v>
      </c>
      <c r="I1036" s="4" t="s">
        <v>8</v>
      </c>
      <c r="J1036" s="4" t="s">
        <v>3</v>
      </c>
      <c r="K1036" s="4" t="s">
        <v>67</v>
      </c>
      <c r="L1036" s="121" t="s">
        <v>5567</v>
      </c>
      <c r="M1036" s="4"/>
      <c r="N1036" s="4"/>
      <c r="O1036" s="44"/>
      <c r="P1036" s="44" t="s">
        <v>5</v>
      </c>
      <c r="Q1036" s="4"/>
    </row>
    <row r="1037" spans="1:17" ht="45" hidden="1" customHeight="1" x14ac:dyDescent="0.3">
      <c r="A1037" s="44">
        <v>4145020</v>
      </c>
      <c r="B1037" s="4" t="s">
        <v>1</v>
      </c>
      <c r="C1037" s="4" t="s">
        <v>336</v>
      </c>
      <c r="D1037" s="4" t="s">
        <v>369</v>
      </c>
      <c r="E1037" s="4" t="s">
        <v>53</v>
      </c>
      <c r="F1037" s="4" t="s">
        <v>5568</v>
      </c>
      <c r="G1037" s="46" t="s">
        <v>5569</v>
      </c>
      <c r="H1037" s="128" t="s">
        <v>5469</v>
      </c>
      <c r="I1037" s="4" t="s">
        <v>8</v>
      </c>
      <c r="J1037" s="4" t="s">
        <v>3</v>
      </c>
      <c r="K1037" s="4" t="s">
        <v>67</v>
      </c>
      <c r="L1037" s="121" t="s">
        <v>5570</v>
      </c>
      <c r="M1037" s="4"/>
      <c r="N1037" s="4"/>
      <c r="O1037" s="44"/>
      <c r="P1037" s="44" t="s">
        <v>5</v>
      </c>
      <c r="Q1037" s="4"/>
    </row>
    <row r="1038" spans="1:17" ht="45" hidden="1" customHeight="1" x14ac:dyDescent="0.3">
      <c r="A1038" s="44">
        <v>4145020</v>
      </c>
      <c r="B1038" s="4" t="s">
        <v>1</v>
      </c>
      <c r="C1038" s="4" t="s">
        <v>336</v>
      </c>
      <c r="D1038" s="4" t="s">
        <v>369</v>
      </c>
      <c r="E1038" s="4" t="s">
        <v>53</v>
      </c>
      <c r="F1038" s="4" t="s">
        <v>5571</v>
      </c>
      <c r="G1038" s="46" t="s">
        <v>5572</v>
      </c>
      <c r="H1038" s="128" t="s">
        <v>5469</v>
      </c>
      <c r="I1038" s="4" t="s">
        <v>8</v>
      </c>
      <c r="J1038" s="4" t="s">
        <v>3</v>
      </c>
      <c r="K1038" s="4" t="s">
        <v>67</v>
      </c>
      <c r="L1038" s="121" t="s">
        <v>5573</v>
      </c>
      <c r="M1038" s="4"/>
      <c r="N1038" s="4"/>
      <c r="O1038" s="44"/>
      <c r="P1038" s="44" t="s">
        <v>5</v>
      </c>
      <c r="Q1038" s="4"/>
    </row>
    <row r="1039" spans="1:17" ht="45" hidden="1" customHeight="1" x14ac:dyDescent="0.3">
      <c r="A1039" s="126">
        <v>4145020</v>
      </c>
      <c r="B1039" s="4" t="s">
        <v>1</v>
      </c>
      <c r="C1039" s="61" t="s">
        <v>328</v>
      </c>
      <c r="D1039" s="4" t="s">
        <v>27</v>
      </c>
      <c r="E1039" s="4" t="s">
        <v>53</v>
      </c>
      <c r="F1039" s="4" t="s">
        <v>5574</v>
      </c>
      <c r="G1039" s="46" t="s">
        <v>5575</v>
      </c>
      <c r="H1039" s="128" t="s">
        <v>5469</v>
      </c>
      <c r="I1039" s="4" t="s">
        <v>8</v>
      </c>
      <c r="J1039" s="4" t="s">
        <v>3</v>
      </c>
      <c r="K1039" s="4" t="s">
        <v>67</v>
      </c>
      <c r="L1039" s="121" t="s">
        <v>5576</v>
      </c>
      <c r="M1039" s="4"/>
      <c r="N1039" s="4"/>
      <c r="O1039" s="44"/>
      <c r="P1039" s="44" t="s">
        <v>5</v>
      </c>
      <c r="Q1039" s="4"/>
    </row>
    <row r="1040" spans="1:17" ht="45" hidden="1" customHeight="1" x14ac:dyDescent="0.3">
      <c r="A1040" s="44">
        <v>4145020</v>
      </c>
      <c r="B1040" s="4" t="s">
        <v>1</v>
      </c>
      <c r="C1040" s="4" t="s">
        <v>334</v>
      </c>
      <c r="D1040" s="4" t="s">
        <v>27</v>
      </c>
      <c r="E1040" s="4" t="s">
        <v>50</v>
      </c>
      <c r="F1040" s="4" t="s">
        <v>5577</v>
      </c>
      <c r="G1040" s="46" t="s">
        <v>5578</v>
      </c>
      <c r="H1040" s="128" t="s">
        <v>5469</v>
      </c>
      <c r="I1040" s="4" t="s">
        <v>2</v>
      </c>
      <c r="J1040" s="4" t="s">
        <v>70</v>
      </c>
      <c r="K1040" s="4" t="s">
        <v>67</v>
      </c>
      <c r="L1040" s="121" t="s">
        <v>5579</v>
      </c>
      <c r="M1040" s="4"/>
      <c r="N1040" s="4"/>
      <c r="O1040" s="44"/>
      <c r="P1040" s="4" t="s">
        <v>5</v>
      </c>
      <c r="Q1040" s="4"/>
    </row>
    <row r="1041" spans="1:17" ht="45" hidden="1" customHeight="1" x14ac:dyDescent="0.3">
      <c r="A1041" s="126">
        <v>4145020</v>
      </c>
      <c r="B1041" s="4" t="s">
        <v>1</v>
      </c>
      <c r="C1041" s="61" t="s">
        <v>328</v>
      </c>
      <c r="D1041" s="4" t="s">
        <v>27</v>
      </c>
      <c r="E1041" s="4" t="s">
        <v>53</v>
      </c>
      <c r="F1041" s="4" t="s">
        <v>5583</v>
      </c>
      <c r="G1041" s="46" t="s">
        <v>5584</v>
      </c>
      <c r="H1041" s="128" t="s">
        <v>5469</v>
      </c>
      <c r="I1041" s="4" t="s">
        <v>8</v>
      </c>
      <c r="J1041" s="4" t="s">
        <v>15</v>
      </c>
      <c r="K1041" s="4" t="s">
        <v>67</v>
      </c>
      <c r="L1041" s="121" t="s">
        <v>5585</v>
      </c>
      <c r="M1041" s="4"/>
      <c r="N1041" s="4"/>
      <c r="O1041" s="44"/>
      <c r="P1041" s="44" t="s">
        <v>5</v>
      </c>
      <c r="Q1041" s="4"/>
    </row>
    <row r="1042" spans="1:17" ht="45" hidden="1" customHeight="1" x14ac:dyDescent="0.3">
      <c r="A1042" s="126">
        <v>4145020</v>
      </c>
      <c r="B1042" s="4" t="s">
        <v>1</v>
      </c>
      <c r="C1042" s="61" t="s">
        <v>328</v>
      </c>
      <c r="D1042" s="4" t="s">
        <v>27</v>
      </c>
      <c r="E1042" s="4" t="s">
        <v>53</v>
      </c>
      <c r="F1042" s="4" t="s">
        <v>5586</v>
      </c>
      <c r="G1042" s="46" t="s">
        <v>5587</v>
      </c>
      <c r="H1042" s="128" t="s">
        <v>5469</v>
      </c>
      <c r="I1042" s="4" t="s">
        <v>28</v>
      </c>
      <c r="J1042" s="4" t="s">
        <v>15</v>
      </c>
      <c r="K1042" s="4" t="s">
        <v>67</v>
      </c>
      <c r="L1042" s="121" t="s">
        <v>2312</v>
      </c>
      <c r="M1042" s="4"/>
      <c r="N1042" s="4"/>
      <c r="O1042" s="44"/>
      <c r="P1042" s="44" t="s">
        <v>5</v>
      </c>
      <c r="Q1042" s="4"/>
    </row>
    <row r="1043" spans="1:17" ht="45" hidden="1" customHeight="1" x14ac:dyDescent="0.3">
      <c r="A1043" s="44">
        <v>4145020</v>
      </c>
      <c r="B1043" s="4" t="s">
        <v>1</v>
      </c>
      <c r="C1043" s="4" t="s">
        <v>334</v>
      </c>
      <c r="D1043" s="4" t="s">
        <v>27</v>
      </c>
      <c r="E1043" s="4" t="s">
        <v>50</v>
      </c>
      <c r="F1043" s="4" t="s">
        <v>5588</v>
      </c>
      <c r="G1043" s="46" t="s">
        <v>5589</v>
      </c>
      <c r="H1043" s="128" t="s">
        <v>5469</v>
      </c>
      <c r="I1043" s="4" t="s">
        <v>2</v>
      </c>
      <c r="J1043" s="4" t="s">
        <v>70</v>
      </c>
      <c r="K1043" s="4" t="s">
        <v>67</v>
      </c>
      <c r="L1043" s="121" t="s">
        <v>5590</v>
      </c>
      <c r="M1043" s="4"/>
      <c r="N1043" s="4"/>
      <c r="O1043" s="44"/>
      <c r="P1043" s="4" t="s">
        <v>5</v>
      </c>
      <c r="Q1043" s="4"/>
    </row>
    <row r="1044" spans="1:17" ht="45" hidden="1" customHeight="1" x14ac:dyDescent="0.3">
      <c r="A1044" s="126">
        <v>4145020</v>
      </c>
      <c r="B1044" s="4" t="s">
        <v>1</v>
      </c>
      <c r="C1044" s="61" t="s">
        <v>328</v>
      </c>
      <c r="D1044" s="4" t="s">
        <v>27</v>
      </c>
      <c r="E1044" s="4" t="s">
        <v>53</v>
      </c>
      <c r="F1044" s="4" t="s">
        <v>5591</v>
      </c>
      <c r="G1044" s="4" t="s">
        <v>5592</v>
      </c>
      <c r="H1044" s="128" t="s">
        <v>5469</v>
      </c>
      <c r="I1044" s="4" t="s">
        <v>8</v>
      </c>
      <c r="J1044" s="4" t="s">
        <v>15</v>
      </c>
      <c r="K1044" s="4" t="s">
        <v>67</v>
      </c>
      <c r="L1044" s="121" t="s">
        <v>5593</v>
      </c>
      <c r="M1044" s="4"/>
      <c r="N1044" s="4"/>
      <c r="O1044" s="44"/>
      <c r="P1044" s="44" t="s">
        <v>5</v>
      </c>
      <c r="Q1044" s="4"/>
    </row>
    <row r="1045" spans="1:17" ht="45" hidden="1" customHeight="1" x14ac:dyDescent="0.3">
      <c r="A1045" s="44">
        <v>4145020</v>
      </c>
      <c r="B1045" s="4" t="s">
        <v>1</v>
      </c>
      <c r="C1045" s="4" t="s">
        <v>336</v>
      </c>
      <c r="D1045" s="4" t="s">
        <v>369</v>
      </c>
      <c r="E1045" s="4" t="s">
        <v>53</v>
      </c>
      <c r="F1045" s="4" t="s">
        <v>5594</v>
      </c>
      <c r="G1045" s="4" t="s">
        <v>5595</v>
      </c>
      <c r="H1045" s="128" t="s">
        <v>5469</v>
      </c>
      <c r="I1045" s="4" t="s">
        <v>2</v>
      </c>
      <c r="J1045" s="4" t="s">
        <v>3</v>
      </c>
      <c r="K1045" s="4" t="s">
        <v>67</v>
      </c>
      <c r="L1045" s="121" t="s">
        <v>5596</v>
      </c>
      <c r="M1045" s="4"/>
      <c r="N1045" s="4"/>
      <c r="O1045" s="44"/>
      <c r="P1045" s="44" t="s">
        <v>5</v>
      </c>
      <c r="Q1045" s="4"/>
    </row>
    <row r="1046" spans="1:17" ht="45" hidden="1" customHeight="1" x14ac:dyDescent="0.3">
      <c r="A1046" s="126">
        <v>4145020</v>
      </c>
      <c r="B1046" s="4" t="s">
        <v>1</v>
      </c>
      <c r="C1046" s="61" t="s">
        <v>328</v>
      </c>
      <c r="D1046" s="4" t="s">
        <v>27</v>
      </c>
      <c r="E1046" s="4" t="s">
        <v>53</v>
      </c>
      <c r="F1046" s="4" t="s">
        <v>5600</v>
      </c>
      <c r="G1046" s="4" t="s">
        <v>5601</v>
      </c>
      <c r="H1046" s="128" t="s">
        <v>5469</v>
      </c>
      <c r="I1046" s="4" t="s">
        <v>8</v>
      </c>
      <c r="J1046" s="4" t="s">
        <v>15</v>
      </c>
      <c r="K1046" s="4" t="s">
        <v>67</v>
      </c>
      <c r="L1046" s="121" t="s">
        <v>5602</v>
      </c>
      <c r="M1046" s="4"/>
      <c r="N1046" s="4"/>
      <c r="O1046" s="44"/>
      <c r="P1046" s="44" t="s">
        <v>5</v>
      </c>
      <c r="Q1046" s="4"/>
    </row>
    <row r="1047" spans="1:17" ht="45" hidden="1" customHeight="1" x14ac:dyDescent="0.3">
      <c r="A1047" s="44">
        <v>4145020</v>
      </c>
      <c r="B1047" s="4" t="s">
        <v>1</v>
      </c>
      <c r="C1047" s="4" t="s">
        <v>328</v>
      </c>
      <c r="D1047" s="4" t="s">
        <v>322</v>
      </c>
      <c r="E1047" s="4" t="s">
        <v>53</v>
      </c>
      <c r="F1047" s="4" t="s">
        <v>5606</v>
      </c>
      <c r="G1047" s="46" t="s">
        <v>5607</v>
      </c>
      <c r="H1047" s="128" t="s">
        <v>4010</v>
      </c>
      <c r="I1047" s="4" t="s">
        <v>13</v>
      </c>
      <c r="J1047" s="4" t="s">
        <v>3</v>
      </c>
      <c r="K1047" s="4" t="s">
        <v>67</v>
      </c>
      <c r="L1047" s="121" t="s">
        <v>5608</v>
      </c>
      <c r="M1047" s="4"/>
      <c r="N1047" s="4"/>
      <c r="O1047" s="44"/>
      <c r="P1047" s="44" t="s">
        <v>5</v>
      </c>
      <c r="Q1047" s="4"/>
    </row>
    <row r="1048" spans="1:17" ht="45" hidden="1" customHeight="1" x14ac:dyDescent="0.3">
      <c r="A1048" s="44">
        <v>4145020</v>
      </c>
      <c r="B1048" s="4" t="s">
        <v>1</v>
      </c>
      <c r="C1048" s="4" t="s">
        <v>328</v>
      </c>
      <c r="D1048" s="4" t="s">
        <v>322</v>
      </c>
      <c r="E1048" s="4" t="s">
        <v>53</v>
      </c>
      <c r="F1048" s="4" t="s">
        <v>5609</v>
      </c>
      <c r="G1048" s="46" t="s">
        <v>5610</v>
      </c>
      <c r="H1048" s="128" t="s">
        <v>4010</v>
      </c>
      <c r="I1048" s="4" t="s">
        <v>13</v>
      </c>
      <c r="J1048" s="4" t="s">
        <v>3</v>
      </c>
      <c r="K1048" s="4" t="s">
        <v>67</v>
      </c>
      <c r="L1048" s="121" t="s">
        <v>5611</v>
      </c>
      <c r="M1048" s="4"/>
      <c r="N1048" s="4"/>
      <c r="O1048" s="44"/>
      <c r="P1048" s="44" t="s">
        <v>5</v>
      </c>
      <c r="Q1048" s="4"/>
    </row>
    <row r="1049" spans="1:17" ht="45" hidden="1" customHeight="1" x14ac:dyDescent="0.3">
      <c r="A1049" s="126">
        <v>4145030</v>
      </c>
      <c r="B1049" s="61" t="s">
        <v>1</v>
      </c>
      <c r="C1049" s="61" t="s">
        <v>465</v>
      </c>
      <c r="D1049" s="125" t="s">
        <v>645</v>
      </c>
      <c r="E1049" s="125" t="s">
        <v>57</v>
      </c>
      <c r="F1049" s="127" t="s">
        <v>646</v>
      </c>
      <c r="G1049" s="125" t="s">
        <v>647</v>
      </c>
      <c r="H1049" s="128" t="s">
        <v>383</v>
      </c>
      <c r="I1049" s="96" t="s">
        <v>6</v>
      </c>
      <c r="J1049" s="96" t="s">
        <v>3</v>
      </c>
      <c r="K1049" s="96" t="s">
        <v>41</v>
      </c>
      <c r="L1049" s="61" t="s">
        <v>648</v>
      </c>
      <c r="M1049" s="121"/>
      <c r="N1049" s="125" t="s">
        <v>649</v>
      </c>
      <c r="O1049" s="127" t="s">
        <v>489</v>
      </c>
      <c r="P1049" s="44" t="s">
        <v>24</v>
      </c>
      <c r="Q1049" s="4"/>
    </row>
    <row r="1050" spans="1:17" ht="45" hidden="1" customHeight="1" x14ac:dyDescent="0.3">
      <c r="A1050" s="126">
        <v>4145030</v>
      </c>
      <c r="B1050" s="4" t="s">
        <v>1</v>
      </c>
      <c r="C1050" s="61" t="s">
        <v>465</v>
      </c>
      <c r="D1050" s="125" t="s">
        <v>645</v>
      </c>
      <c r="E1050" s="125" t="s">
        <v>57</v>
      </c>
      <c r="F1050" s="127" t="s">
        <v>2295</v>
      </c>
      <c r="G1050" s="125" t="s">
        <v>2296</v>
      </c>
      <c r="H1050" s="128" t="s">
        <v>397</v>
      </c>
      <c r="I1050" s="125" t="s">
        <v>6</v>
      </c>
      <c r="J1050" s="4" t="s">
        <v>3</v>
      </c>
      <c r="K1050" s="125" t="s">
        <v>41</v>
      </c>
      <c r="L1050" s="121" t="s">
        <v>2297</v>
      </c>
      <c r="M1050" s="125"/>
      <c r="N1050" s="125" t="s">
        <v>2298</v>
      </c>
      <c r="O1050" s="4" t="s">
        <v>489</v>
      </c>
      <c r="P1050" s="44" t="s">
        <v>24</v>
      </c>
      <c r="Q1050" s="4"/>
    </row>
    <row r="1051" spans="1:17" ht="45" hidden="1" customHeight="1" x14ac:dyDescent="0.3">
      <c r="A1051" s="126">
        <v>4145030</v>
      </c>
      <c r="B1051" s="4" t="s">
        <v>1</v>
      </c>
      <c r="C1051" s="61" t="s">
        <v>465</v>
      </c>
      <c r="D1051" s="4" t="s">
        <v>645</v>
      </c>
      <c r="E1051" s="4" t="s">
        <v>57</v>
      </c>
      <c r="F1051" s="4" t="s">
        <v>2515</v>
      </c>
      <c r="G1051" s="44" t="s">
        <v>2516</v>
      </c>
      <c r="H1051" s="128" t="s">
        <v>2268</v>
      </c>
      <c r="I1051" s="125" t="s">
        <v>8</v>
      </c>
      <c r="J1051" s="4" t="s">
        <v>0</v>
      </c>
      <c r="K1051" s="125" t="s">
        <v>67</v>
      </c>
      <c r="L1051" s="121" t="s">
        <v>2517</v>
      </c>
      <c r="M1051" s="4"/>
      <c r="N1051" s="125"/>
      <c r="O1051" s="4"/>
      <c r="P1051" s="44" t="s">
        <v>5</v>
      </c>
      <c r="Q1051" s="4"/>
    </row>
    <row r="1052" spans="1:17" ht="45" hidden="1" customHeight="1" x14ac:dyDescent="0.3">
      <c r="A1052" s="44">
        <v>4145030</v>
      </c>
      <c r="B1052" s="4" t="s">
        <v>341</v>
      </c>
      <c r="C1052" s="4" t="s">
        <v>342</v>
      </c>
      <c r="D1052" s="4" t="s">
        <v>3065</v>
      </c>
      <c r="E1052" s="4" t="s">
        <v>3066</v>
      </c>
      <c r="F1052" s="4" t="s">
        <v>3067</v>
      </c>
      <c r="G1052" s="4" t="s">
        <v>3068</v>
      </c>
      <c r="H1052" s="128" t="s">
        <v>2899</v>
      </c>
      <c r="I1052" s="125" t="s">
        <v>8</v>
      </c>
      <c r="J1052" s="4" t="s">
        <v>70</v>
      </c>
      <c r="K1052" s="125" t="s">
        <v>67</v>
      </c>
      <c r="L1052" s="121" t="s">
        <v>3069</v>
      </c>
      <c r="M1052" s="4"/>
      <c r="N1052" s="125"/>
      <c r="O1052" s="44"/>
      <c r="P1052" s="4" t="s">
        <v>5</v>
      </c>
      <c r="Q1052" s="4"/>
    </row>
    <row r="1053" spans="1:17" ht="45" hidden="1" customHeight="1" x14ac:dyDescent="0.3">
      <c r="A1053" s="44">
        <v>4145030</v>
      </c>
      <c r="B1053" s="4" t="s">
        <v>341</v>
      </c>
      <c r="C1053" s="4" t="s">
        <v>329</v>
      </c>
      <c r="D1053" s="4" t="s">
        <v>321</v>
      </c>
      <c r="E1053" s="4" t="s">
        <v>89</v>
      </c>
      <c r="F1053" s="4" t="s">
        <v>3116</v>
      </c>
      <c r="G1053" s="4" t="s">
        <v>3117</v>
      </c>
      <c r="H1053" s="128" t="s">
        <v>2899</v>
      </c>
      <c r="I1053" s="125" t="s">
        <v>8</v>
      </c>
      <c r="J1053" s="4" t="s">
        <v>0</v>
      </c>
      <c r="K1053" s="125" t="s">
        <v>38</v>
      </c>
      <c r="L1053" s="121" t="s">
        <v>3118</v>
      </c>
      <c r="M1053" s="4" t="s">
        <v>61</v>
      </c>
      <c r="N1053" s="125" t="s">
        <v>3119</v>
      </c>
      <c r="O1053" s="44" t="s">
        <v>704</v>
      </c>
      <c r="P1053" s="4" t="s">
        <v>5</v>
      </c>
      <c r="Q1053" s="4"/>
    </row>
    <row r="1054" spans="1:17" ht="45" hidden="1" customHeight="1" x14ac:dyDescent="0.2">
      <c r="A1054" s="44">
        <v>4145030</v>
      </c>
      <c r="B1054" s="4" t="s">
        <v>5670</v>
      </c>
      <c r="C1054" s="4" t="s">
        <v>465</v>
      </c>
      <c r="D1054" s="4" t="s">
        <v>12</v>
      </c>
      <c r="E1054" s="4" t="s">
        <v>12</v>
      </c>
      <c r="F1054" s="4" t="s">
        <v>3145</v>
      </c>
      <c r="G1054" s="4" t="s">
        <v>3146</v>
      </c>
      <c r="H1054" s="128" t="s">
        <v>2899</v>
      </c>
      <c r="I1054" s="125" t="s">
        <v>8</v>
      </c>
      <c r="J1054" s="4" t="s">
        <v>0</v>
      </c>
      <c r="K1054" s="125" t="s">
        <v>4</v>
      </c>
      <c r="L1054" s="4" t="s">
        <v>3147</v>
      </c>
      <c r="M1054" s="4" t="s">
        <v>14</v>
      </c>
      <c r="N1054" s="125" t="s">
        <v>3148</v>
      </c>
      <c r="O1054" s="44" t="s">
        <v>704</v>
      </c>
      <c r="P1054" s="4" t="s">
        <v>5</v>
      </c>
      <c r="Q1054" s="4"/>
    </row>
    <row r="1055" spans="1:17" ht="45" hidden="1" customHeight="1" x14ac:dyDescent="0.2">
      <c r="A1055" s="44">
        <v>4145030</v>
      </c>
      <c r="B1055" s="4" t="s">
        <v>341</v>
      </c>
      <c r="C1055" s="4" t="s">
        <v>342</v>
      </c>
      <c r="D1055" s="4" t="s">
        <v>90</v>
      </c>
      <c r="E1055" s="4" t="s">
        <v>520</v>
      </c>
      <c r="F1055" s="4" t="s">
        <v>3162</v>
      </c>
      <c r="G1055" s="4" t="s">
        <v>3163</v>
      </c>
      <c r="H1055" s="128" t="s">
        <v>1814</v>
      </c>
      <c r="I1055" s="125" t="s">
        <v>13</v>
      </c>
      <c r="J1055" s="4" t="s">
        <v>0</v>
      </c>
      <c r="K1055" s="125" t="s">
        <v>67</v>
      </c>
      <c r="L1055" s="4" t="s">
        <v>3164</v>
      </c>
      <c r="M1055" s="4"/>
      <c r="N1055" s="125"/>
      <c r="O1055" s="44"/>
      <c r="P1055" s="4" t="s">
        <v>5</v>
      </c>
      <c r="Q1055" s="4"/>
    </row>
    <row r="1056" spans="1:17" ht="45" hidden="1" customHeight="1" x14ac:dyDescent="0.2">
      <c r="A1056" s="44">
        <v>4145030</v>
      </c>
      <c r="B1056" s="4" t="s">
        <v>5670</v>
      </c>
      <c r="C1056" s="4" t="s">
        <v>465</v>
      </c>
      <c r="D1056" s="4" t="s">
        <v>12</v>
      </c>
      <c r="E1056" s="4" t="s">
        <v>12</v>
      </c>
      <c r="F1056" s="4" t="s">
        <v>3165</v>
      </c>
      <c r="G1056" s="4" t="s">
        <v>3166</v>
      </c>
      <c r="H1056" s="128" t="s">
        <v>437</v>
      </c>
      <c r="I1056" s="125" t="s">
        <v>6</v>
      </c>
      <c r="J1056" s="4" t="s">
        <v>3</v>
      </c>
      <c r="K1056" s="125" t="s">
        <v>4</v>
      </c>
      <c r="L1056" s="4" t="s">
        <v>3167</v>
      </c>
      <c r="M1056" s="4" t="s">
        <v>16</v>
      </c>
      <c r="N1056" s="125" t="s">
        <v>3168</v>
      </c>
      <c r="O1056" s="44" t="s">
        <v>426</v>
      </c>
      <c r="P1056" s="4" t="s">
        <v>24</v>
      </c>
      <c r="Q1056" s="4"/>
    </row>
    <row r="1057" spans="1:17" ht="45" hidden="1" customHeight="1" x14ac:dyDescent="0.2">
      <c r="A1057" s="44">
        <v>4145020</v>
      </c>
      <c r="B1057" s="4" t="s">
        <v>339</v>
      </c>
      <c r="C1057" s="4" t="s">
        <v>1654</v>
      </c>
      <c r="D1057" s="4" t="s">
        <v>423</v>
      </c>
      <c r="E1057" s="4" t="s">
        <v>48</v>
      </c>
      <c r="F1057" s="4" t="s">
        <v>3182</v>
      </c>
      <c r="G1057" s="4" t="s">
        <v>3183</v>
      </c>
      <c r="H1057" s="128" t="s">
        <v>426</v>
      </c>
      <c r="I1057" s="125" t="s">
        <v>6</v>
      </c>
      <c r="J1057" s="4" t="s">
        <v>3</v>
      </c>
      <c r="K1057" s="125" t="s">
        <v>4</v>
      </c>
      <c r="L1057" s="4" t="s">
        <v>3184</v>
      </c>
      <c r="M1057" s="4"/>
      <c r="N1057" s="125" t="s">
        <v>3185</v>
      </c>
      <c r="O1057" s="44" t="s">
        <v>399</v>
      </c>
      <c r="P1057" s="4" t="s">
        <v>24</v>
      </c>
      <c r="Q1057" s="4"/>
    </row>
    <row r="1058" spans="1:17" ht="45" hidden="1" customHeight="1" x14ac:dyDescent="0.2">
      <c r="A1058" s="44">
        <v>4145030</v>
      </c>
      <c r="B1058" s="4" t="s">
        <v>341</v>
      </c>
      <c r="C1058" s="4" t="s">
        <v>329</v>
      </c>
      <c r="D1058" s="4" t="s">
        <v>294</v>
      </c>
      <c r="E1058" s="4" t="s">
        <v>89</v>
      </c>
      <c r="F1058" s="4" t="s">
        <v>3189</v>
      </c>
      <c r="G1058" s="4" t="s">
        <v>3190</v>
      </c>
      <c r="H1058" s="128" t="s">
        <v>426</v>
      </c>
      <c r="I1058" s="125" t="s">
        <v>6</v>
      </c>
      <c r="J1058" s="4" t="s">
        <v>3</v>
      </c>
      <c r="K1058" s="125" t="s">
        <v>38</v>
      </c>
      <c r="L1058" s="4" t="s">
        <v>3191</v>
      </c>
      <c r="M1058" s="4" t="s">
        <v>66</v>
      </c>
      <c r="N1058" s="125" t="s">
        <v>3192</v>
      </c>
      <c r="O1058" s="44" t="s">
        <v>397</v>
      </c>
      <c r="P1058" s="4" t="s">
        <v>5</v>
      </c>
      <c r="Q1058" s="4"/>
    </row>
    <row r="1059" spans="1:17" ht="45" hidden="1" customHeight="1" x14ac:dyDescent="0.2">
      <c r="A1059" s="44">
        <v>4145030</v>
      </c>
      <c r="B1059" s="4" t="s">
        <v>5670</v>
      </c>
      <c r="C1059" s="4" t="s">
        <v>465</v>
      </c>
      <c r="D1059" s="4" t="s">
        <v>12</v>
      </c>
      <c r="E1059" s="4" t="s">
        <v>12</v>
      </c>
      <c r="F1059" s="4" t="s">
        <v>3196</v>
      </c>
      <c r="G1059" s="4" t="s">
        <v>3197</v>
      </c>
      <c r="H1059" s="128" t="s">
        <v>3159</v>
      </c>
      <c r="I1059" s="125" t="s">
        <v>8</v>
      </c>
      <c r="J1059" s="4" t="s">
        <v>18</v>
      </c>
      <c r="K1059" s="125" t="s">
        <v>4</v>
      </c>
      <c r="L1059" s="4" t="s">
        <v>3198</v>
      </c>
      <c r="M1059" s="4" t="s">
        <v>14</v>
      </c>
      <c r="N1059" s="125" t="s">
        <v>3199</v>
      </c>
      <c r="O1059" s="44" t="s">
        <v>704</v>
      </c>
      <c r="P1059" s="4" t="s">
        <v>5</v>
      </c>
      <c r="Q1059" s="4"/>
    </row>
    <row r="1060" spans="1:17" ht="45" hidden="1" customHeight="1" x14ac:dyDescent="0.2">
      <c r="A1060" s="44">
        <v>4145030</v>
      </c>
      <c r="B1060" s="4" t="s">
        <v>341</v>
      </c>
      <c r="C1060" s="4" t="s">
        <v>329</v>
      </c>
      <c r="D1060" s="4" t="s">
        <v>279</v>
      </c>
      <c r="E1060" s="4" t="s">
        <v>89</v>
      </c>
      <c r="F1060" s="4" t="s">
        <v>3200</v>
      </c>
      <c r="G1060" s="4" t="s">
        <v>3201</v>
      </c>
      <c r="H1060" s="128" t="s">
        <v>426</v>
      </c>
      <c r="I1060" s="125" t="s">
        <v>6</v>
      </c>
      <c r="J1060" s="4" t="s">
        <v>3</v>
      </c>
      <c r="K1060" s="125" t="s">
        <v>38</v>
      </c>
      <c r="L1060" s="4" t="s">
        <v>3202</v>
      </c>
      <c r="M1060" s="4" t="s">
        <v>66</v>
      </c>
      <c r="N1060" s="125" t="s">
        <v>3203</v>
      </c>
      <c r="O1060" s="44" t="s">
        <v>704</v>
      </c>
      <c r="P1060" s="4" t="s">
        <v>5</v>
      </c>
      <c r="Q1060" s="4"/>
    </row>
    <row r="1061" spans="1:17" ht="45" hidden="1" customHeight="1" x14ac:dyDescent="0.2">
      <c r="A1061" s="44">
        <v>4145030</v>
      </c>
      <c r="B1061" s="4" t="s">
        <v>5670</v>
      </c>
      <c r="C1061" s="4" t="s">
        <v>465</v>
      </c>
      <c r="D1061" s="4" t="s">
        <v>12</v>
      </c>
      <c r="E1061" s="4" t="s">
        <v>12</v>
      </c>
      <c r="F1061" s="4" t="s">
        <v>3232</v>
      </c>
      <c r="G1061" s="4" t="s">
        <v>3233</v>
      </c>
      <c r="H1061" s="128" t="s">
        <v>3159</v>
      </c>
      <c r="I1061" s="125" t="s">
        <v>8</v>
      </c>
      <c r="J1061" s="4" t="s">
        <v>18</v>
      </c>
      <c r="K1061" s="125" t="s">
        <v>4</v>
      </c>
      <c r="L1061" s="4" t="s">
        <v>3234</v>
      </c>
      <c r="M1061" s="4" t="s">
        <v>61</v>
      </c>
      <c r="N1061" s="125" t="s">
        <v>3235</v>
      </c>
      <c r="O1061" s="44" t="s">
        <v>437</v>
      </c>
      <c r="P1061" s="4" t="s">
        <v>5</v>
      </c>
      <c r="Q1061" s="4"/>
    </row>
    <row r="1062" spans="1:17" ht="45" hidden="1" customHeight="1" x14ac:dyDescent="0.2">
      <c r="A1062" s="44">
        <v>4145030</v>
      </c>
      <c r="B1062" s="4" t="s">
        <v>341</v>
      </c>
      <c r="C1062" s="4" t="s">
        <v>465</v>
      </c>
      <c r="D1062" s="4" t="s">
        <v>9</v>
      </c>
      <c r="E1062" s="4" t="s">
        <v>57</v>
      </c>
      <c r="F1062" s="4" t="s">
        <v>3301</v>
      </c>
      <c r="G1062" s="4" t="s">
        <v>3302</v>
      </c>
      <c r="H1062" s="128" t="s">
        <v>3159</v>
      </c>
      <c r="I1062" s="125" t="s">
        <v>2</v>
      </c>
      <c r="J1062" s="4" t="s">
        <v>0</v>
      </c>
      <c r="K1062" s="125" t="s">
        <v>67</v>
      </c>
      <c r="L1062" s="4" t="s">
        <v>3303</v>
      </c>
      <c r="M1062" s="4" t="s">
        <v>19</v>
      </c>
      <c r="N1062" s="125"/>
      <c r="O1062" s="44"/>
      <c r="P1062" s="4" t="s">
        <v>5</v>
      </c>
      <c r="Q1062" s="4"/>
    </row>
    <row r="1063" spans="1:17" ht="45" hidden="1" customHeight="1" x14ac:dyDescent="0.2">
      <c r="A1063" s="44">
        <v>4145030</v>
      </c>
      <c r="B1063" s="4" t="s">
        <v>341</v>
      </c>
      <c r="C1063" s="4" t="s">
        <v>329</v>
      </c>
      <c r="D1063" s="4" t="s">
        <v>12</v>
      </c>
      <c r="E1063" s="4" t="s">
        <v>280</v>
      </c>
      <c r="F1063" s="4" t="s">
        <v>3316</v>
      </c>
      <c r="G1063" s="4" t="s">
        <v>3317</v>
      </c>
      <c r="H1063" s="128" t="s">
        <v>1814</v>
      </c>
      <c r="I1063" s="125" t="s">
        <v>13</v>
      </c>
      <c r="J1063" s="4" t="s">
        <v>0</v>
      </c>
      <c r="K1063" s="125" t="s">
        <v>38</v>
      </c>
      <c r="L1063" s="4" t="s">
        <v>3318</v>
      </c>
      <c r="M1063" s="4" t="s">
        <v>61</v>
      </c>
      <c r="N1063" s="125" t="s">
        <v>3319</v>
      </c>
      <c r="O1063" s="44" t="s">
        <v>1019</v>
      </c>
      <c r="P1063" s="4" t="s">
        <v>5</v>
      </c>
      <c r="Q1063" s="4"/>
    </row>
    <row r="1064" spans="1:17" ht="45" hidden="1" customHeight="1" x14ac:dyDescent="0.2">
      <c r="A1064" s="44">
        <v>4145030</v>
      </c>
      <c r="B1064" s="4" t="s">
        <v>5670</v>
      </c>
      <c r="C1064" s="4" t="s">
        <v>465</v>
      </c>
      <c r="D1064" s="4" t="s">
        <v>12</v>
      </c>
      <c r="E1064" s="4" t="s">
        <v>12</v>
      </c>
      <c r="F1064" s="4" t="s">
        <v>3476</v>
      </c>
      <c r="G1064" s="4" t="s">
        <v>3477</v>
      </c>
      <c r="H1064" s="128" t="s">
        <v>3437</v>
      </c>
      <c r="I1064" s="125" t="s">
        <v>8</v>
      </c>
      <c r="J1064" s="4" t="s">
        <v>3</v>
      </c>
      <c r="K1064" s="125" t="s">
        <v>4</v>
      </c>
      <c r="L1064" s="4" t="s">
        <v>3478</v>
      </c>
      <c r="M1064" s="4" t="s">
        <v>14</v>
      </c>
      <c r="N1064" s="125" t="s">
        <v>3479</v>
      </c>
      <c r="O1064" s="44" t="s">
        <v>437</v>
      </c>
      <c r="P1064" s="4" t="s">
        <v>5</v>
      </c>
      <c r="Q1064" s="4"/>
    </row>
    <row r="1065" spans="1:17" ht="45" hidden="1" customHeight="1" x14ac:dyDescent="0.2">
      <c r="A1065" s="44">
        <v>4145030</v>
      </c>
      <c r="B1065" s="4" t="s">
        <v>5670</v>
      </c>
      <c r="C1065" s="4" t="s">
        <v>465</v>
      </c>
      <c r="D1065" s="4" t="s">
        <v>12</v>
      </c>
      <c r="E1065" s="4" t="s">
        <v>12</v>
      </c>
      <c r="F1065" s="4" t="s">
        <v>3501</v>
      </c>
      <c r="G1065" s="4" t="s">
        <v>3502</v>
      </c>
      <c r="H1065" s="128" t="s">
        <v>494</v>
      </c>
      <c r="I1065" s="125" t="s">
        <v>6</v>
      </c>
      <c r="J1065" s="4" t="s">
        <v>3</v>
      </c>
      <c r="K1065" s="125" t="s">
        <v>4</v>
      </c>
      <c r="L1065" s="4" t="s">
        <v>3503</v>
      </c>
      <c r="M1065" s="4" t="s">
        <v>16</v>
      </c>
      <c r="N1065" s="125" t="s">
        <v>3504</v>
      </c>
      <c r="O1065" s="44" t="s">
        <v>426</v>
      </c>
      <c r="P1065" s="4" t="s">
        <v>5</v>
      </c>
      <c r="Q1065" s="4"/>
    </row>
    <row r="1066" spans="1:17" ht="45" hidden="1" customHeight="1" x14ac:dyDescent="0.2">
      <c r="A1066" s="44">
        <v>4145030</v>
      </c>
      <c r="B1066" s="4" t="s">
        <v>341</v>
      </c>
      <c r="C1066" s="4" t="s">
        <v>329</v>
      </c>
      <c r="D1066" s="4" t="s">
        <v>321</v>
      </c>
      <c r="E1066" s="4" t="s">
        <v>89</v>
      </c>
      <c r="F1066" s="4" t="s">
        <v>3505</v>
      </c>
      <c r="G1066" s="4" t="s">
        <v>3506</v>
      </c>
      <c r="H1066" s="128" t="s">
        <v>3437</v>
      </c>
      <c r="I1066" s="125" t="s">
        <v>25</v>
      </c>
      <c r="J1066" s="4" t="s">
        <v>3</v>
      </c>
      <c r="K1066" s="125" t="s">
        <v>38</v>
      </c>
      <c r="L1066" s="4" t="s">
        <v>3507</v>
      </c>
      <c r="M1066" s="4" t="s">
        <v>16</v>
      </c>
      <c r="N1066" s="125" t="s">
        <v>3508</v>
      </c>
      <c r="O1066" s="44" t="s">
        <v>489</v>
      </c>
      <c r="P1066" s="4" t="s">
        <v>5</v>
      </c>
      <c r="Q1066" s="4"/>
    </row>
    <row r="1067" spans="1:17" ht="45" hidden="1" customHeight="1" x14ac:dyDescent="0.2">
      <c r="A1067" s="44">
        <v>4145020</v>
      </c>
      <c r="B1067" s="4" t="s">
        <v>339</v>
      </c>
      <c r="C1067" s="4" t="s">
        <v>1654</v>
      </c>
      <c r="D1067" s="4" t="s">
        <v>423</v>
      </c>
      <c r="E1067" s="4" t="s">
        <v>48</v>
      </c>
      <c r="F1067" s="4" t="s">
        <v>3540</v>
      </c>
      <c r="G1067" s="4" t="s">
        <v>3541</v>
      </c>
      <c r="H1067" s="128" t="s">
        <v>2058</v>
      </c>
      <c r="I1067" s="125" t="s">
        <v>13</v>
      </c>
      <c r="J1067" s="4" t="s">
        <v>3</v>
      </c>
      <c r="K1067" s="125" t="s">
        <v>4</v>
      </c>
      <c r="L1067" s="4" t="s">
        <v>3542</v>
      </c>
      <c r="M1067" s="4"/>
      <c r="N1067" s="125" t="s">
        <v>3543</v>
      </c>
      <c r="O1067" s="44" t="s">
        <v>494</v>
      </c>
      <c r="P1067" s="4" t="s">
        <v>5</v>
      </c>
      <c r="Q1067" s="4"/>
    </row>
    <row r="1068" spans="1:17" ht="45" hidden="1" customHeight="1" x14ac:dyDescent="0.2">
      <c r="A1068" s="44">
        <v>4145020</v>
      </c>
      <c r="B1068" s="4" t="s">
        <v>339</v>
      </c>
      <c r="C1068" s="4" t="s">
        <v>1654</v>
      </c>
      <c r="D1068" s="4" t="s">
        <v>423</v>
      </c>
      <c r="E1068" s="4" t="s">
        <v>48</v>
      </c>
      <c r="F1068" s="4" t="s">
        <v>3547</v>
      </c>
      <c r="G1068" s="4" t="s">
        <v>3548</v>
      </c>
      <c r="H1068" s="128" t="s">
        <v>2058</v>
      </c>
      <c r="I1068" s="125" t="s">
        <v>6</v>
      </c>
      <c r="J1068" s="4" t="s">
        <v>3</v>
      </c>
      <c r="K1068" s="125" t="s">
        <v>4</v>
      </c>
      <c r="L1068" s="4" t="s">
        <v>3549</v>
      </c>
      <c r="M1068" s="4"/>
      <c r="N1068" s="125" t="s">
        <v>3550</v>
      </c>
      <c r="O1068" s="44" t="s">
        <v>494</v>
      </c>
      <c r="P1068" s="4" t="s">
        <v>5</v>
      </c>
      <c r="Q1068" s="4"/>
    </row>
    <row r="1069" spans="1:17" ht="45" hidden="1" customHeight="1" x14ac:dyDescent="0.2">
      <c r="A1069" s="44">
        <v>4145030</v>
      </c>
      <c r="B1069" s="4" t="s">
        <v>341</v>
      </c>
      <c r="C1069" s="4" t="s">
        <v>465</v>
      </c>
      <c r="D1069" s="4" t="s">
        <v>9</v>
      </c>
      <c r="E1069" s="4" t="s">
        <v>57</v>
      </c>
      <c r="F1069" s="4" t="s">
        <v>3557</v>
      </c>
      <c r="G1069" s="4" t="s">
        <v>3558</v>
      </c>
      <c r="H1069" s="128" t="s">
        <v>2058</v>
      </c>
      <c r="I1069" s="125" t="s">
        <v>13</v>
      </c>
      <c r="J1069" s="4" t="s">
        <v>0</v>
      </c>
      <c r="K1069" s="125" t="s">
        <v>67</v>
      </c>
      <c r="L1069" s="4" t="s">
        <v>3559</v>
      </c>
      <c r="M1069" s="4"/>
      <c r="N1069" s="125"/>
      <c r="O1069" s="44"/>
      <c r="P1069" s="4" t="s">
        <v>5</v>
      </c>
      <c r="Q1069" s="4"/>
    </row>
    <row r="1070" spans="1:17" ht="45" hidden="1" customHeight="1" x14ac:dyDescent="0.2">
      <c r="A1070" s="44">
        <v>4145030</v>
      </c>
      <c r="B1070" s="4" t="s">
        <v>341</v>
      </c>
      <c r="C1070" s="4" t="s">
        <v>329</v>
      </c>
      <c r="D1070" s="4" t="s">
        <v>279</v>
      </c>
      <c r="E1070" s="4" t="s">
        <v>89</v>
      </c>
      <c r="F1070" s="4" t="s">
        <v>3566</v>
      </c>
      <c r="G1070" s="4" t="s">
        <v>3567</v>
      </c>
      <c r="H1070" s="128" t="s">
        <v>399</v>
      </c>
      <c r="I1070" s="125" t="s">
        <v>6</v>
      </c>
      <c r="J1070" s="4" t="s">
        <v>3</v>
      </c>
      <c r="K1070" s="125" t="s">
        <v>38</v>
      </c>
      <c r="L1070" s="4" t="s">
        <v>3568</v>
      </c>
      <c r="M1070" s="4" t="s">
        <v>14</v>
      </c>
      <c r="N1070" s="125" t="s">
        <v>3569</v>
      </c>
      <c r="O1070" s="44" t="s">
        <v>437</v>
      </c>
      <c r="P1070" s="4" t="s">
        <v>5</v>
      </c>
      <c r="Q1070" s="4"/>
    </row>
    <row r="1071" spans="1:17" ht="45" hidden="1" customHeight="1" x14ac:dyDescent="0.2">
      <c r="A1071" s="44">
        <v>4145030</v>
      </c>
      <c r="B1071" s="4" t="s">
        <v>5670</v>
      </c>
      <c r="C1071" s="4" t="s">
        <v>465</v>
      </c>
      <c r="D1071" s="4" t="s">
        <v>12</v>
      </c>
      <c r="E1071" s="4" t="s">
        <v>12</v>
      </c>
      <c r="F1071" s="4" t="s">
        <v>3580</v>
      </c>
      <c r="G1071" s="4" t="s">
        <v>3581</v>
      </c>
      <c r="H1071" s="128" t="s">
        <v>399</v>
      </c>
      <c r="I1071" s="125" t="s">
        <v>6</v>
      </c>
      <c r="J1071" s="4" t="s">
        <v>3</v>
      </c>
      <c r="K1071" s="125" t="s">
        <v>4</v>
      </c>
      <c r="L1071" s="4" t="s">
        <v>3582</v>
      </c>
      <c r="M1071" s="4" t="s">
        <v>14</v>
      </c>
      <c r="N1071" s="125" t="s">
        <v>3583</v>
      </c>
      <c r="O1071" s="44" t="s">
        <v>437</v>
      </c>
      <c r="P1071" s="4" t="s">
        <v>5</v>
      </c>
      <c r="Q1071" s="4"/>
    </row>
    <row r="1072" spans="1:17" ht="45" hidden="1" customHeight="1" x14ac:dyDescent="0.2">
      <c r="A1072" s="44">
        <v>4145030</v>
      </c>
      <c r="B1072" s="4" t="s">
        <v>341</v>
      </c>
      <c r="C1072" s="4" t="s">
        <v>329</v>
      </c>
      <c r="D1072" s="4" t="s">
        <v>12</v>
      </c>
      <c r="E1072" s="4" t="s">
        <v>280</v>
      </c>
      <c r="F1072" s="4" t="s">
        <v>3589</v>
      </c>
      <c r="G1072" s="4" t="s">
        <v>3590</v>
      </c>
      <c r="H1072" s="128" t="s">
        <v>399</v>
      </c>
      <c r="I1072" s="125" t="s">
        <v>6</v>
      </c>
      <c r="J1072" s="4" t="s">
        <v>3</v>
      </c>
      <c r="K1072" s="125" t="s">
        <v>38</v>
      </c>
      <c r="L1072" s="4" t="s">
        <v>3591</v>
      </c>
      <c r="M1072" s="4" t="s">
        <v>14</v>
      </c>
      <c r="N1072" s="125" t="s">
        <v>3592</v>
      </c>
      <c r="O1072" s="44" t="s">
        <v>437</v>
      </c>
      <c r="P1072" s="4" t="s">
        <v>5</v>
      </c>
      <c r="Q1072" s="4"/>
    </row>
    <row r="1073" spans="1:17" ht="45" hidden="1" customHeight="1" x14ac:dyDescent="0.2">
      <c r="A1073" s="44">
        <v>4145030</v>
      </c>
      <c r="B1073" s="4" t="s">
        <v>5670</v>
      </c>
      <c r="C1073" s="4" t="s">
        <v>465</v>
      </c>
      <c r="D1073" s="4" t="s">
        <v>12</v>
      </c>
      <c r="E1073" s="4" t="s">
        <v>12</v>
      </c>
      <c r="F1073" s="4" t="s">
        <v>3593</v>
      </c>
      <c r="G1073" s="4" t="s">
        <v>3594</v>
      </c>
      <c r="H1073" s="128" t="s">
        <v>426</v>
      </c>
      <c r="I1073" s="125" t="s">
        <v>6</v>
      </c>
      <c r="J1073" s="4" t="s">
        <v>3</v>
      </c>
      <c r="K1073" s="125" t="s">
        <v>4</v>
      </c>
      <c r="L1073" s="4" t="s">
        <v>3595</v>
      </c>
      <c r="M1073" s="4" t="s">
        <v>14</v>
      </c>
      <c r="N1073" s="125" t="s">
        <v>3596</v>
      </c>
      <c r="O1073" s="44" t="s">
        <v>437</v>
      </c>
      <c r="P1073" s="4" t="s">
        <v>5</v>
      </c>
      <c r="Q1073" s="4"/>
    </row>
    <row r="1074" spans="1:17" ht="45" hidden="1" customHeight="1" x14ac:dyDescent="0.2">
      <c r="A1074" s="44">
        <v>4145030</v>
      </c>
      <c r="B1074" s="4" t="s">
        <v>5670</v>
      </c>
      <c r="C1074" s="4" t="s">
        <v>465</v>
      </c>
      <c r="D1074" s="4" t="s">
        <v>12</v>
      </c>
      <c r="E1074" s="4" t="s">
        <v>12</v>
      </c>
      <c r="F1074" s="4" t="s">
        <v>3600</v>
      </c>
      <c r="G1074" s="4" t="s">
        <v>3601</v>
      </c>
      <c r="H1074" s="128" t="s">
        <v>426</v>
      </c>
      <c r="I1074" s="125" t="s">
        <v>6</v>
      </c>
      <c r="J1074" s="4" t="s">
        <v>3</v>
      </c>
      <c r="K1074" s="125" t="s">
        <v>4</v>
      </c>
      <c r="L1074" s="4" t="s">
        <v>3602</v>
      </c>
      <c r="M1074" s="4" t="s">
        <v>16</v>
      </c>
      <c r="N1074" s="125" t="s">
        <v>3603</v>
      </c>
      <c r="O1074" s="44" t="s">
        <v>437</v>
      </c>
      <c r="P1074" s="4" t="s">
        <v>5</v>
      </c>
      <c r="Q1074" s="4"/>
    </row>
    <row r="1075" spans="1:17" ht="45" hidden="1" customHeight="1" x14ac:dyDescent="0.2">
      <c r="A1075" s="44">
        <v>4145030</v>
      </c>
      <c r="B1075" s="4" t="s">
        <v>341</v>
      </c>
      <c r="C1075" s="4" t="s">
        <v>329</v>
      </c>
      <c r="D1075" s="4" t="s">
        <v>3607</v>
      </c>
      <c r="E1075" s="4" t="s">
        <v>370</v>
      </c>
      <c r="F1075" s="4" t="s">
        <v>3608</v>
      </c>
      <c r="G1075" s="4" t="s">
        <v>3609</v>
      </c>
      <c r="H1075" s="128" t="s">
        <v>426</v>
      </c>
      <c r="I1075" s="125" t="s">
        <v>6</v>
      </c>
      <c r="J1075" s="4" t="s">
        <v>3</v>
      </c>
      <c r="K1075" s="125" t="s">
        <v>38</v>
      </c>
      <c r="L1075" s="4" t="s">
        <v>3610</v>
      </c>
      <c r="M1075" s="4" t="s">
        <v>66</v>
      </c>
      <c r="N1075" s="125" t="s">
        <v>3611</v>
      </c>
      <c r="O1075" s="44" t="s">
        <v>437</v>
      </c>
      <c r="P1075" s="4" t="s">
        <v>5</v>
      </c>
      <c r="Q1075" s="4"/>
    </row>
    <row r="1076" spans="1:17" ht="45" hidden="1" customHeight="1" x14ac:dyDescent="0.2">
      <c r="A1076" s="44">
        <v>4145030</v>
      </c>
      <c r="B1076" s="4" t="s">
        <v>341</v>
      </c>
      <c r="C1076" s="4" t="s">
        <v>329</v>
      </c>
      <c r="D1076" s="4" t="s">
        <v>3607</v>
      </c>
      <c r="E1076" s="4" t="s">
        <v>370</v>
      </c>
      <c r="F1076" s="4" t="s">
        <v>3612</v>
      </c>
      <c r="G1076" s="4" t="s">
        <v>3613</v>
      </c>
      <c r="H1076" s="128" t="s">
        <v>399</v>
      </c>
      <c r="I1076" s="125" t="s">
        <v>6</v>
      </c>
      <c r="J1076" s="4" t="s">
        <v>3</v>
      </c>
      <c r="K1076" s="125" t="s">
        <v>38</v>
      </c>
      <c r="L1076" s="4" t="s">
        <v>3614</v>
      </c>
      <c r="M1076" s="4" t="s">
        <v>14</v>
      </c>
      <c r="N1076" s="125" t="s">
        <v>3615</v>
      </c>
      <c r="O1076" s="44" t="s">
        <v>437</v>
      </c>
      <c r="P1076" s="4" t="s">
        <v>5</v>
      </c>
      <c r="Q1076" s="4"/>
    </row>
    <row r="1077" spans="1:17" ht="45" hidden="1" customHeight="1" x14ac:dyDescent="0.2">
      <c r="A1077" s="44">
        <v>4145030</v>
      </c>
      <c r="B1077" s="4" t="s">
        <v>341</v>
      </c>
      <c r="C1077" s="4" t="s">
        <v>329</v>
      </c>
      <c r="D1077" s="4" t="s">
        <v>294</v>
      </c>
      <c r="E1077" s="4" t="s">
        <v>89</v>
      </c>
      <c r="F1077" s="4" t="s">
        <v>3620</v>
      </c>
      <c r="G1077" s="4" t="s">
        <v>3621</v>
      </c>
      <c r="H1077" s="128" t="s">
        <v>426</v>
      </c>
      <c r="I1077" s="125" t="s">
        <v>6</v>
      </c>
      <c r="J1077" s="4" t="s">
        <v>3</v>
      </c>
      <c r="K1077" s="125" t="s">
        <v>38</v>
      </c>
      <c r="L1077" s="4" t="s">
        <v>3622</v>
      </c>
      <c r="M1077" s="4" t="s">
        <v>14</v>
      </c>
      <c r="N1077" s="125" t="s">
        <v>3623</v>
      </c>
      <c r="O1077" s="44" t="s">
        <v>437</v>
      </c>
      <c r="P1077" s="4" t="s">
        <v>5</v>
      </c>
      <c r="Q1077" s="4"/>
    </row>
    <row r="1078" spans="1:17" ht="45" hidden="1" customHeight="1" x14ac:dyDescent="0.2">
      <c r="A1078" s="44">
        <v>4145030</v>
      </c>
      <c r="B1078" s="4" t="s">
        <v>5670</v>
      </c>
      <c r="C1078" s="4" t="s">
        <v>465</v>
      </c>
      <c r="D1078" s="4" t="s">
        <v>12</v>
      </c>
      <c r="E1078" s="4" t="s">
        <v>12</v>
      </c>
      <c r="F1078" s="4" t="s">
        <v>3624</v>
      </c>
      <c r="G1078" s="4" t="s">
        <v>3625</v>
      </c>
      <c r="H1078" s="128" t="s">
        <v>3437</v>
      </c>
      <c r="I1078" s="125" t="s">
        <v>8</v>
      </c>
      <c r="J1078" s="4" t="s">
        <v>0</v>
      </c>
      <c r="K1078" s="125" t="s">
        <v>4</v>
      </c>
      <c r="L1078" s="4" t="s">
        <v>3626</v>
      </c>
      <c r="M1078" s="4" t="s">
        <v>16</v>
      </c>
      <c r="N1078" s="125" t="s">
        <v>3627</v>
      </c>
      <c r="O1078" s="44" t="s">
        <v>437</v>
      </c>
      <c r="P1078" s="4" t="s">
        <v>5</v>
      </c>
      <c r="Q1078" s="4"/>
    </row>
    <row r="1079" spans="1:17" ht="45" hidden="1" customHeight="1" x14ac:dyDescent="0.2">
      <c r="A1079" s="44">
        <v>4145030</v>
      </c>
      <c r="B1079" s="4" t="s">
        <v>5670</v>
      </c>
      <c r="C1079" s="4" t="s">
        <v>465</v>
      </c>
      <c r="D1079" s="4" t="s">
        <v>12</v>
      </c>
      <c r="E1079" s="4" t="s">
        <v>12</v>
      </c>
      <c r="F1079" s="4" t="s">
        <v>3631</v>
      </c>
      <c r="G1079" s="4" t="s">
        <v>3632</v>
      </c>
      <c r="H1079" s="128" t="s">
        <v>437</v>
      </c>
      <c r="I1079" s="125" t="s">
        <v>6</v>
      </c>
      <c r="J1079" s="4" t="s">
        <v>3</v>
      </c>
      <c r="K1079" s="125" t="s">
        <v>4</v>
      </c>
      <c r="L1079" s="4" t="s">
        <v>3633</v>
      </c>
      <c r="M1079" s="4" t="s">
        <v>14</v>
      </c>
      <c r="N1079" s="125" t="s">
        <v>3634</v>
      </c>
      <c r="O1079" s="44" t="s">
        <v>399</v>
      </c>
      <c r="P1079" s="4" t="s">
        <v>24</v>
      </c>
      <c r="Q1079" s="4"/>
    </row>
    <row r="1080" spans="1:17" ht="45" hidden="1" customHeight="1" x14ac:dyDescent="0.2">
      <c r="A1080" s="44">
        <v>4145030</v>
      </c>
      <c r="B1080" s="4" t="s">
        <v>5670</v>
      </c>
      <c r="C1080" s="4" t="s">
        <v>465</v>
      </c>
      <c r="D1080" s="4" t="s">
        <v>12</v>
      </c>
      <c r="E1080" s="4" t="s">
        <v>12</v>
      </c>
      <c r="F1080" s="4" t="s">
        <v>3653</v>
      </c>
      <c r="G1080" s="4" t="s">
        <v>3654</v>
      </c>
      <c r="H1080" s="128" t="s">
        <v>399</v>
      </c>
      <c r="I1080" s="125" t="s">
        <v>6</v>
      </c>
      <c r="J1080" s="4" t="s">
        <v>3</v>
      </c>
      <c r="K1080" s="125" t="s">
        <v>4</v>
      </c>
      <c r="L1080" s="4" t="s">
        <v>3655</v>
      </c>
      <c r="M1080" s="4" t="s">
        <v>14</v>
      </c>
      <c r="N1080" s="125" t="s">
        <v>3656</v>
      </c>
      <c r="O1080" s="44" t="s">
        <v>426</v>
      </c>
      <c r="P1080" s="4" t="s">
        <v>5</v>
      </c>
      <c r="Q1080" s="4"/>
    </row>
    <row r="1081" spans="1:17" ht="45" hidden="1" customHeight="1" x14ac:dyDescent="0.2">
      <c r="A1081" s="44">
        <v>4145030</v>
      </c>
      <c r="B1081" s="4" t="s">
        <v>341</v>
      </c>
      <c r="C1081" s="4" t="s">
        <v>329</v>
      </c>
      <c r="D1081" s="4" t="s">
        <v>321</v>
      </c>
      <c r="E1081" s="4" t="s">
        <v>89</v>
      </c>
      <c r="F1081" s="4" t="s">
        <v>3662</v>
      </c>
      <c r="G1081" s="4" t="s">
        <v>3663</v>
      </c>
      <c r="H1081" s="128" t="s">
        <v>2058</v>
      </c>
      <c r="I1081" s="125" t="s">
        <v>13</v>
      </c>
      <c r="J1081" s="4" t="s">
        <v>0</v>
      </c>
      <c r="K1081" s="125" t="s">
        <v>38</v>
      </c>
      <c r="L1081" s="4" t="s">
        <v>3664</v>
      </c>
      <c r="M1081" s="4" t="s">
        <v>16</v>
      </c>
      <c r="N1081" s="125" t="s">
        <v>3665</v>
      </c>
      <c r="O1081" s="44" t="s">
        <v>432</v>
      </c>
      <c r="P1081" s="4" t="s">
        <v>5</v>
      </c>
      <c r="Q1081" s="4"/>
    </row>
    <row r="1082" spans="1:17" ht="45" hidden="1" customHeight="1" x14ac:dyDescent="0.2">
      <c r="A1082" s="44">
        <v>4145030</v>
      </c>
      <c r="B1082" s="4" t="s">
        <v>341</v>
      </c>
      <c r="C1082" s="4" t="s">
        <v>329</v>
      </c>
      <c r="D1082" s="4" t="s">
        <v>321</v>
      </c>
      <c r="E1082" s="4" t="s">
        <v>89</v>
      </c>
      <c r="F1082" s="4" t="s">
        <v>3705</v>
      </c>
      <c r="G1082" s="4" t="s">
        <v>3706</v>
      </c>
      <c r="H1082" s="128" t="s">
        <v>3707</v>
      </c>
      <c r="I1082" s="125" t="s">
        <v>25</v>
      </c>
      <c r="J1082" s="4" t="s">
        <v>3</v>
      </c>
      <c r="K1082" s="125" t="s">
        <v>38</v>
      </c>
      <c r="L1082" s="4" t="s">
        <v>3708</v>
      </c>
      <c r="M1082" s="4" t="s">
        <v>16</v>
      </c>
      <c r="N1082" s="125" t="s">
        <v>3709</v>
      </c>
      <c r="O1082" s="44" t="s">
        <v>604</v>
      </c>
      <c r="P1082" s="4" t="s">
        <v>5</v>
      </c>
      <c r="Q1082" s="4"/>
    </row>
    <row r="1083" spans="1:17" ht="45" hidden="1" customHeight="1" x14ac:dyDescent="0.2">
      <c r="A1083" s="44">
        <v>4145030</v>
      </c>
      <c r="B1083" s="4" t="s">
        <v>5670</v>
      </c>
      <c r="C1083" s="4" t="s">
        <v>465</v>
      </c>
      <c r="D1083" s="4" t="s">
        <v>12</v>
      </c>
      <c r="E1083" s="4" t="s">
        <v>12</v>
      </c>
      <c r="F1083" s="4" t="s">
        <v>3729</v>
      </c>
      <c r="G1083" s="4" t="s">
        <v>3730</v>
      </c>
      <c r="H1083" s="128" t="s">
        <v>3707</v>
      </c>
      <c r="I1083" s="125" t="s">
        <v>8</v>
      </c>
      <c r="J1083" s="4" t="s">
        <v>18</v>
      </c>
      <c r="K1083" s="125" t="s">
        <v>4</v>
      </c>
      <c r="L1083" s="4" t="s">
        <v>3731</v>
      </c>
      <c r="M1083" s="4" t="s">
        <v>16</v>
      </c>
      <c r="N1083" s="125" t="s">
        <v>3732</v>
      </c>
      <c r="O1083" s="44" t="s">
        <v>437</v>
      </c>
      <c r="P1083" s="4" t="s">
        <v>5</v>
      </c>
      <c r="Q1083" s="4"/>
    </row>
    <row r="1084" spans="1:17" ht="45" hidden="1" customHeight="1" x14ac:dyDescent="0.2">
      <c r="A1084" s="44">
        <v>4145030</v>
      </c>
      <c r="B1084" s="4" t="s">
        <v>341</v>
      </c>
      <c r="C1084" s="4" t="s">
        <v>342</v>
      </c>
      <c r="D1084" s="4" t="s">
        <v>90</v>
      </c>
      <c r="E1084" s="4" t="s">
        <v>520</v>
      </c>
      <c r="F1084" s="4" t="s">
        <v>3821</v>
      </c>
      <c r="G1084" s="4" t="s">
        <v>3822</v>
      </c>
      <c r="H1084" s="128" t="s">
        <v>3707</v>
      </c>
      <c r="I1084" s="125" t="s">
        <v>2</v>
      </c>
      <c r="J1084" s="4" t="s">
        <v>70</v>
      </c>
      <c r="K1084" s="125" t="s">
        <v>67</v>
      </c>
      <c r="L1084" s="4" t="s">
        <v>3823</v>
      </c>
      <c r="M1084" s="4"/>
      <c r="N1084" s="125"/>
      <c r="O1084" s="44"/>
      <c r="P1084" s="4" t="s">
        <v>5</v>
      </c>
      <c r="Q1084" s="4"/>
    </row>
    <row r="1085" spans="1:17" ht="45" hidden="1" customHeight="1" x14ac:dyDescent="0.2">
      <c r="A1085" s="44">
        <v>4145030</v>
      </c>
      <c r="B1085" s="4" t="s">
        <v>341</v>
      </c>
      <c r="C1085" s="4" t="s">
        <v>342</v>
      </c>
      <c r="D1085" s="4" t="s">
        <v>90</v>
      </c>
      <c r="E1085" s="4" t="s">
        <v>520</v>
      </c>
      <c r="F1085" s="4" t="s">
        <v>3824</v>
      </c>
      <c r="G1085" s="4" t="s">
        <v>3825</v>
      </c>
      <c r="H1085" s="128" t="s">
        <v>3707</v>
      </c>
      <c r="I1085" s="125" t="s">
        <v>2</v>
      </c>
      <c r="J1085" s="4" t="s">
        <v>70</v>
      </c>
      <c r="K1085" s="125" t="s">
        <v>67</v>
      </c>
      <c r="L1085" s="4" t="s">
        <v>3826</v>
      </c>
      <c r="M1085" s="4"/>
      <c r="N1085" s="125"/>
      <c r="O1085" s="44"/>
      <c r="P1085" s="4" t="s">
        <v>5</v>
      </c>
      <c r="Q1085" s="4"/>
    </row>
    <row r="1086" spans="1:17" ht="45" hidden="1" customHeight="1" x14ac:dyDescent="0.2">
      <c r="A1086" s="44">
        <v>4145030</v>
      </c>
      <c r="B1086" s="4" t="s">
        <v>341</v>
      </c>
      <c r="C1086" s="4" t="s">
        <v>342</v>
      </c>
      <c r="D1086" s="4" t="s">
        <v>90</v>
      </c>
      <c r="E1086" s="4" t="s">
        <v>520</v>
      </c>
      <c r="F1086" s="4" t="s">
        <v>3827</v>
      </c>
      <c r="G1086" s="4" t="s">
        <v>3828</v>
      </c>
      <c r="H1086" s="128" t="s">
        <v>3707</v>
      </c>
      <c r="I1086" s="125" t="s">
        <v>2</v>
      </c>
      <c r="J1086" s="4" t="s">
        <v>70</v>
      </c>
      <c r="K1086" s="125" t="s">
        <v>67</v>
      </c>
      <c r="L1086" s="4" t="s">
        <v>3826</v>
      </c>
      <c r="M1086" s="4"/>
      <c r="N1086" s="125"/>
      <c r="O1086" s="44"/>
      <c r="P1086" s="4" t="s">
        <v>5</v>
      </c>
      <c r="Q1086" s="4"/>
    </row>
    <row r="1087" spans="1:17" ht="45" hidden="1" customHeight="1" x14ac:dyDescent="0.2">
      <c r="A1087" s="44">
        <v>4145030</v>
      </c>
      <c r="B1087" s="4" t="s">
        <v>341</v>
      </c>
      <c r="C1087" s="4" t="s">
        <v>329</v>
      </c>
      <c r="D1087" s="4" t="s">
        <v>321</v>
      </c>
      <c r="E1087" s="4" t="s">
        <v>89</v>
      </c>
      <c r="F1087" s="4" t="s">
        <v>3843</v>
      </c>
      <c r="G1087" s="4" t="s">
        <v>3844</v>
      </c>
      <c r="H1087" s="128" t="s">
        <v>3707</v>
      </c>
      <c r="I1087" s="125" t="s">
        <v>25</v>
      </c>
      <c r="J1087" s="4" t="s">
        <v>3</v>
      </c>
      <c r="K1087" s="125" t="s">
        <v>38</v>
      </c>
      <c r="L1087" s="4" t="s">
        <v>3845</v>
      </c>
      <c r="M1087" s="4" t="s">
        <v>16</v>
      </c>
      <c r="N1087" s="125" t="s">
        <v>3846</v>
      </c>
      <c r="O1087" s="44" t="s">
        <v>604</v>
      </c>
      <c r="P1087" s="4" t="s">
        <v>5</v>
      </c>
      <c r="Q1087" s="4"/>
    </row>
    <row r="1088" spans="1:17" ht="45" hidden="1" customHeight="1" x14ac:dyDescent="0.2">
      <c r="A1088" s="44">
        <v>4145030</v>
      </c>
      <c r="B1088" s="4" t="s">
        <v>341</v>
      </c>
      <c r="C1088" s="4" t="s">
        <v>465</v>
      </c>
      <c r="D1088" s="4" t="s">
        <v>9</v>
      </c>
      <c r="E1088" s="4" t="s">
        <v>57</v>
      </c>
      <c r="F1088" s="4" t="s">
        <v>3866</v>
      </c>
      <c r="G1088" s="4" t="s">
        <v>3867</v>
      </c>
      <c r="H1088" s="128" t="s">
        <v>3707</v>
      </c>
      <c r="I1088" s="125" t="s">
        <v>2</v>
      </c>
      <c r="J1088" s="4" t="s">
        <v>3</v>
      </c>
      <c r="K1088" s="125" t="s">
        <v>67</v>
      </c>
      <c r="L1088" s="4" t="s">
        <v>3868</v>
      </c>
      <c r="M1088" s="4"/>
      <c r="N1088" s="125"/>
      <c r="O1088" s="44"/>
      <c r="P1088" s="4" t="s">
        <v>5</v>
      </c>
      <c r="Q1088" s="4"/>
    </row>
    <row r="1089" spans="1:17" ht="45" hidden="1" customHeight="1" x14ac:dyDescent="0.2">
      <c r="A1089" s="44">
        <v>4145030</v>
      </c>
      <c r="B1089" s="4" t="s">
        <v>5670</v>
      </c>
      <c r="C1089" s="4" t="s">
        <v>465</v>
      </c>
      <c r="D1089" s="4" t="s">
        <v>12</v>
      </c>
      <c r="E1089" s="4" t="s">
        <v>12</v>
      </c>
      <c r="F1089" s="4" t="s">
        <v>3892</v>
      </c>
      <c r="G1089" s="4" t="s">
        <v>3893</v>
      </c>
      <c r="H1089" s="128" t="s">
        <v>426</v>
      </c>
      <c r="I1089" s="125" t="s">
        <v>6</v>
      </c>
      <c r="J1089" s="4" t="s">
        <v>3</v>
      </c>
      <c r="K1089" s="125" t="s">
        <v>4</v>
      </c>
      <c r="L1089" s="4" t="s">
        <v>3894</v>
      </c>
      <c r="M1089" s="4" t="s">
        <v>16</v>
      </c>
      <c r="N1089" s="125" t="s">
        <v>3895</v>
      </c>
      <c r="O1089" s="44" t="s">
        <v>399</v>
      </c>
      <c r="P1089" s="4" t="s">
        <v>24</v>
      </c>
      <c r="Q1089" s="4"/>
    </row>
    <row r="1090" spans="1:17" ht="45" hidden="1" customHeight="1" x14ac:dyDescent="0.2">
      <c r="A1090" s="44">
        <v>4145030</v>
      </c>
      <c r="B1090" s="4" t="s">
        <v>341</v>
      </c>
      <c r="C1090" s="4" t="s">
        <v>329</v>
      </c>
      <c r="D1090" s="4" t="s">
        <v>279</v>
      </c>
      <c r="E1090" s="4" t="s">
        <v>89</v>
      </c>
      <c r="F1090" s="4" t="s">
        <v>3911</v>
      </c>
      <c r="G1090" s="4" t="s">
        <v>3912</v>
      </c>
      <c r="H1090" s="128" t="s">
        <v>399</v>
      </c>
      <c r="I1090" s="125" t="s">
        <v>6</v>
      </c>
      <c r="J1090" s="4" t="s">
        <v>3</v>
      </c>
      <c r="K1090" s="125" t="s">
        <v>38</v>
      </c>
      <c r="L1090" s="4" t="s">
        <v>3913</v>
      </c>
      <c r="M1090" s="4" t="s">
        <v>14</v>
      </c>
      <c r="N1090" s="125" t="s">
        <v>3914</v>
      </c>
      <c r="O1090" s="44" t="s">
        <v>494</v>
      </c>
      <c r="P1090" s="4" t="s">
        <v>24</v>
      </c>
      <c r="Q1090" s="4"/>
    </row>
    <row r="1091" spans="1:17" ht="45" hidden="1" customHeight="1" x14ac:dyDescent="0.2">
      <c r="A1091" s="44">
        <v>4145030</v>
      </c>
      <c r="B1091" s="4" t="s">
        <v>341</v>
      </c>
      <c r="C1091" s="4" t="s">
        <v>329</v>
      </c>
      <c r="D1091" s="4" t="s">
        <v>278</v>
      </c>
      <c r="E1091" s="4" t="s">
        <v>89</v>
      </c>
      <c r="F1091" s="4" t="s">
        <v>3915</v>
      </c>
      <c r="G1091" s="4" t="s">
        <v>3916</v>
      </c>
      <c r="H1091" s="128" t="s">
        <v>426</v>
      </c>
      <c r="I1091" s="125" t="s">
        <v>6</v>
      </c>
      <c r="J1091" s="4" t="s">
        <v>3</v>
      </c>
      <c r="K1091" s="125" t="s">
        <v>38</v>
      </c>
      <c r="L1091" s="4" t="s">
        <v>3917</v>
      </c>
      <c r="M1091" s="4" t="s">
        <v>16</v>
      </c>
      <c r="N1091" s="125" t="s">
        <v>3918</v>
      </c>
      <c r="O1091" s="44" t="s">
        <v>399</v>
      </c>
      <c r="P1091" s="4" t="s">
        <v>24</v>
      </c>
      <c r="Q1091" s="4"/>
    </row>
    <row r="1092" spans="1:17" ht="45" hidden="1" customHeight="1" x14ac:dyDescent="0.2">
      <c r="A1092" s="44">
        <v>4145030</v>
      </c>
      <c r="B1092" s="4" t="s">
        <v>341</v>
      </c>
      <c r="C1092" s="4" t="s">
        <v>329</v>
      </c>
      <c r="D1092" s="4" t="s">
        <v>3607</v>
      </c>
      <c r="E1092" s="4" t="s">
        <v>370</v>
      </c>
      <c r="F1092" s="4" t="s">
        <v>3923</v>
      </c>
      <c r="G1092" s="4" t="s">
        <v>3924</v>
      </c>
      <c r="H1092" s="128" t="s">
        <v>604</v>
      </c>
      <c r="I1092" s="125" t="s">
        <v>6</v>
      </c>
      <c r="J1092" s="4" t="s">
        <v>3</v>
      </c>
      <c r="K1092" s="125" t="s">
        <v>38</v>
      </c>
      <c r="L1092" s="4" t="s">
        <v>3925</v>
      </c>
      <c r="M1092" s="4" t="s">
        <v>66</v>
      </c>
      <c r="N1092" s="125" t="s">
        <v>3926</v>
      </c>
      <c r="O1092" s="44" t="s">
        <v>489</v>
      </c>
      <c r="P1092" s="4" t="s">
        <v>24</v>
      </c>
      <c r="Q1092" s="4"/>
    </row>
    <row r="1093" spans="1:17" ht="45" hidden="1" customHeight="1" x14ac:dyDescent="0.2">
      <c r="A1093" s="44">
        <v>4145030</v>
      </c>
      <c r="B1093" s="4" t="s">
        <v>341</v>
      </c>
      <c r="C1093" s="4" t="s">
        <v>329</v>
      </c>
      <c r="D1093" s="4" t="s">
        <v>3607</v>
      </c>
      <c r="E1093" s="4" t="s">
        <v>370</v>
      </c>
      <c r="F1093" s="4" t="s">
        <v>3931</v>
      </c>
      <c r="G1093" s="4" t="s">
        <v>3932</v>
      </c>
      <c r="H1093" s="128" t="s">
        <v>604</v>
      </c>
      <c r="I1093" s="125" t="s">
        <v>6</v>
      </c>
      <c r="J1093" s="4" t="s">
        <v>3</v>
      </c>
      <c r="K1093" s="125" t="s">
        <v>38</v>
      </c>
      <c r="L1093" s="4" t="s">
        <v>3933</v>
      </c>
      <c r="M1093" s="4" t="s">
        <v>16</v>
      </c>
      <c r="N1093" s="125" t="s">
        <v>3934</v>
      </c>
      <c r="O1093" s="44" t="s">
        <v>489</v>
      </c>
      <c r="P1093" s="4" t="s">
        <v>24</v>
      </c>
      <c r="Q1093" s="4"/>
    </row>
    <row r="1094" spans="1:17" ht="45" hidden="1" customHeight="1" x14ac:dyDescent="0.2">
      <c r="A1094" s="44">
        <v>4145030</v>
      </c>
      <c r="B1094" s="4" t="s">
        <v>341</v>
      </c>
      <c r="C1094" s="4" t="s">
        <v>329</v>
      </c>
      <c r="D1094" s="4" t="s">
        <v>279</v>
      </c>
      <c r="E1094" s="4" t="s">
        <v>89</v>
      </c>
      <c r="F1094" s="4" t="s">
        <v>3935</v>
      </c>
      <c r="G1094" s="4" t="s">
        <v>3936</v>
      </c>
      <c r="H1094" s="128" t="s">
        <v>604</v>
      </c>
      <c r="I1094" s="125" t="s">
        <v>6</v>
      </c>
      <c r="J1094" s="4" t="s">
        <v>3</v>
      </c>
      <c r="K1094" s="125" t="s">
        <v>38</v>
      </c>
      <c r="L1094" s="4" t="s">
        <v>3937</v>
      </c>
      <c r="M1094" s="4" t="s">
        <v>14</v>
      </c>
      <c r="N1094" s="125" t="s">
        <v>3938</v>
      </c>
      <c r="O1094" s="44" t="s">
        <v>604</v>
      </c>
      <c r="P1094" s="4" t="s">
        <v>5</v>
      </c>
      <c r="Q1094" s="4"/>
    </row>
    <row r="1095" spans="1:17" ht="45" hidden="1" customHeight="1" x14ac:dyDescent="0.2">
      <c r="A1095" s="44">
        <v>4145030</v>
      </c>
      <c r="B1095" s="4" t="s">
        <v>341</v>
      </c>
      <c r="C1095" s="4" t="s">
        <v>329</v>
      </c>
      <c r="D1095" s="4" t="s">
        <v>12</v>
      </c>
      <c r="E1095" s="4" t="s">
        <v>279</v>
      </c>
      <c r="F1095" s="4" t="s">
        <v>3939</v>
      </c>
      <c r="G1095" s="4" t="s">
        <v>3940</v>
      </c>
      <c r="H1095" s="128" t="s">
        <v>604</v>
      </c>
      <c r="I1095" s="125" t="s">
        <v>6</v>
      </c>
      <c r="J1095" s="4" t="s">
        <v>3</v>
      </c>
      <c r="K1095" s="125" t="s">
        <v>38</v>
      </c>
      <c r="L1095" s="4" t="s">
        <v>3941</v>
      </c>
      <c r="M1095" s="4" t="s">
        <v>14</v>
      </c>
      <c r="N1095" s="125" t="s">
        <v>3942</v>
      </c>
      <c r="O1095" s="44" t="s">
        <v>399</v>
      </c>
      <c r="P1095" s="4" t="s">
        <v>5</v>
      </c>
      <c r="Q1095" s="4"/>
    </row>
    <row r="1096" spans="1:17" ht="45" hidden="1" customHeight="1" x14ac:dyDescent="0.2">
      <c r="A1096" s="44">
        <v>4145030</v>
      </c>
      <c r="B1096" s="4" t="s">
        <v>341</v>
      </c>
      <c r="C1096" s="4" t="s">
        <v>329</v>
      </c>
      <c r="D1096" s="4" t="s">
        <v>294</v>
      </c>
      <c r="E1096" s="4" t="s">
        <v>89</v>
      </c>
      <c r="F1096" s="4" t="s">
        <v>3943</v>
      </c>
      <c r="G1096" s="4" t="s">
        <v>3944</v>
      </c>
      <c r="H1096" s="128" t="s">
        <v>399</v>
      </c>
      <c r="I1096" s="125" t="s">
        <v>6</v>
      </c>
      <c r="J1096" s="4" t="s">
        <v>3</v>
      </c>
      <c r="K1096" s="125" t="s">
        <v>38</v>
      </c>
      <c r="L1096" s="4" t="s">
        <v>3945</v>
      </c>
      <c r="M1096" s="4" t="s">
        <v>14</v>
      </c>
      <c r="N1096" s="125" t="s">
        <v>3946</v>
      </c>
      <c r="O1096" s="44" t="s">
        <v>426</v>
      </c>
      <c r="P1096" s="4" t="s">
        <v>5</v>
      </c>
      <c r="Q1096" s="4"/>
    </row>
    <row r="1097" spans="1:17" ht="45" hidden="1" customHeight="1" x14ac:dyDescent="0.2">
      <c r="A1097" s="44">
        <v>4145030</v>
      </c>
      <c r="B1097" s="4" t="s">
        <v>341</v>
      </c>
      <c r="C1097" s="4" t="s">
        <v>329</v>
      </c>
      <c r="D1097" s="4" t="s">
        <v>12</v>
      </c>
      <c r="E1097" s="4" t="s">
        <v>280</v>
      </c>
      <c r="F1097" s="4" t="s">
        <v>3951</v>
      </c>
      <c r="G1097" s="4" t="s">
        <v>3952</v>
      </c>
      <c r="H1097" s="128" t="s">
        <v>604</v>
      </c>
      <c r="I1097" s="125" t="s">
        <v>6</v>
      </c>
      <c r="J1097" s="4" t="s">
        <v>3</v>
      </c>
      <c r="K1097" s="125" t="s">
        <v>38</v>
      </c>
      <c r="L1097" s="4" t="s">
        <v>3953</v>
      </c>
      <c r="M1097" s="4" t="s">
        <v>66</v>
      </c>
      <c r="N1097" s="125" t="s">
        <v>3954</v>
      </c>
      <c r="O1097" s="44" t="s">
        <v>604</v>
      </c>
      <c r="P1097" s="4" t="s">
        <v>5</v>
      </c>
      <c r="Q1097" s="4"/>
    </row>
    <row r="1098" spans="1:17" ht="45" hidden="1" customHeight="1" x14ac:dyDescent="0.2">
      <c r="A1098" s="44">
        <v>4145030</v>
      </c>
      <c r="B1098" s="4" t="s">
        <v>5670</v>
      </c>
      <c r="C1098" s="4" t="s">
        <v>465</v>
      </c>
      <c r="D1098" s="4" t="s">
        <v>12</v>
      </c>
      <c r="E1098" s="4" t="s">
        <v>12</v>
      </c>
      <c r="F1098" s="4" t="s">
        <v>3955</v>
      </c>
      <c r="G1098" s="4" t="s">
        <v>3956</v>
      </c>
      <c r="H1098" s="128" t="s">
        <v>604</v>
      </c>
      <c r="I1098" s="125" t="s">
        <v>6</v>
      </c>
      <c r="J1098" s="4" t="s">
        <v>3</v>
      </c>
      <c r="K1098" s="125" t="s">
        <v>4</v>
      </c>
      <c r="L1098" s="4" t="s">
        <v>3957</v>
      </c>
      <c r="M1098" s="4" t="s">
        <v>66</v>
      </c>
      <c r="N1098" s="125" t="s">
        <v>3958</v>
      </c>
      <c r="O1098" s="44" t="s">
        <v>399</v>
      </c>
      <c r="P1098" s="4" t="s">
        <v>5</v>
      </c>
      <c r="Q1098" s="4"/>
    </row>
    <row r="1099" spans="1:17" ht="45" hidden="1" customHeight="1" x14ac:dyDescent="0.2">
      <c r="A1099" s="44">
        <v>4145030</v>
      </c>
      <c r="B1099" s="4" t="s">
        <v>5670</v>
      </c>
      <c r="C1099" s="4" t="s">
        <v>465</v>
      </c>
      <c r="D1099" s="4" t="s">
        <v>12</v>
      </c>
      <c r="E1099" s="4" t="s">
        <v>12</v>
      </c>
      <c r="F1099" s="4" t="s">
        <v>3963</v>
      </c>
      <c r="G1099" s="4" t="s">
        <v>3964</v>
      </c>
      <c r="H1099" s="128" t="s">
        <v>426</v>
      </c>
      <c r="I1099" s="125" t="s">
        <v>6</v>
      </c>
      <c r="J1099" s="4" t="s">
        <v>3</v>
      </c>
      <c r="K1099" s="125" t="s">
        <v>4</v>
      </c>
      <c r="L1099" s="4" t="s">
        <v>3965</v>
      </c>
      <c r="M1099" s="4" t="s">
        <v>16</v>
      </c>
      <c r="N1099" s="125" t="s">
        <v>3966</v>
      </c>
      <c r="O1099" s="44" t="s">
        <v>399</v>
      </c>
      <c r="P1099" s="4" t="s">
        <v>24</v>
      </c>
      <c r="Q1099" s="4"/>
    </row>
    <row r="1100" spans="1:17" ht="45" hidden="1" customHeight="1" x14ac:dyDescent="0.2">
      <c r="A1100" s="44">
        <v>4145030</v>
      </c>
      <c r="B1100" s="4" t="s">
        <v>341</v>
      </c>
      <c r="C1100" s="4" t="s">
        <v>329</v>
      </c>
      <c r="D1100" s="4" t="s">
        <v>280</v>
      </c>
      <c r="E1100" s="4" t="s">
        <v>89</v>
      </c>
      <c r="F1100" s="4" t="s">
        <v>3967</v>
      </c>
      <c r="G1100" s="4" t="s">
        <v>3968</v>
      </c>
      <c r="H1100" s="128" t="s">
        <v>604</v>
      </c>
      <c r="I1100" s="125" t="s">
        <v>6</v>
      </c>
      <c r="J1100" s="4" t="s">
        <v>3</v>
      </c>
      <c r="K1100" s="125" t="s">
        <v>38</v>
      </c>
      <c r="L1100" s="4" t="s">
        <v>3969</v>
      </c>
      <c r="M1100" s="4" t="s">
        <v>66</v>
      </c>
      <c r="N1100" s="125" t="s">
        <v>3970</v>
      </c>
      <c r="O1100" s="44" t="s">
        <v>604</v>
      </c>
      <c r="P1100" s="4" t="s">
        <v>5</v>
      </c>
      <c r="Q1100" s="4"/>
    </row>
    <row r="1101" spans="1:17" ht="45" hidden="1" customHeight="1" x14ac:dyDescent="0.2">
      <c r="A1101" s="44">
        <v>4145030</v>
      </c>
      <c r="B1101" s="4" t="s">
        <v>341</v>
      </c>
      <c r="C1101" s="4" t="s">
        <v>329</v>
      </c>
      <c r="D1101" s="4" t="s">
        <v>280</v>
      </c>
      <c r="E1101" s="4" t="s">
        <v>89</v>
      </c>
      <c r="F1101" s="4" t="s">
        <v>3980</v>
      </c>
      <c r="G1101" s="4" t="s">
        <v>3981</v>
      </c>
      <c r="H1101" s="128" t="s">
        <v>604</v>
      </c>
      <c r="I1101" s="125" t="s">
        <v>6</v>
      </c>
      <c r="J1101" s="4" t="s">
        <v>3</v>
      </c>
      <c r="K1101" s="125" t="s">
        <v>38</v>
      </c>
      <c r="L1101" s="4" t="s">
        <v>3982</v>
      </c>
      <c r="M1101" s="4" t="s">
        <v>14</v>
      </c>
      <c r="N1101" s="125" t="s">
        <v>3983</v>
      </c>
      <c r="O1101" s="44" t="s">
        <v>3984</v>
      </c>
      <c r="P1101" s="4" t="s">
        <v>5</v>
      </c>
      <c r="Q1101" s="4"/>
    </row>
    <row r="1102" spans="1:17" ht="45" hidden="1" customHeight="1" x14ac:dyDescent="0.2">
      <c r="A1102" s="44">
        <v>4145030</v>
      </c>
      <c r="B1102" s="4" t="s">
        <v>341</v>
      </c>
      <c r="C1102" s="4" t="s">
        <v>329</v>
      </c>
      <c r="D1102" s="4" t="s">
        <v>315</v>
      </c>
      <c r="E1102" s="4" t="s">
        <v>89</v>
      </c>
      <c r="F1102" s="4" t="s">
        <v>4027</v>
      </c>
      <c r="G1102" s="4" t="s">
        <v>4028</v>
      </c>
      <c r="H1102" s="128" t="s">
        <v>4010</v>
      </c>
      <c r="I1102" s="125" t="s">
        <v>25</v>
      </c>
      <c r="J1102" s="4" t="s">
        <v>3</v>
      </c>
      <c r="K1102" s="125" t="s">
        <v>38</v>
      </c>
      <c r="L1102" s="4" t="s">
        <v>4029</v>
      </c>
      <c r="M1102" s="4" t="s">
        <v>61</v>
      </c>
      <c r="N1102" s="125" t="s">
        <v>4030</v>
      </c>
      <c r="O1102" s="44" t="s">
        <v>399</v>
      </c>
      <c r="P1102" s="4" t="s">
        <v>5</v>
      </c>
      <c r="Q1102" s="4"/>
    </row>
    <row r="1103" spans="1:17" ht="45" hidden="1" customHeight="1" x14ac:dyDescent="0.2">
      <c r="A1103" s="44">
        <v>4145030</v>
      </c>
      <c r="B1103" s="4" t="s">
        <v>341</v>
      </c>
      <c r="C1103" s="4" t="s">
        <v>342</v>
      </c>
      <c r="D1103" s="4" t="s">
        <v>90</v>
      </c>
      <c r="E1103" s="4" t="s">
        <v>520</v>
      </c>
      <c r="F1103" s="4" t="s">
        <v>4040</v>
      </c>
      <c r="G1103" s="4" t="s">
        <v>4041</v>
      </c>
      <c r="H1103" s="128" t="s">
        <v>4010</v>
      </c>
      <c r="I1103" s="125" t="s">
        <v>2</v>
      </c>
      <c r="J1103" s="4" t="s">
        <v>70</v>
      </c>
      <c r="K1103" s="125" t="s">
        <v>67</v>
      </c>
      <c r="L1103" s="4" t="s">
        <v>4042</v>
      </c>
      <c r="M1103" s="4"/>
      <c r="N1103" s="125"/>
      <c r="O1103" s="44"/>
      <c r="P1103" s="4" t="s">
        <v>5</v>
      </c>
      <c r="Q1103" s="4"/>
    </row>
    <row r="1104" spans="1:17" ht="45" hidden="1" customHeight="1" x14ac:dyDescent="0.2">
      <c r="A1104" s="44">
        <v>4145030</v>
      </c>
      <c r="B1104" s="4" t="s">
        <v>5670</v>
      </c>
      <c r="C1104" s="4" t="s">
        <v>465</v>
      </c>
      <c r="D1104" s="4" t="s">
        <v>12</v>
      </c>
      <c r="E1104" s="4" t="s">
        <v>12</v>
      </c>
      <c r="F1104" s="4" t="s">
        <v>4053</v>
      </c>
      <c r="G1104" s="4" t="s">
        <v>4054</v>
      </c>
      <c r="H1104" s="128" t="s">
        <v>4010</v>
      </c>
      <c r="I1104" s="125" t="s">
        <v>8</v>
      </c>
      <c r="J1104" s="4" t="s">
        <v>70</v>
      </c>
      <c r="K1104" s="125" t="s">
        <v>4</v>
      </c>
      <c r="L1104" s="4" t="s">
        <v>4055</v>
      </c>
      <c r="M1104" s="4" t="s">
        <v>19</v>
      </c>
      <c r="N1104" s="125" t="s">
        <v>4056</v>
      </c>
      <c r="O1104" s="44" t="s">
        <v>604</v>
      </c>
      <c r="P1104" s="4" t="s">
        <v>5</v>
      </c>
      <c r="Q1104" s="4"/>
    </row>
    <row r="1105" spans="1:17" ht="45" hidden="1" customHeight="1" x14ac:dyDescent="0.2">
      <c r="A1105" s="44">
        <v>4145030</v>
      </c>
      <c r="B1105" s="4" t="s">
        <v>341</v>
      </c>
      <c r="C1105" s="4" t="s">
        <v>329</v>
      </c>
      <c r="D1105" s="4" t="s">
        <v>294</v>
      </c>
      <c r="E1105" s="4" t="s">
        <v>89</v>
      </c>
      <c r="F1105" s="4" t="s">
        <v>4103</v>
      </c>
      <c r="G1105" s="4" t="s">
        <v>4104</v>
      </c>
      <c r="H1105" s="128" t="s">
        <v>4010</v>
      </c>
      <c r="I1105" s="125" t="s">
        <v>8</v>
      </c>
      <c r="J1105" s="4" t="s">
        <v>70</v>
      </c>
      <c r="K1105" s="125" t="s">
        <v>38</v>
      </c>
      <c r="L1105" s="4" t="s">
        <v>4105</v>
      </c>
      <c r="M1105" s="4" t="s">
        <v>14</v>
      </c>
      <c r="N1105" s="125" t="s">
        <v>4106</v>
      </c>
      <c r="O1105" s="44" t="s">
        <v>399</v>
      </c>
      <c r="P1105" s="4" t="s">
        <v>5</v>
      </c>
      <c r="Q1105" s="4"/>
    </row>
    <row r="1106" spans="1:17" ht="45" hidden="1" customHeight="1" x14ac:dyDescent="0.2">
      <c r="A1106" s="44">
        <v>4145030</v>
      </c>
      <c r="B1106" s="4" t="s">
        <v>341</v>
      </c>
      <c r="C1106" s="4" t="s">
        <v>342</v>
      </c>
      <c r="D1106" s="4" t="s">
        <v>90</v>
      </c>
      <c r="E1106" s="4" t="s">
        <v>520</v>
      </c>
      <c r="F1106" s="4" t="s">
        <v>4112</v>
      </c>
      <c r="G1106" s="4" t="s">
        <v>4113</v>
      </c>
      <c r="H1106" s="128" t="s">
        <v>4010</v>
      </c>
      <c r="I1106" s="125" t="s">
        <v>2</v>
      </c>
      <c r="J1106" s="4" t="s">
        <v>70</v>
      </c>
      <c r="K1106" s="125" t="s">
        <v>67</v>
      </c>
      <c r="L1106" s="4" t="s">
        <v>4114</v>
      </c>
      <c r="M1106" s="4"/>
      <c r="N1106" s="125"/>
      <c r="O1106" s="44"/>
      <c r="P1106" s="4" t="s">
        <v>5</v>
      </c>
      <c r="Q1106" s="4"/>
    </row>
    <row r="1107" spans="1:17" ht="45" hidden="1" customHeight="1" x14ac:dyDescent="0.2">
      <c r="A1107" s="44">
        <v>4145030</v>
      </c>
      <c r="B1107" s="4" t="s">
        <v>5670</v>
      </c>
      <c r="C1107" s="4" t="s">
        <v>465</v>
      </c>
      <c r="D1107" s="4" t="s">
        <v>12</v>
      </c>
      <c r="E1107" s="4" t="s">
        <v>12</v>
      </c>
      <c r="F1107" s="4" t="s">
        <v>4130</v>
      </c>
      <c r="G1107" s="4" t="s">
        <v>4131</v>
      </c>
      <c r="H1107" s="128" t="s">
        <v>4010</v>
      </c>
      <c r="I1107" s="125" t="s">
        <v>8</v>
      </c>
      <c r="J1107" s="4" t="s">
        <v>0</v>
      </c>
      <c r="K1107" s="125" t="s">
        <v>4</v>
      </c>
      <c r="L1107" s="4" t="s">
        <v>4132</v>
      </c>
      <c r="M1107" s="4" t="s">
        <v>16</v>
      </c>
      <c r="N1107" s="125" t="s">
        <v>4133</v>
      </c>
      <c r="O1107" s="44" t="s">
        <v>399</v>
      </c>
      <c r="P1107" s="4" t="s">
        <v>5</v>
      </c>
      <c r="Q1107" s="4"/>
    </row>
    <row r="1108" spans="1:17" ht="45" hidden="1" customHeight="1" x14ac:dyDescent="0.2">
      <c r="A1108" s="44">
        <v>4145030</v>
      </c>
      <c r="B1108" s="4" t="s">
        <v>341</v>
      </c>
      <c r="C1108" s="4" t="s">
        <v>342</v>
      </c>
      <c r="D1108" s="4" t="s">
        <v>90</v>
      </c>
      <c r="E1108" s="4" t="s">
        <v>520</v>
      </c>
      <c r="F1108" s="4" t="s">
        <v>4158</v>
      </c>
      <c r="G1108" s="4" t="s">
        <v>4159</v>
      </c>
      <c r="H1108" s="128" t="s">
        <v>4010</v>
      </c>
      <c r="I1108" s="125" t="s">
        <v>2</v>
      </c>
      <c r="J1108" s="4" t="s">
        <v>3</v>
      </c>
      <c r="K1108" s="125" t="s">
        <v>67</v>
      </c>
      <c r="L1108" s="4" t="s">
        <v>4160</v>
      </c>
      <c r="M1108" s="4"/>
      <c r="N1108" s="125"/>
      <c r="O1108" s="44"/>
      <c r="P1108" s="4" t="s">
        <v>5</v>
      </c>
      <c r="Q1108" s="4"/>
    </row>
    <row r="1109" spans="1:17" ht="45" hidden="1" customHeight="1" x14ac:dyDescent="0.2">
      <c r="A1109" s="44">
        <v>4145030</v>
      </c>
      <c r="B1109" s="4" t="s">
        <v>341</v>
      </c>
      <c r="C1109" s="4" t="s">
        <v>329</v>
      </c>
      <c r="D1109" s="4" t="s">
        <v>278</v>
      </c>
      <c r="E1109" s="4" t="s">
        <v>89</v>
      </c>
      <c r="F1109" s="4" t="s">
        <v>4171</v>
      </c>
      <c r="G1109" s="4" t="s">
        <v>4172</v>
      </c>
      <c r="H1109" s="128" t="s">
        <v>399</v>
      </c>
      <c r="I1109" s="125" t="s">
        <v>6</v>
      </c>
      <c r="J1109" s="4" t="s">
        <v>3</v>
      </c>
      <c r="K1109" s="125" t="s">
        <v>38</v>
      </c>
      <c r="L1109" s="4" t="s">
        <v>4173</v>
      </c>
      <c r="M1109" s="4" t="s">
        <v>19</v>
      </c>
      <c r="N1109" s="125" t="s">
        <v>4174</v>
      </c>
      <c r="O1109" s="44" t="s">
        <v>489</v>
      </c>
      <c r="P1109" s="4" t="s">
        <v>24</v>
      </c>
      <c r="Q1109" s="4"/>
    </row>
    <row r="1110" spans="1:17" ht="45" hidden="1" customHeight="1" x14ac:dyDescent="0.2">
      <c r="A1110" s="44">
        <v>4145030</v>
      </c>
      <c r="B1110" s="4" t="s">
        <v>341</v>
      </c>
      <c r="C1110" s="4" t="s">
        <v>465</v>
      </c>
      <c r="D1110" s="4" t="s">
        <v>9</v>
      </c>
      <c r="E1110" s="4" t="s">
        <v>57</v>
      </c>
      <c r="F1110" s="4" t="s">
        <v>4187</v>
      </c>
      <c r="G1110" s="4" t="s">
        <v>4188</v>
      </c>
      <c r="H1110" s="128" t="s">
        <v>2534</v>
      </c>
      <c r="I1110" s="125" t="s">
        <v>13</v>
      </c>
      <c r="J1110" s="4" t="s">
        <v>0</v>
      </c>
      <c r="K1110" s="125" t="s">
        <v>67</v>
      </c>
      <c r="L1110" s="4" t="s">
        <v>4189</v>
      </c>
      <c r="M1110" s="4"/>
      <c r="N1110" s="125"/>
      <c r="O1110" s="44"/>
      <c r="P1110" s="4" t="s">
        <v>5</v>
      </c>
      <c r="Q1110" s="4"/>
    </row>
    <row r="1111" spans="1:17" ht="45" hidden="1" customHeight="1" x14ac:dyDescent="0.2">
      <c r="A1111" s="44">
        <v>4145030</v>
      </c>
      <c r="B1111" s="4" t="s">
        <v>341</v>
      </c>
      <c r="C1111" s="4" t="s">
        <v>329</v>
      </c>
      <c r="D1111" s="4" t="s">
        <v>278</v>
      </c>
      <c r="E1111" s="4" t="s">
        <v>89</v>
      </c>
      <c r="F1111" s="4" t="s">
        <v>4193</v>
      </c>
      <c r="G1111" s="4" t="s">
        <v>4194</v>
      </c>
      <c r="H1111" s="128" t="s">
        <v>604</v>
      </c>
      <c r="I1111" s="125" t="s">
        <v>6</v>
      </c>
      <c r="J1111" s="4" t="s">
        <v>3</v>
      </c>
      <c r="K1111" s="125" t="s">
        <v>38</v>
      </c>
      <c r="L1111" s="4" t="s">
        <v>4195</v>
      </c>
      <c r="M1111" s="4" t="s">
        <v>14</v>
      </c>
      <c r="N1111" s="125" t="s">
        <v>4196</v>
      </c>
      <c r="O1111" s="44" t="s">
        <v>494</v>
      </c>
      <c r="P1111" s="4" t="s">
        <v>24</v>
      </c>
      <c r="Q1111" s="4"/>
    </row>
    <row r="1112" spans="1:17" ht="45" hidden="1" customHeight="1" x14ac:dyDescent="0.2">
      <c r="A1112" s="44">
        <v>4145020</v>
      </c>
      <c r="B1112" s="4" t="s">
        <v>339</v>
      </c>
      <c r="C1112" s="4" t="s">
        <v>1654</v>
      </c>
      <c r="D1112" s="4" t="s">
        <v>423</v>
      </c>
      <c r="E1112" s="4" t="s">
        <v>48</v>
      </c>
      <c r="F1112" s="4" t="s">
        <v>4204</v>
      </c>
      <c r="G1112" s="4" t="s">
        <v>4205</v>
      </c>
      <c r="H1112" s="128" t="s">
        <v>2534</v>
      </c>
      <c r="I1112" s="125" t="s">
        <v>6</v>
      </c>
      <c r="J1112" s="4" t="s">
        <v>3</v>
      </c>
      <c r="K1112" s="125" t="s">
        <v>4</v>
      </c>
      <c r="L1112" s="4" t="s">
        <v>4206</v>
      </c>
      <c r="M1112" s="4"/>
      <c r="N1112" s="125" t="s">
        <v>4207</v>
      </c>
      <c r="O1112" s="44" t="s">
        <v>494</v>
      </c>
      <c r="P1112" s="4" t="s">
        <v>5</v>
      </c>
      <c r="Q1112" s="4"/>
    </row>
    <row r="1113" spans="1:17" ht="45" hidden="1" customHeight="1" x14ac:dyDescent="0.2">
      <c r="A1113" s="44">
        <v>4145030</v>
      </c>
      <c r="B1113" s="4" t="s">
        <v>341</v>
      </c>
      <c r="C1113" s="4" t="s">
        <v>329</v>
      </c>
      <c r="D1113" s="4" t="s">
        <v>4219</v>
      </c>
      <c r="E1113" s="4" t="s">
        <v>89</v>
      </c>
      <c r="F1113" s="4" t="s">
        <v>4220</v>
      </c>
      <c r="G1113" s="4" t="s">
        <v>4221</v>
      </c>
      <c r="H1113" s="128" t="s">
        <v>2534</v>
      </c>
      <c r="I1113" s="125" t="s">
        <v>13</v>
      </c>
      <c r="J1113" s="4" t="s">
        <v>0</v>
      </c>
      <c r="K1113" s="125" t="s">
        <v>67</v>
      </c>
      <c r="L1113" s="4" t="s">
        <v>4222</v>
      </c>
      <c r="M1113" s="4" t="s">
        <v>16</v>
      </c>
      <c r="N1113" s="125"/>
      <c r="O1113" s="44"/>
      <c r="P1113" s="4" t="s">
        <v>5</v>
      </c>
      <c r="Q1113" s="4"/>
    </row>
    <row r="1114" spans="1:17" ht="45" hidden="1" customHeight="1" x14ac:dyDescent="0.2">
      <c r="A1114" s="44">
        <v>4145030</v>
      </c>
      <c r="B1114" s="4" t="s">
        <v>341</v>
      </c>
      <c r="C1114" s="4" t="s">
        <v>329</v>
      </c>
      <c r="D1114" s="4" t="s">
        <v>4219</v>
      </c>
      <c r="E1114" s="4" t="s">
        <v>89</v>
      </c>
      <c r="F1114" s="4" t="s">
        <v>4223</v>
      </c>
      <c r="G1114" s="4" t="s">
        <v>4224</v>
      </c>
      <c r="H1114" s="128" t="s">
        <v>2534</v>
      </c>
      <c r="I1114" s="125" t="s">
        <v>13</v>
      </c>
      <c r="J1114" s="4" t="s">
        <v>0</v>
      </c>
      <c r="K1114" s="125" t="s">
        <v>67</v>
      </c>
      <c r="L1114" s="4" t="s">
        <v>4225</v>
      </c>
      <c r="M1114" s="4" t="s">
        <v>16</v>
      </c>
      <c r="N1114" s="125"/>
      <c r="O1114" s="44"/>
      <c r="P1114" s="4" t="s">
        <v>5</v>
      </c>
      <c r="Q1114" s="4"/>
    </row>
    <row r="1115" spans="1:17" ht="45" hidden="1" customHeight="1" x14ac:dyDescent="0.2">
      <c r="A1115" s="44">
        <v>4145030</v>
      </c>
      <c r="B1115" s="4" t="s">
        <v>341</v>
      </c>
      <c r="C1115" s="4" t="s">
        <v>329</v>
      </c>
      <c r="D1115" s="4" t="s">
        <v>4219</v>
      </c>
      <c r="E1115" s="4" t="s">
        <v>89</v>
      </c>
      <c r="F1115" s="4" t="s">
        <v>4226</v>
      </c>
      <c r="G1115" s="4" t="s">
        <v>4227</v>
      </c>
      <c r="H1115" s="128" t="s">
        <v>2534</v>
      </c>
      <c r="I1115" s="125" t="s">
        <v>13</v>
      </c>
      <c r="J1115" s="4" t="s">
        <v>0</v>
      </c>
      <c r="K1115" s="125" t="s">
        <v>67</v>
      </c>
      <c r="L1115" s="4" t="s">
        <v>4228</v>
      </c>
      <c r="M1115" s="4" t="s">
        <v>61</v>
      </c>
      <c r="N1115" s="125"/>
      <c r="O1115" s="44"/>
      <c r="P1115" s="4" t="s">
        <v>5</v>
      </c>
      <c r="Q1115" s="4"/>
    </row>
    <row r="1116" spans="1:17" ht="45" hidden="1" customHeight="1" x14ac:dyDescent="0.2">
      <c r="A1116" s="44">
        <v>4145030</v>
      </c>
      <c r="B1116" s="4" t="s">
        <v>341</v>
      </c>
      <c r="C1116" s="4" t="s">
        <v>342</v>
      </c>
      <c r="D1116" s="4" t="s">
        <v>90</v>
      </c>
      <c r="E1116" s="4" t="s">
        <v>520</v>
      </c>
      <c r="F1116" s="4" t="s">
        <v>4281</v>
      </c>
      <c r="G1116" s="4" t="s">
        <v>4282</v>
      </c>
      <c r="H1116" s="128" t="s">
        <v>4273</v>
      </c>
      <c r="I1116" s="125" t="s">
        <v>2</v>
      </c>
      <c r="J1116" s="4" t="s">
        <v>70</v>
      </c>
      <c r="K1116" s="125" t="s">
        <v>67</v>
      </c>
      <c r="L1116" s="4" t="s">
        <v>4283</v>
      </c>
      <c r="M1116" s="4"/>
      <c r="N1116" s="125"/>
      <c r="O1116" s="44"/>
      <c r="P1116" s="4" t="s">
        <v>5</v>
      </c>
      <c r="Q1116" s="4"/>
    </row>
    <row r="1117" spans="1:17" ht="45" hidden="1" customHeight="1" x14ac:dyDescent="0.2">
      <c r="A1117" s="44">
        <v>4145030</v>
      </c>
      <c r="B1117" s="4" t="s">
        <v>341</v>
      </c>
      <c r="C1117" s="4" t="s">
        <v>342</v>
      </c>
      <c r="D1117" s="4" t="s">
        <v>90</v>
      </c>
      <c r="E1117" s="4" t="s">
        <v>520</v>
      </c>
      <c r="F1117" s="4" t="s">
        <v>4292</v>
      </c>
      <c r="G1117" s="4" t="s">
        <v>4293</v>
      </c>
      <c r="H1117" s="128" t="s">
        <v>4273</v>
      </c>
      <c r="I1117" s="125" t="s">
        <v>2</v>
      </c>
      <c r="J1117" s="4" t="s">
        <v>70</v>
      </c>
      <c r="K1117" s="125" t="s">
        <v>67</v>
      </c>
      <c r="L1117" s="4" t="s">
        <v>4294</v>
      </c>
      <c r="M1117" s="4"/>
      <c r="N1117" s="125"/>
      <c r="O1117" s="44"/>
      <c r="P1117" s="4" t="s">
        <v>5</v>
      </c>
      <c r="Q1117" s="4"/>
    </row>
    <row r="1118" spans="1:17" ht="45" hidden="1" customHeight="1" x14ac:dyDescent="0.2">
      <c r="A1118" s="44">
        <v>4145030</v>
      </c>
      <c r="B1118" s="4" t="s">
        <v>341</v>
      </c>
      <c r="C1118" s="4" t="s">
        <v>329</v>
      </c>
      <c r="D1118" s="4" t="s">
        <v>315</v>
      </c>
      <c r="E1118" s="4" t="s">
        <v>89</v>
      </c>
      <c r="F1118" s="4" t="s">
        <v>4301</v>
      </c>
      <c r="G1118" s="4" t="s">
        <v>4302</v>
      </c>
      <c r="H1118" s="128" t="s">
        <v>4273</v>
      </c>
      <c r="I1118" s="125" t="s">
        <v>8</v>
      </c>
      <c r="J1118" s="4" t="s">
        <v>70</v>
      </c>
      <c r="K1118" s="125" t="s">
        <v>38</v>
      </c>
      <c r="L1118" s="4" t="s">
        <v>4303</v>
      </c>
      <c r="M1118" s="4" t="s">
        <v>66</v>
      </c>
      <c r="N1118" s="125" t="s">
        <v>4304</v>
      </c>
      <c r="O1118" s="44" t="s">
        <v>489</v>
      </c>
      <c r="P1118" s="4" t="s">
        <v>5</v>
      </c>
      <c r="Q1118" s="4"/>
    </row>
    <row r="1119" spans="1:17" ht="45" hidden="1" customHeight="1" x14ac:dyDescent="0.2">
      <c r="A1119" s="44">
        <v>4145030</v>
      </c>
      <c r="B1119" s="4" t="s">
        <v>341</v>
      </c>
      <c r="C1119" s="4" t="s">
        <v>342</v>
      </c>
      <c r="D1119" s="4" t="s">
        <v>90</v>
      </c>
      <c r="E1119" s="4" t="s">
        <v>520</v>
      </c>
      <c r="F1119" s="4" t="s">
        <v>4329</v>
      </c>
      <c r="G1119" s="4" t="s">
        <v>4330</v>
      </c>
      <c r="H1119" s="128" t="s">
        <v>4273</v>
      </c>
      <c r="I1119" s="125" t="s">
        <v>2</v>
      </c>
      <c r="J1119" s="4" t="s">
        <v>70</v>
      </c>
      <c r="K1119" s="125" t="s">
        <v>67</v>
      </c>
      <c r="L1119" s="4" t="s">
        <v>4331</v>
      </c>
      <c r="M1119" s="4"/>
      <c r="N1119" s="125"/>
      <c r="O1119" s="44"/>
      <c r="P1119" s="4" t="s">
        <v>5</v>
      </c>
      <c r="Q1119" s="4"/>
    </row>
    <row r="1120" spans="1:17" ht="45" hidden="1" customHeight="1" x14ac:dyDescent="0.2">
      <c r="A1120" s="44">
        <v>4145030</v>
      </c>
      <c r="B1120" s="4" t="s">
        <v>341</v>
      </c>
      <c r="C1120" s="4" t="s">
        <v>329</v>
      </c>
      <c r="D1120" s="4" t="s">
        <v>280</v>
      </c>
      <c r="E1120" s="4" t="s">
        <v>89</v>
      </c>
      <c r="F1120" s="4" t="s">
        <v>4345</v>
      </c>
      <c r="G1120" s="4" t="s">
        <v>4346</v>
      </c>
      <c r="H1120" s="128" t="s">
        <v>4273</v>
      </c>
      <c r="I1120" s="125" t="s">
        <v>8</v>
      </c>
      <c r="J1120" s="4" t="s">
        <v>0</v>
      </c>
      <c r="K1120" s="125" t="s">
        <v>38</v>
      </c>
      <c r="L1120" s="4" t="s">
        <v>4347</v>
      </c>
      <c r="M1120" s="4" t="s">
        <v>16</v>
      </c>
      <c r="N1120" s="125" t="s">
        <v>4348</v>
      </c>
      <c r="O1120" s="44" t="s">
        <v>489</v>
      </c>
      <c r="P1120" s="4" t="s">
        <v>5</v>
      </c>
      <c r="Q1120" s="4"/>
    </row>
    <row r="1121" spans="1:17" ht="45" hidden="1" customHeight="1" x14ac:dyDescent="0.2">
      <c r="A1121" s="44">
        <v>4145030</v>
      </c>
      <c r="B1121" s="4" t="s">
        <v>341</v>
      </c>
      <c r="C1121" s="4" t="s">
        <v>465</v>
      </c>
      <c r="D1121" s="4" t="s">
        <v>9</v>
      </c>
      <c r="E1121" s="4" t="s">
        <v>57</v>
      </c>
      <c r="F1121" s="4" t="s">
        <v>4349</v>
      </c>
      <c r="G1121" s="4" t="s">
        <v>4350</v>
      </c>
      <c r="H1121" s="128" t="s">
        <v>4273</v>
      </c>
      <c r="I1121" s="125" t="s">
        <v>2</v>
      </c>
      <c r="J1121" s="4" t="s">
        <v>0</v>
      </c>
      <c r="K1121" s="125" t="s">
        <v>67</v>
      </c>
      <c r="L1121" s="4" t="s">
        <v>4351</v>
      </c>
      <c r="M1121" s="4"/>
      <c r="N1121" s="125"/>
      <c r="O1121" s="44"/>
      <c r="P1121" s="4" t="s">
        <v>5</v>
      </c>
      <c r="Q1121" s="4"/>
    </row>
    <row r="1122" spans="1:17" ht="45" hidden="1" customHeight="1" x14ac:dyDescent="0.2">
      <c r="A1122" s="44">
        <v>4145030</v>
      </c>
      <c r="B1122" s="4" t="s">
        <v>341</v>
      </c>
      <c r="C1122" s="4" t="s">
        <v>329</v>
      </c>
      <c r="D1122" s="4" t="s">
        <v>321</v>
      </c>
      <c r="E1122" s="4" t="s">
        <v>89</v>
      </c>
      <c r="F1122" s="4" t="s">
        <v>4355</v>
      </c>
      <c r="G1122" s="4" t="s">
        <v>4356</v>
      </c>
      <c r="H1122" s="128" t="s">
        <v>4273</v>
      </c>
      <c r="I1122" s="125" t="s">
        <v>8</v>
      </c>
      <c r="J1122" s="4" t="s">
        <v>0</v>
      </c>
      <c r="K1122" s="125" t="s">
        <v>41</v>
      </c>
      <c r="L1122" s="4" t="s">
        <v>4357</v>
      </c>
      <c r="M1122" s="4" t="s">
        <v>61</v>
      </c>
      <c r="N1122" s="125" t="s">
        <v>4358</v>
      </c>
      <c r="O1122" s="44" t="s">
        <v>2281</v>
      </c>
      <c r="P1122" s="4" t="s">
        <v>5</v>
      </c>
      <c r="Q1122" s="4"/>
    </row>
    <row r="1123" spans="1:17" ht="45" hidden="1" customHeight="1" x14ac:dyDescent="0.2">
      <c r="A1123" s="44">
        <v>4145030</v>
      </c>
      <c r="B1123" s="4" t="s">
        <v>341</v>
      </c>
      <c r="C1123" s="4" t="s">
        <v>342</v>
      </c>
      <c r="D1123" s="4" t="s">
        <v>90</v>
      </c>
      <c r="E1123" s="4" t="s">
        <v>520</v>
      </c>
      <c r="F1123" s="4" t="s">
        <v>4374</v>
      </c>
      <c r="G1123" s="4" t="s">
        <v>4375</v>
      </c>
      <c r="H1123" s="128" t="s">
        <v>4273</v>
      </c>
      <c r="I1123" s="125" t="s">
        <v>2</v>
      </c>
      <c r="J1123" s="4" t="s">
        <v>3</v>
      </c>
      <c r="K1123" s="125" t="s">
        <v>67</v>
      </c>
      <c r="L1123" s="4" t="s">
        <v>69</v>
      </c>
      <c r="M1123" s="4"/>
      <c r="N1123" s="125"/>
      <c r="O1123" s="44"/>
      <c r="P1123" s="4" t="s">
        <v>5</v>
      </c>
      <c r="Q1123" s="4"/>
    </row>
    <row r="1124" spans="1:17" ht="45" hidden="1" customHeight="1" x14ac:dyDescent="0.2">
      <c r="A1124" s="44">
        <v>4145030</v>
      </c>
      <c r="B1124" s="4" t="s">
        <v>341</v>
      </c>
      <c r="C1124" s="4" t="s">
        <v>342</v>
      </c>
      <c r="D1124" s="4" t="s">
        <v>90</v>
      </c>
      <c r="E1124" s="4" t="s">
        <v>520</v>
      </c>
      <c r="F1124" s="4" t="s">
        <v>4376</v>
      </c>
      <c r="G1124" s="4" t="s">
        <v>4377</v>
      </c>
      <c r="H1124" s="128" t="s">
        <v>4273</v>
      </c>
      <c r="I1124" s="125" t="s">
        <v>2</v>
      </c>
      <c r="J1124" s="4" t="s">
        <v>3</v>
      </c>
      <c r="K1124" s="125" t="s">
        <v>67</v>
      </c>
      <c r="L1124" s="4" t="s">
        <v>69</v>
      </c>
      <c r="M1124" s="4"/>
      <c r="N1124" s="125"/>
      <c r="O1124" s="44"/>
      <c r="P1124" s="4" t="s">
        <v>5</v>
      </c>
      <c r="Q1124" s="4"/>
    </row>
    <row r="1125" spans="1:17" ht="45" hidden="1" customHeight="1" x14ac:dyDescent="0.2">
      <c r="A1125" s="44">
        <v>4145020</v>
      </c>
      <c r="B1125" s="4" t="s">
        <v>339</v>
      </c>
      <c r="C1125" s="4" t="s">
        <v>1654</v>
      </c>
      <c r="D1125" s="4" t="s">
        <v>27</v>
      </c>
      <c r="E1125" s="4" t="s">
        <v>48</v>
      </c>
      <c r="F1125" s="4" t="s">
        <v>4395</v>
      </c>
      <c r="G1125" s="4" t="s">
        <v>4396</v>
      </c>
      <c r="H1125" s="128" t="s">
        <v>4273</v>
      </c>
      <c r="I1125" s="125" t="s">
        <v>2</v>
      </c>
      <c r="J1125" s="4" t="s">
        <v>70</v>
      </c>
      <c r="K1125" s="125" t="s">
        <v>67</v>
      </c>
      <c r="L1125" s="4" t="s">
        <v>4397</v>
      </c>
      <c r="M1125" s="4"/>
      <c r="N1125" s="125"/>
      <c r="O1125" s="44"/>
      <c r="P1125" s="4" t="s">
        <v>5</v>
      </c>
      <c r="Q1125" s="4"/>
    </row>
    <row r="1126" spans="1:17" ht="45" hidden="1" customHeight="1" x14ac:dyDescent="0.2">
      <c r="A1126" s="44">
        <v>4145030</v>
      </c>
      <c r="B1126" s="4" t="s">
        <v>341</v>
      </c>
      <c r="C1126" s="4" t="s">
        <v>329</v>
      </c>
      <c r="D1126" s="4" t="s">
        <v>315</v>
      </c>
      <c r="E1126" s="4" t="s">
        <v>89</v>
      </c>
      <c r="F1126" s="4" t="s">
        <v>4407</v>
      </c>
      <c r="G1126" s="4" t="s">
        <v>4408</v>
      </c>
      <c r="H1126" s="128" t="s">
        <v>4273</v>
      </c>
      <c r="I1126" s="125" t="s">
        <v>8</v>
      </c>
      <c r="J1126" s="4" t="s">
        <v>70</v>
      </c>
      <c r="K1126" s="125" t="s">
        <v>38</v>
      </c>
      <c r="L1126" s="4" t="s">
        <v>4409</v>
      </c>
      <c r="M1126" s="4" t="s">
        <v>61</v>
      </c>
      <c r="N1126" s="125" t="s">
        <v>4410</v>
      </c>
      <c r="O1126" s="44" t="s">
        <v>489</v>
      </c>
      <c r="P1126" s="4" t="s">
        <v>5</v>
      </c>
      <c r="Q1126" s="4"/>
    </row>
    <row r="1127" spans="1:17" ht="45" hidden="1" customHeight="1" x14ac:dyDescent="0.2">
      <c r="A1127" s="44">
        <v>4145030</v>
      </c>
      <c r="B1127" s="4" t="s">
        <v>341</v>
      </c>
      <c r="C1127" s="4" t="s">
        <v>329</v>
      </c>
      <c r="D1127" s="4" t="s">
        <v>4219</v>
      </c>
      <c r="E1127" s="4" t="s">
        <v>89</v>
      </c>
      <c r="F1127" s="4" t="s">
        <v>4432</v>
      </c>
      <c r="G1127" s="4" t="s">
        <v>4433</v>
      </c>
      <c r="H1127" s="128" t="s">
        <v>2899</v>
      </c>
      <c r="I1127" s="125" t="s">
        <v>13</v>
      </c>
      <c r="J1127" s="4" t="s">
        <v>0</v>
      </c>
      <c r="K1127" s="125" t="s">
        <v>67</v>
      </c>
      <c r="L1127" s="4" t="s">
        <v>4434</v>
      </c>
      <c r="M1127" s="4" t="s">
        <v>16</v>
      </c>
      <c r="N1127" s="125"/>
      <c r="O1127" s="44"/>
      <c r="P1127" s="4" t="s">
        <v>5</v>
      </c>
      <c r="Q1127" s="4"/>
    </row>
    <row r="1128" spans="1:17" ht="45" hidden="1" customHeight="1" x14ac:dyDescent="0.2">
      <c r="A1128" s="44">
        <v>4145030</v>
      </c>
      <c r="B1128" s="4" t="s">
        <v>341</v>
      </c>
      <c r="C1128" s="4" t="s">
        <v>329</v>
      </c>
      <c r="D1128" s="4" t="s">
        <v>294</v>
      </c>
      <c r="E1128" s="4" t="s">
        <v>89</v>
      </c>
      <c r="F1128" s="4" t="s">
        <v>4514</v>
      </c>
      <c r="G1128" s="4" t="s">
        <v>4515</v>
      </c>
      <c r="H1128" s="128" t="s">
        <v>489</v>
      </c>
      <c r="I1128" s="125" t="s">
        <v>6</v>
      </c>
      <c r="J1128" s="4" t="s">
        <v>3</v>
      </c>
      <c r="K1128" s="125" t="s">
        <v>38</v>
      </c>
      <c r="L1128" s="4" t="s">
        <v>4516</v>
      </c>
      <c r="M1128" s="4" t="s">
        <v>16</v>
      </c>
      <c r="N1128" s="125" t="s">
        <v>4517</v>
      </c>
      <c r="O1128" s="44" t="s">
        <v>494</v>
      </c>
      <c r="P1128" s="4" t="s">
        <v>5</v>
      </c>
      <c r="Q1128" s="4"/>
    </row>
    <row r="1129" spans="1:17" ht="45" hidden="1" customHeight="1" x14ac:dyDescent="0.2">
      <c r="A1129" s="44">
        <v>4145030</v>
      </c>
      <c r="B1129" s="4" t="s">
        <v>341</v>
      </c>
      <c r="C1129" s="4" t="s">
        <v>329</v>
      </c>
      <c r="D1129" s="4" t="s">
        <v>280</v>
      </c>
      <c r="E1129" s="4" t="s">
        <v>89</v>
      </c>
      <c r="F1129" s="4" t="s">
        <v>4530</v>
      </c>
      <c r="G1129" s="4" t="s">
        <v>4531</v>
      </c>
      <c r="H1129" s="128" t="s">
        <v>489</v>
      </c>
      <c r="I1129" s="125" t="s">
        <v>6</v>
      </c>
      <c r="J1129" s="4" t="s">
        <v>3</v>
      </c>
      <c r="K1129" s="125" t="s">
        <v>38</v>
      </c>
      <c r="L1129" s="4" t="s">
        <v>4532</v>
      </c>
      <c r="M1129" s="4" t="s">
        <v>14</v>
      </c>
      <c r="N1129" s="125" t="s">
        <v>4533</v>
      </c>
      <c r="O1129" s="44" t="s">
        <v>489</v>
      </c>
      <c r="P1129" s="4" t="s">
        <v>5</v>
      </c>
      <c r="Q1129" s="4"/>
    </row>
    <row r="1130" spans="1:17" ht="45" hidden="1" customHeight="1" x14ac:dyDescent="0.2">
      <c r="A1130" s="44">
        <v>4145030</v>
      </c>
      <c r="B1130" s="4" t="s">
        <v>341</v>
      </c>
      <c r="C1130" s="4" t="s">
        <v>329</v>
      </c>
      <c r="D1130" s="4" t="s">
        <v>278</v>
      </c>
      <c r="E1130" s="4" t="s">
        <v>89</v>
      </c>
      <c r="F1130" s="4" t="s">
        <v>4540</v>
      </c>
      <c r="G1130" s="4" t="s">
        <v>4541</v>
      </c>
      <c r="H1130" s="128" t="s">
        <v>494</v>
      </c>
      <c r="I1130" s="125" t="s">
        <v>6</v>
      </c>
      <c r="J1130" s="4" t="s">
        <v>3</v>
      </c>
      <c r="K1130" s="125" t="s">
        <v>38</v>
      </c>
      <c r="L1130" s="4" t="s">
        <v>4542</v>
      </c>
      <c r="M1130" s="4" t="s">
        <v>14</v>
      </c>
      <c r="N1130" s="125" t="s">
        <v>4543</v>
      </c>
      <c r="O1130" s="44" t="s">
        <v>494</v>
      </c>
      <c r="P1130" s="4" t="s">
        <v>5</v>
      </c>
      <c r="Q1130" s="4"/>
    </row>
    <row r="1131" spans="1:17" ht="45" hidden="1" customHeight="1" x14ac:dyDescent="0.2">
      <c r="A1131" s="44">
        <v>4145030</v>
      </c>
      <c r="B1131" s="4" t="s">
        <v>341</v>
      </c>
      <c r="C1131" s="4" t="s">
        <v>329</v>
      </c>
      <c r="D1131" s="4" t="s">
        <v>12</v>
      </c>
      <c r="E1131" s="4" t="s">
        <v>279</v>
      </c>
      <c r="F1131" s="4" t="s">
        <v>4544</v>
      </c>
      <c r="G1131" s="4" t="s">
        <v>4545</v>
      </c>
      <c r="H1131" s="128" t="s">
        <v>489</v>
      </c>
      <c r="I1131" s="125" t="s">
        <v>6</v>
      </c>
      <c r="J1131" s="4" t="s">
        <v>3</v>
      </c>
      <c r="K1131" s="125" t="s">
        <v>38</v>
      </c>
      <c r="L1131" s="4" t="s">
        <v>4546</v>
      </c>
      <c r="M1131" s="4" t="s">
        <v>16</v>
      </c>
      <c r="N1131" s="125" t="s">
        <v>4547</v>
      </c>
      <c r="O1131" s="44" t="s">
        <v>494</v>
      </c>
      <c r="P1131" s="4" t="s">
        <v>5</v>
      </c>
      <c r="Q1131" s="4"/>
    </row>
    <row r="1132" spans="1:17" ht="45" hidden="1" customHeight="1" x14ac:dyDescent="0.2">
      <c r="A1132" s="44">
        <v>4145030</v>
      </c>
      <c r="B1132" s="4" t="s">
        <v>341</v>
      </c>
      <c r="C1132" s="4" t="s">
        <v>329</v>
      </c>
      <c r="D1132" s="4" t="s">
        <v>12</v>
      </c>
      <c r="E1132" s="4" t="s">
        <v>89</v>
      </c>
      <c r="F1132" s="4" t="s">
        <v>4548</v>
      </c>
      <c r="G1132" s="4" t="s">
        <v>4549</v>
      </c>
      <c r="H1132" s="128" t="s">
        <v>494</v>
      </c>
      <c r="I1132" s="125" t="s">
        <v>6</v>
      </c>
      <c r="J1132" s="4" t="s">
        <v>3</v>
      </c>
      <c r="K1132" s="125" t="s">
        <v>38</v>
      </c>
      <c r="L1132" s="4" t="s">
        <v>4550</v>
      </c>
      <c r="M1132" s="4" t="s">
        <v>16</v>
      </c>
      <c r="N1132" s="125" t="s">
        <v>4551</v>
      </c>
      <c r="O1132" s="44" t="s">
        <v>494</v>
      </c>
      <c r="P1132" s="4" t="s">
        <v>5</v>
      </c>
      <c r="Q1132" s="4"/>
    </row>
    <row r="1133" spans="1:17" ht="45" hidden="1" customHeight="1" x14ac:dyDescent="0.2">
      <c r="A1133" s="44">
        <v>4145030</v>
      </c>
      <c r="B1133" s="4" t="s">
        <v>341</v>
      </c>
      <c r="C1133" s="4" t="s">
        <v>329</v>
      </c>
      <c r="D1133" s="4" t="s">
        <v>294</v>
      </c>
      <c r="E1133" s="4" t="s">
        <v>89</v>
      </c>
      <c r="F1133" s="4" t="s">
        <v>4555</v>
      </c>
      <c r="G1133" s="4" t="s">
        <v>4556</v>
      </c>
      <c r="H1133" s="128" t="s">
        <v>494</v>
      </c>
      <c r="I1133" s="125" t="s">
        <v>6</v>
      </c>
      <c r="J1133" s="4" t="s">
        <v>3</v>
      </c>
      <c r="K1133" s="125" t="s">
        <v>38</v>
      </c>
      <c r="L1133" s="4" t="s">
        <v>4557</v>
      </c>
      <c r="M1133" s="4" t="s">
        <v>16</v>
      </c>
      <c r="N1133" s="125" t="s">
        <v>4558</v>
      </c>
      <c r="O1133" s="44" t="s">
        <v>494</v>
      </c>
      <c r="P1133" s="4" t="s">
        <v>5</v>
      </c>
      <c r="Q1133" s="4"/>
    </row>
    <row r="1134" spans="1:17" ht="45" hidden="1" customHeight="1" x14ac:dyDescent="0.2">
      <c r="A1134" s="44">
        <v>4145030</v>
      </c>
      <c r="B1134" s="4" t="s">
        <v>341</v>
      </c>
      <c r="C1134" s="4" t="s">
        <v>329</v>
      </c>
      <c r="D1134" s="4" t="s">
        <v>294</v>
      </c>
      <c r="E1134" s="4" t="s">
        <v>89</v>
      </c>
      <c r="F1134" s="4" t="s">
        <v>4559</v>
      </c>
      <c r="G1134" s="4" t="s">
        <v>4560</v>
      </c>
      <c r="H1134" s="128" t="s">
        <v>489</v>
      </c>
      <c r="I1134" s="125" t="s">
        <v>6</v>
      </c>
      <c r="J1134" s="4" t="s">
        <v>3</v>
      </c>
      <c r="K1134" s="125" t="s">
        <v>38</v>
      </c>
      <c r="L1134" s="4" t="s">
        <v>4561</v>
      </c>
      <c r="M1134" s="4" t="s">
        <v>66</v>
      </c>
      <c r="N1134" s="125" t="s">
        <v>4562</v>
      </c>
      <c r="O1134" s="44" t="s">
        <v>494</v>
      </c>
      <c r="P1134" s="4" t="s">
        <v>5</v>
      </c>
      <c r="Q1134" s="4"/>
    </row>
    <row r="1135" spans="1:17" ht="45" hidden="1" customHeight="1" x14ac:dyDescent="0.2">
      <c r="A1135" s="44">
        <v>4145030</v>
      </c>
      <c r="B1135" s="4" t="s">
        <v>341</v>
      </c>
      <c r="C1135" s="4" t="s">
        <v>329</v>
      </c>
      <c r="D1135" s="4" t="s">
        <v>279</v>
      </c>
      <c r="E1135" s="4" t="s">
        <v>89</v>
      </c>
      <c r="F1135" s="4" t="s">
        <v>4563</v>
      </c>
      <c r="G1135" s="4" t="s">
        <v>4564</v>
      </c>
      <c r="H1135" s="128" t="s">
        <v>494</v>
      </c>
      <c r="I1135" s="125" t="s">
        <v>6</v>
      </c>
      <c r="J1135" s="4" t="s">
        <v>3</v>
      </c>
      <c r="K1135" s="125" t="s">
        <v>38</v>
      </c>
      <c r="L1135" s="4" t="s">
        <v>4565</v>
      </c>
      <c r="M1135" s="4" t="s">
        <v>14</v>
      </c>
      <c r="N1135" s="125" t="s">
        <v>4566</v>
      </c>
      <c r="O1135" s="44" t="s">
        <v>494</v>
      </c>
      <c r="P1135" s="4" t="s">
        <v>5</v>
      </c>
      <c r="Q1135" s="4"/>
    </row>
    <row r="1136" spans="1:17" ht="45" hidden="1" customHeight="1" x14ac:dyDescent="0.2">
      <c r="A1136" s="44">
        <v>4145030</v>
      </c>
      <c r="B1136" s="4" t="s">
        <v>341</v>
      </c>
      <c r="C1136" s="4" t="s">
        <v>329</v>
      </c>
      <c r="D1136" s="4" t="s">
        <v>279</v>
      </c>
      <c r="E1136" s="4" t="s">
        <v>89</v>
      </c>
      <c r="F1136" s="4" t="s">
        <v>4567</v>
      </c>
      <c r="G1136" s="4" t="s">
        <v>4568</v>
      </c>
      <c r="H1136" s="128" t="s">
        <v>489</v>
      </c>
      <c r="I1136" s="125" t="s">
        <v>6</v>
      </c>
      <c r="J1136" s="4" t="s">
        <v>3</v>
      </c>
      <c r="K1136" s="125" t="s">
        <v>38</v>
      </c>
      <c r="L1136" s="4" t="s">
        <v>4569</v>
      </c>
      <c r="M1136" s="4" t="s">
        <v>16</v>
      </c>
      <c r="N1136" s="125" t="s">
        <v>4570</v>
      </c>
      <c r="O1136" s="44" t="s">
        <v>489</v>
      </c>
      <c r="P1136" s="4" t="s">
        <v>5</v>
      </c>
      <c r="Q1136" s="4"/>
    </row>
    <row r="1137" spans="1:17" ht="45" hidden="1" customHeight="1" x14ac:dyDescent="0.2">
      <c r="A1137" s="44">
        <v>4145030</v>
      </c>
      <c r="B1137" s="4" t="s">
        <v>341</v>
      </c>
      <c r="C1137" s="4" t="s">
        <v>329</v>
      </c>
      <c r="D1137" s="4" t="s">
        <v>280</v>
      </c>
      <c r="E1137" s="4" t="s">
        <v>89</v>
      </c>
      <c r="F1137" s="4" t="s">
        <v>4571</v>
      </c>
      <c r="G1137" s="4" t="s">
        <v>4572</v>
      </c>
      <c r="H1137" s="128" t="s">
        <v>494</v>
      </c>
      <c r="I1137" s="125" t="s">
        <v>6</v>
      </c>
      <c r="J1137" s="4" t="s">
        <v>3</v>
      </c>
      <c r="K1137" s="125" t="s">
        <v>38</v>
      </c>
      <c r="L1137" s="4" t="s">
        <v>4573</v>
      </c>
      <c r="M1137" s="4" t="s">
        <v>16</v>
      </c>
      <c r="N1137" s="125" t="s">
        <v>4574</v>
      </c>
      <c r="O1137" s="44" t="s">
        <v>489</v>
      </c>
      <c r="P1137" s="4" t="s">
        <v>24</v>
      </c>
      <c r="Q1137" s="4"/>
    </row>
    <row r="1138" spans="1:17" ht="45" hidden="1" customHeight="1" x14ac:dyDescent="0.2">
      <c r="A1138" s="44">
        <v>4145030</v>
      </c>
      <c r="B1138" s="4" t="s">
        <v>341</v>
      </c>
      <c r="C1138" s="4" t="s">
        <v>465</v>
      </c>
      <c r="D1138" s="4" t="s">
        <v>9</v>
      </c>
      <c r="E1138" s="4" t="s">
        <v>57</v>
      </c>
      <c r="F1138" s="4" t="s">
        <v>4578</v>
      </c>
      <c r="G1138" s="4" t="s">
        <v>4579</v>
      </c>
      <c r="H1138" s="128" t="s">
        <v>489</v>
      </c>
      <c r="I1138" s="125" t="s">
        <v>6</v>
      </c>
      <c r="J1138" s="4" t="s">
        <v>3</v>
      </c>
      <c r="K1138" s="125" t="s">
        <v>67</v>
      </c>
      <c r="L1138" s="4" t="s">
        <v>4580</v>
      </c>
      <c r="M1138" s="4"/>
      <c r="N1138" s="125"/>
      <c r="O1138" s="44"/>
      <c r="P1138" s="4" t="s">
        <v>24</v>
      </c>
      <c r="Q1138" s="4"/>
    </row>
    <row r="1139" spans="1:17" ht="45" hidden="1" customHeight="1" x14ac:dyDescent="0.2">
      <c r="A1139" s="44">
        <v>4145030</v>
      </c>
      <c r="B1139" s="4" t="s">
        <v>341</v>
      </c>
      <c r="C1139" s="4" t="s">
        <v>329</v>
      </c>
      <c r="D1139" s="4" t="s">
        <v>359</v>
      </c>
      <c r="E1139" s="4" t="s">
        <v>89</v>
      </c>
      <c r="F1139" s="4" t="s">
        <v>4584</v>
      </c>
      <c r="G1139" s="4" t="s">
        <v>4585</v>
      </c>
      <c r="H1139" s="128" t="s">
        <v>566</v>
      </c>
      <c r="I1139" s="125" t="s">
        <v>6</v>
      </c>
      <c r="J1139" s="4" t="s">
        <v>3</v>
      </c>
      <c r="K1139" s="125" t="s">
        <v>67</v>
      </c>
      <c r="L1139" s="4" t="s">
        <v>4586</v>
      </c>
      <c r="M1139" s="4" t="s">
        <v>16</v>
      </c>
      <c r="N1139" s="125"/>
      <c r="O1139" s="44"/>
      <c r="P1139" s="4" t="s">
        <v>5</v>
      </c>
      <c r="Q1139" s="4"/>
    </row>
    <row r="1140" spans="1:17" ht="45" hidden="1" customHeight="1" x14ac:dyDescent="0.2">
      <c r="A1140" s="44">
        <v>4145030</v>
      </c>
      <c r="B1140" s="4" t="s">
        <v>341</v>
      </c>
      <c r="C1140" s="4" t="s">
        <v>329</v>
      </c>
      <c r="D1140" s="4" t="s">
        <v>294</v>
      </c>
      <c r="E1140" s="4" t="s">
        <v>89</v>
      </c>
      <c r="F1140" s="4" t="s">
        <v>4599</v>
      </c>
      <c r="G1140" s="4" t="s">
        <v>4600</v>
      </c>
      <c r="H1140" s="128" t="s">
        <v>4273</v>
      </c>
      <c r="I1140" s="125" t="s">
        <v>25</v>
      </c>
      <c r="J1140" s="4" t="s">
        <v>3</v>
      </c>
      <c r="K1140" s="125" t="s">
        <v>67</v>
      </c>
      <c r="L1140" s="4" t="s">
        <v>4601</v>
      </c>
      <c r="M1140" s="4" t="s">
        <v>16</v>
      </c>
      <c r="N1140" s="125"/>
      <c r="O1140" s="44"/>
      <c r="P1140" s="4" t="s">
        <v>5</v>
      </c>
      <c r="Q1140" s="4"/>
    </row>
    <row r="1141" spans="1:17" ht="45" hidden="1" customHeight="1" x14ac:dyDescent="0.2">
      <c r="A1141" s="44">
        <v>4145030</v>
      </c>
      <c r="B1141" s="4" t="s">
        <v>341</v>
      </c>
      <c r="C1141" s="4" t="s">
        <v>329</v>
      </c>
      <c r="D1141" s="4" t="s">
        <v>3607</v>
      </c>
      <c r="E1141" s="4" t="s">
        <v>89</v>
      </c>
      <c r="F1141" s="4" t="s">
        <v>4611</v>
      </c>
      <c r="G1141" s="4" t="s">
        <v>4612</v>
      </c>
      <c r="H1141" s="128" t="s">
        <v>2899</v>
      </c>
      <c r="I1141" s="125" t="s">
        <v>13</v>
      </c>
      <c r="J1141" s="4" t="s">
        <v>3</v>
      </c>
      <c r="K1141" s="125" t="s">
        <v>67</v>
      </c>
      <c r="L1141" s="4" t="s">
        <v>4613</v>
      </c>
      <c r="M1141" s="4" t="s">
        <v>16</v>
      </c>
      <c r="N1141" s="125"/>
      <c r="O1141" s="44"/>
      <c r="P1141" s="4" t="s">
        <v>5</v>
      </c>
      <c r="Q1141" s="4"/>
    </row>
    <row r="1142" spans="1:17" ht="45" hidden="1" customHeight="1" x14ac:dyDescent="0.2">
      <c r="A1142" s="44">
        <v>4145030</v>
      </c>
      <c r="B1142" s="4" t="s">
        <v>341</v>
      </c>
      <c r="C1142" s="4" t="s">
        <v>342</v>
      </c>
      <c r="D1142" s="4" t="s">
        <v>90</v>
      </c>
      <c r="E1142" s="4" t="s">
        <v>520</v>
      </c>
      <c r="F1142" s="4" t="s">
        <v>4655</v>
      </c>
      <c r="G1142" s="4" t="s">
        <v>4656</v>
      </c>
      <c r="H1142" s="128" t="s">
        <v>4650</v>
      </c>
      <c r="I1142" s="125" t="s">
        <v>2</v>
      </c>
      <c r="J1142" s="4" t="s">
        <v>3</v>
      </c>
      <c r="K1142" s="125" t="s">
        <v>67</v>
      </c>
      <c r="L1142" s="4" t="s">
        <v>69</v>
      </c>
      <c r="M1142" s="4"/>
      <c r="N1142" s="125"/>
      <c r="O1142" s="44"/>
      <c r="P1142" s="4" t="s">
        <v>5</v>
      </c>
      <c r="Q1142" s="4"/>
    </row>
    <row r="1143" spans="1:17" ht="45" hidden="1" customHeight="1" x14ac:dyDescent="0.2">
      <c r="A1143" s="44">
        <v>4145030</v>
      </c>
      <c r="B1143" s="4" t="s">
        <v>341</v>
      </c>
      <c r="C1143" s="4" t="s">
        <v>329</v>
      </c>
      <c r="D1143" s="4" t="s">
        <v>321</v>
      </c>
      <c r="E1143" s="4" t="s">
        <v>89</v>
      </c>
      <c r="F1143" s="4" t="s">
        <v>4660</v>
      </c>
      <c r="G1143" s="4" t="s">
        <v>4661</v>
      </c>
      <c r="H1143" s="128" t="s">
        <v>4650</v>
      </c>
      <c r="I1143" s="125" t="s">
        <v>8</v>
      </c>
      <c r="J1143" s="4" t="s">
        <v>0</v>
      </c>
      <c r="K1143" s="125" t="s">
        <v>38</v>
      </c>
      <c r="L1143" s="4" t="s">
        <v>4662</v>
      </c>
      <c r="M1143" s="4" t="s">
        <v>14</v>
      </c>
      <c r="N1143" s="125" t="s">
        <v>4663</v>
      </c>
      <c r="O1143" s="44" t="s">
        <v>2281</v>
      </c>
      <c r="P1143" s="4" t="s">
        <v>5</v>
      </c>
      <c r="Q1143" s="4"/>
    </row>
    <row r="1144" spans="1:17" ht="45" hidden="1" customHeight="1" x14ac:dyDescent="0.2">
      <c r="A1144" s="44">
        <v>4145030</v>
      </c>
      <c r="B1144" s="4" t="s">
        <v>341</v>
      </c>
      <c r="C1144" s="4" t="s">
        <v>342</v>
      </c>
      <c r="D1144" s="4" t="s">
        <v>90</v>
      </c>
      <c r="E1144" s="4" t="s">
        <v>520</v>
      </c>
      <c r="F1144" s="4" t="s">
        <v>4667</v>
      </c>
      <c r="G1144" s="4" t="s">
        <v>4668</v>
      </c>
      <c r="H1144" s="128" t="s">
        <v>4650</v>
      </c>
      <c r="I1144" s="125" t="s">
        <v>2</v>
      </c>
      <c r="J1144" s="4" t="s">
        <v>70</v>
      </c>
      <c r="K1144" s="125" t="s">
        <v>67</v>
      </c>
      <c r="L1144" s="4" t="s">
        <v>4669</v>
      </c>
      <c r="M1144" s="4"/>
      <c r="N1144" s="125"/>
      <c r="O1144" s="44"/>
      <c r="P1144" s="4" t="s">
        <v>5</v>
      </c>
      <c r="Q1144" s="4"/>
    </row>
    <row r="1145" spans="1:17" ht="45" hidden="1" customHeight="1" x14ac:dyDescent="0.2">
      <c r="A1145" s="44">
        <v>4145030</v>
      </c>
      <c r="B1145" s="4" t="s">
        <v>341</v>
      </c>
      <c r="C1145" s="4" t="s">
        <v>342</v>
      </c>
      <c r="D1145" s="4" t="s">
        <v>90</v>
      </c>
      <c r="E1145" s="4" t="s">
        <v>520</v>
      </c>
      <c r="F1145" s="4" t="s">
        <v>4677</v>
      </c>
      <c r="G1145" s="4" t="s">
        <v>4678</v>
      </c>
      <c r="H1145" s="128" t="s">
        <v>4650</v>
      </c>
      <c r="I1145" s="125" t="s">
        <v>2</v>
      </c>
      <c r="J1145" s="4" t="s">
        <v>70</v>
      </c>
      <c r="K1145" s="125" t="s">
        <v>67</v>
      </c>
      <c r="L1145" s="4" t="s">
        <v>4679</v>
      </c>
      <c r="M1145" s="4"/>
      <c r="N1145" s="125"/>
      <c r="O1145" s="44"/>
      <c r="P1145" s="4" t="s">
        <v>5</v>
      </c>
      <c r="Q1145" s="4"/>
    </row>
    <row r="1146" spans="1:17" ht="45" hidden="1" customHeight="1" x14ac:dyDescent="0.2">
      <c r="A1146" s="44">
        <v>4145030</v>
      </c>
      <c r="B1146" s="4" t="s">
        <v>341</v>
      </c>
      <c r="C1146" s="4" t="s">
        <v>329</v>
      </c>
      <c r="D1146" s="4" t="s">
        <v>321</v>
      </c>
      <c r="E1146" s="4" t="s">
        <v>89</v>
      </c>
      <c r="F1146" s="4" t="s">
        <v>4686</v>
      </c>
      <c r="G1146" s="4" t="s">
        <v>4687</v>
      </c>
      <c r="H1146" s="128" t="s">
        <v>4650</v>
      </c>
      <c r="I1146" s="125" t="s">
        <v>8</v>
      </c>
      <c r="J1146" s="4" t="s">
        <v>0</v>
      </c>
      <c r="K1146" s="125" t="s">
        <v>38</v>
      </c>
      <c r="L1146" s="4" t="s">
        <v>4688</v>
      </c>
      <c r="M1146" s="4" t="s">
        <v>14</v>
      </c>
      <c r="N1146" s="125" t="s">
        <v>4689</v>
      </c>
      <c r="O1146" s="44" t="s">
        <v>2281</v>
      </c>
      <c r="P1146" s="4" t="s">
        <v>5</v>
      </c>
      <c r="Q1146" s="4"/>
    </row>
    <row r="1147" spans="1:17" ht="45" hidden="1" customHeight="1" x14ac:dyDescent="0.2">
      <c r="A1147" s="44">
        <v>4145030</v>
      </c>
      <c r="B1147" s="4" t="s">
        <v>341</v>
      </c>
      <c r="C1147" s="4" t="s">
        <v>342</v>
      </c>
      <c r="D1147" s="4" t="s">
        <v>90</v>
      </c>
      <c r="E1147" s="4" t="s">
        <v>520</v>
      </c>
      <c r="F1147" s="4" t="s">
        <v>4702</v>
      </c>
      <c r="G1147" s="4" t="s">
        <v>4703</v>
      </c>
      <c r="H1147" s="128" t="s">
        <v>4650</v>
      </c>
      <c r="I1147" s="125" t="s">
        <v>2</v>
      </c>
      <c r="J1147" s="4" t="s">
        <v>3</v>
      </c>
      <c r="K1147" s="125" t="s">
        <v>67</v>
      </c>
      <c r="L1147" s="4" t="s">
        <v>4704</v>
      </c>
      <c r="M1147" s="4"/>
      <c r="N1147" s="125"/>
      <c r="O1147" s="44"/>
      <c r="P1147" s="4" t="s">
        <v>5</v>
      </c>
      <c r="Q1147" s="4"/>
    </row>
    <row r="1148" spans="1:17" ht="45" hidden="1" customHeight="1" x14ac:dyDescent="0.2">
      <c r="A1148" s="44">
        <v>4145030</v>
      </c>
      <c r="B1148" s="4" t="s">
        <v>341</v>
      </c>
      <c r="C1148" s="4" t="s">
        <v>329</v>
      </c>
      <c r="D1148" s="4" t="s">
        <v>3607</v>
      </c>
      <c r="E1148" s="4" t="s">
        <v>89</v>
      </c>
      <c r="F1148" s="4" t="s">
        <v>4711</v>
      </c>
      <c r="G1148" s="4" t="s">
        <v>4712</v>
      </c>
      <c r="H1148" s="128" t="s">
        <v>4650</v>
      </c>
      <c r="I1148" s="125" t="s">
        <v>8</v>
      </c>
      <c r="J1148" s="4" t="s">
        <v>70</v>
      </c>
      <c r="K1148" s="125" t="s">
        <v>67</v>
      </c>
      <c r="L1148" s="4" t="s">
        <v>4713</v>
      </c>
      <c r="M1148" s="4" t="s">
        <v>66</v>
      </c>
      <c r="N1148" s="125"/>
      <c r="O1148" s="44"/>
      <c r="P1148" s="4" t="s">
        <v>5</v>
      </c>
      <c r="Q1148" s="4"/>
    </row>
    <row r="1149" spans="1:17" ht="45" hidden="1" customHeight="1" x14ac:dyDescent="0.2">
      <c r="A1149" s="44">
        <v>4145030</v>
      </c>
      <c r="B1149" s="4" t="s">
        <v>341</v>
      </c>
      <c r="C1149" s="4" t="s">
        <v>329</v>
      </c>
      <c r="D1149" s="4" t="s">
        <v>280</v>
      </c>
      <c r="E1149" s="4" t="s">
        <v>89</v>
      </c>
      <c r="F1149" s="4" t="s">
        <v>4714</v>
      </c>
      <c r="G1149" s="4" t="s">
        <v>4715</v>
      </c>
      <c r="H1149" s="128" t="s">
        <v>432</v>
      </c>
      <c r="I1149" s="125" t="s">
        <v>6</v>
      </c>
      <c r="J1149" s="4" t="s">
        <v>3</v>
      </c>
      <c r="K1149" s="125" t="s">
        <v>38</v>
      </c>
      <c r="L1149" s="4" t="s">
        <v>4716</v>
      </c>
      <c r="M1149" s="4" t="s">
        <v>19</v>
      </c>
      <c r="N1149" s="125" t="s">
        <v>4717</v>
      </c>
      <c r="O1149" s="44" t="s">
        <v>432</v>
      </c>
      <c r="P1149" s="4" t="s">
        <v>5</v>
      </c>
      <c r="Q1149" s="4"/>
    </row>
    <row r="1150" spans="1:17" ht="45" hidden="1" customHeight="1" x14ac:dyDescent="0.2">
      <c r="A1150" s="44">
        <v>4145030</v>
      </c>
      <c r="B1150" s="4" t="s">
        <v>341</v>
      </c>
      <c r="C1150" s="4" t="s">
        <v>342</v>
      </c>
      <c r="D1150" s="4" t="s">
        <v>90</v>
      </c>
      <c r="E1150" s="4" t="s">
        <v>520</v>
      </c>
      <c r="F1150" s="4" t="s">
        <v>4734</v>
      </c>
      <c r="G1150" s="4" t="s">
        <v>4735</v>
      </c>
      <c r="H1150" s="128" t="s">
        <v>4650</v>
      </c>
      <c r="I1150" s="125" t="s">
        <v>2</v>
      </c>
      <c r="J1150" s="4" t="s">
        <v>70</v>
      </c>
      <c r="K1150" s="125" t="s">
        <v>67</v>
      </c>
      <c r="L1150" s="4" t="s">
        <v>4736</v>
      </c>
      <c r="M1150" s="4"/>
      <c r="N1150" s="125"/>
      <c r="O1150" s="44"/>
      <c r="P1150" s="4" t="s">
        <v>5</v>
      </c>
      <c r="Q1150" s="4"/>
    </row>
    <row r="1151" spans="1:17" ht="45" hidden="1" customHeight="1" x14ac:dyDescent="0.2">
      <c r="A1151" s="44">
        <v>4145030</v>
      </c>
      <c r="B1151" s="4" t="s">
        <v>341</v>
      </c>
      <c r="C1151" s="4" t="s">
        <v>342</v>
      </c>
      <c r="D1151" s="4" t="s">
        <v>90</v>
      </c>
      <c r="E1151" s="4" t="s">
        <v>520</v>
      </c>
      <c r="F1151" s="4" t="s">
        <v>4791</v>
      </c>
      <c r="G1151" s="4" t="s">
        <v>4792</v>
      </c>
      <c r="H1151" s="128" t="s">
        <v>4650</v>
      </c>
      <c r="I1151" s="125" t="s">
        <v>2</v>
      </c>
      <c r="J1151" s="4" t="s">
        <v>3</v>
      </c>
      <c r="K1151" s="125" t="s">
        <v>67</v>
      </c>
      <c r="L1151" s="4" t="s">
        <v>4793</v>
      </c>
      <c r="M1151" s="4"/>
      <c r="N1151" s="125"/>
      <c r="O1151" s="44"/>
      <c r="P1151" s="4" t="s">
        <v>5</v>
      </c>
      <c r="Q1151" s="4"/>
    </row>
    <row r="1152" spans="1:17" ht="45" hidden="1" customHeight="1" x14ac:dyDescent="0.2">
      <c r="A1152" s="44">
        <v>4145030</v>
      </c>
      <c r="B1152" s="4" t="s">
        <v>341</v>
      </c>
      <c r="C1152" s="4" t="s">
        <v>465</v>
      </c>
      <c r="D1152" s="4" t="s">
        <v>9</v>
      </c>
      <c r="E1152" s="4" t="s">
        <v>57</v>
      </c>
      <c r="F1152" s="4" t="s">
        <v>4812</v>
      </c>
      <c r="G1152" s="4" t="s">
        <v>4813</v>
      </c>
      <c r="H1152" s="128" t="s">
        <v>4650</v>
      </c>
      <c r="I1152" s="125" t="s">
        <v>2</v>
      </c>
      <c r="J1152" s="4" t="s">
        <v>70</v>
      </c>
      <c r="K1152" s="125" t="s">
        <v>67</v>
      </c>
      <c r="L1152" s="4" t="s">
        <v>4814</v>
      </c>
      <c r="M1152" s="4"/>
      <c r="N1152" s="125"/>
      <c r="O1152" s="44"/>
      <c r="P1152" s="4" t="s">
        <v>5</v>
      </c>
      <c r="Q1152" s="4"/>
    </row>
    <row r="1153" spans="1:17" ht="45" hidden="1" customHeight="1" x14ac:dyDescent="0.2">
      <c r="A1153" s="44">
        <v>4145030</v>
      </c>
      <c r="B1153" s="4" t="s">
        <v>341</v>
      </c>
      <c r="C1153" s="4" t="s">
        <v>342</v>
      </c>
      <c r="D1153" s="4" t="s">
        <v>90</v>
      </c>
      <c r="E1153" s="4" t="s">
        <v>520</v>
      </c>
      <c r="F1153" s="4" t="s">
        <v>4836</v>
      </c>
      <c r="G1153" s="4" t="s">
        <v>4837</v>
      </c>
      <c r="H1153" s="128" t="s">
        <v>4650</v>
      </c>
      <c r="I1153" s="125" t="s">
        <v>2</v>
      </c>
      <c r="J1153" s="4" t="s">
        <v>70</v>
      </c>
      <c r="K1153" s="125" t="s">
        <v>67</v>
      </c>
      <c r="L1153" s="4" t="s">
        <v>4838</v>
      </c>
      <c r="M1153" s="4"/>
      <c r="N1153" s="125"/>
      <c r="O1153" s="44"/>
      <c r="P1153" s="4" t="s">
        <v>5</v>
      </c>
      <c r="Q1153" s="4"/>
    </row>
    <row r="1154" spans="1:17" ht="45" hidden="1" customHeight="1" x14ac:dyDescent="0.2">
      <c r="A1154" s="44">
        <v>4145030</v>
      </c>
      <c r="B1154" s="4" t="s">
        <v>341</v>
      </c>
      <c r="C1154" s="4" t="s">
        <v>342</v>
      </c>
      <c r="D1154" s="4" t="s">
        <v>90</v>
      </c>
      <c r="E1154" s="4" t="s">
        <v>520</v>
      </c>
      <c r="F1154" s="4" t="s">
        <v>4855</v>
      </c>
      <c r="G1154" s="4" t="s">
        <v>4856</v>
      </c>
      <c r="H1154" s="128" t="s">
        <v>4650</v>
      </c>
      <c r="I1154" s="125" t="s">
        <v>2</v>
      </c>
      <c r="J1154" s="4" t="s">
        <v>70</v>
      </c>
      <c r="K1154" s="125" t="s">
        <v>67</v>
      </c>
      <c r="L1154" s="4" t="s">
        <v>4857</v>
      </c>
      <c r="M1154" s="4"/>
      <c r="N1154" s="125"/>
      <c r="O1154" s="44"/>
      <c r="P1154" s="4" t="s">
        <v>5</v>
      </c>
      <c r="Q1154" s="4"/>
    </row>
    <row r="1155" spans="1:17" ht="45" hidden="1" customHeight="1" x14ac:dyDescent="0.2">
      <c r="A1155" s="44">
        <v>4145030</v>
      </c>
      <c r="B1155" s="4" t="s">
        <v>341</v>
      </c>
      <c r="C1155" s="4" t="s">
        <v>329</v>
      </c>
      <c r="D1155" s="4" t="s">
        <v>294</v>
      </c>
      <c r="E1155" s="4" t="s">
        <v>89</v>
      </c>
      <c r="F1155" s="4" t="s">
        <v>4953</v>
      </c>
      <c r="G1155" s="4" t="s">
        <v>4954</v>
      </c>
      <c r="H1155" s="128" t="s">
        <v>432</v>
      </c>
      <c r="I1155" s="125" t="s">
        <v>6</v>
      </c>
      <c r="J1155" s="4" t="s">
        <v>3</v>
      </c>
      <c r="K1155" s="125" t="s">
        <v>67</v>
      </c>
      <c r="L1155" s="4" t="s">
        <v>4955</v>
      </c>
      <c r="M1155" s="4" t="s">
        <v>14</v>
      </c>
      <c r="N1155" s="125"/>
      <c r="O1155" s="44"/>
      <c r="P1155" s="4" t="s">
        <v>24</v>
      </c>
      <c r="Q1155" s="4"/>
    </row>
    <row r="1156" spans="1:17" ht="45" hidden="1" customHeight="1" x14ac:dyDescent="0.2">
      <c r="A1156" s="44">
        <v>4145030</v>
      </c>
      <c r="B1156" s="4" t="s">
        <v>341</v>
      </c>
      <c r="C1156" s="4" t="s">
        <v>329</v>
      </c>
      <c r="D1156" s="4" t="s">
        <v>278</v>
      </c>
      <c r="E1156" s="4" t="s">
        <v>89</v>
      </c>
      <c r="F1156" s="4" t="s">
        <v>4956</v>
      </c>
      <c r="G1156" s="4" t="s">
        <v>4957</v>
      </c>
      <c r="H1156" s="128" t="s">
        <v>566</v>
      </c>
      <c r="I1156" s="125" t="s">
        <v>6</v>
      </c>
      <c r="J1156" s="4" t="s">
        <v>3</v>
      </c>
      <c r="K1156" s="125" t="s">
        <v>38</v>
      </c>
      <c r="L1156" s="4" t="s">
        <v>4958</v>
      </c>
      <c r="M1156" s="4" t="s">
        <v>14</v>
      </c>
      <c r="N1156" s="125" t="s">
        <v>4959</v>
      </c>
      <c r="O1156" s="44" t="s">
        <v>494</v>
      </c>
      <c r="P1156" s="4" t="s">
        <v>5</v>
      </c>
      <c r="Q1156" s="4"/>
    </row>
    <row r="1157" spans="1:17" ht="45" hidden="1" customHeight="1" x14ac:dyDescent="0.2">
      <c r="A1157" s="44">
        <v>4145030</v>
      </c>
      <c r="B1157" s="4" t="s">
        <v>341</v>
      </c>
      <c r="C1157" s="4" t="s">
        <v>465</v>
      </c>
      <c r="D1157" s="4" t="s">
        <v>9</v>
      </c>
      <c r="E1157" s="4" t="s">
        <v>57</v>
      </c>
      <c r="F1157" s="4" t="s">
        <v>4975</v>
      </c>
      <c r="G1157" s="4" t="s">
        <v>4976</v>
      </c>
      <c r="H1157" s="128" t="s">
        <v>803</v>
      </c>
      <c r="I1157" s="125" t="s">
        <v>8</v>
      </c>
      <c r="J1157" s="4" t="s">
        <v>70</v>
      </c>
      <c r="K1157" s="125" t="s">
        <v>67</v>
      </c>
      <c r="L1157" s="4" t="s">
        <v>4977</v>
      </c>
      <c r="M1157" s="4"/>
      <c r="N1157" s="125"/>
      <c r="O1157" s="44"/>
      <c r="P1157" s="4" t="s">
        <v>5</v>
      </c>
      <c r="Q1157" s="4"/>
    </row>
    <row r="1158" spans="1:17" ht="45" hidden="1" customHeight="1" x14ac:dyDescent="0.2">
      <c r="A1158" s="44">
        <v>4145020</v>
      </c>
      <c r="B1158" s="4" t="s">
        <v>339</v>
      </c>
      <c r="C1158" s="4" t="s">
        <v>1654</v>
      </c>
      <c r="D1158" s="4" t="s">
        <v>369</v>
      </c>
      <c r="E1158" s="4" t="s">
        <v>48</v>
      </c>
      <c r="F1158" s="4" t="s">
        <v>5000</v>
      </c>
      <c r="G1158" s="4" t="s">
        <v>5001</v>
      </c>
      <c r="H1158" s="128" t="s">
        <v>3437</v>
      </c>
      <c r="I1158" s="125" t="s">
        <v>13</v>
      </c>
      <c r="J1158" s="4" t="s">
        <v>0</v>
      </c>
      <c r="K1158" s="125" t="s">
        <v>67</v>
      </c>
      <c r="L1158" s="4" t="s">
        <v>5002</v>
      </c>
      <c r="M1158" s="4"/>
      <c r="N1158" s="125"/>
      <c r="O1158" s="44"/>
      <c r="P1158" s="4" t="s">
        <v>5</v>
      </c>
      <c r="Q1158" s="4"/>
    </row>
    <row r="1159" spans="1:17" ht="45" hidden="1" customHeight="1" x14ac:dyDescent="0.2">
      <c r="A1159" s="44">
        <v>4145030</v>
      </c>
      <c r="B1159" s="4" t="s">
        <v>341</v>
      </c>
      <c r="C1159" s="4" t="s">
        <v>342</v>
      </c>
      <c r="D1159" s="4" t="s">
        <v>91</v>
      </c>
      <c r="E1159" s="4" t="s">
        <v>9</v>
      </c>
      <c r="F1159" s="4" t="s">
        <v>5009</v>
      </c>
      <c r="G1159" s="4" t="s">
        <v>5010</v>
      </c>
      <c r="H1159" s="128" t="s">
        <v>803</v>
      </c>
      <c r="I1159" s="125" t="s">
        <v>2</v>
      </c>
      <c r="J1159" s="4" t="s">
        <v>70</v>
      </c>
      <c r="K1159" s="125" t="s">
        <v>67</v>
      </c>
      <c r="L1159" s="4" t="s">
        <v>5011</v>
      </c>
      <c r="M1159" s="4"/>
      <c r="N1159" s="125"/>
      <c r="O1159" s="44"/>
      <c r="P1159" s="4" t="s">
        <v>5</v>
      </c>
      <c r="Q1159" s="4"/>
    </row>
    <row r="1160" spans="1:17" ht="45" hidden="1" customHeight="1" x14ac:dyDescent="0.2">
      <c r="A1160" s="44">
        <v>4145030</v>
      </c>
      <c r="B1160" s="4" t="s">
        <v>341</v>
      </c>
      <c r="C1160" s="4" t="s">
        <v>342</v>
      </c>
      <c r="D1160" s="4" t="s">
        <v>90</v>
      </c>
      <c r="E1160" s="4" t="s">
        <v>520</v>
      </c>
      <c r="F1160" s="4" t="s">
        <v>5036</v>
      </c>
      <c r="G1160" s="4" t="s">
        <v>5037</v>
      </c>
      <c r="H1160" s="128" t="s">
        <v>803</v>
      </c>
      <c r="I1160" s="125" t="s">
        <v>2</v>
      </c>
      <c r="J1160" s="4" t="s">
        <v>70</v>
      </c>
      <c r="K1160" s="125" t="s">
        <v>67</v>
      </c>
      <c r="L1160" s="4" t="s">
        <v>5038</v>
      </c>
      <c r="M1160" s="4"/>
      <c r="N1160" s="125"/>
      <c r="O1160" s="44"/>
      <c r="P1160" s="4" t="s">
        <v>5</v>
      </c>
      <c r="Q1160" s="4"/>
    </row>
    <row r="1161" spans="1:17" ht="45" hidden="1" customHeight="1" x14ac:dyDescent="0.2">
      <c r="A1161" s="44">
        <v>4145030</v>
      </c>
      <c r="B1161" s="4" t="s">
        <v>341</v>
      </c>
      <c r="C1161" s="4" t="s">
        <v>342</v>
      </c>
      <c r="D1161" s="4" t="s">
        <v>90</v>
      </c>
      <c r="E1161" s="4" t="s">
        <v>520</v>
      </c>
      <c r="F1161" s="4" t="s">
        <v>5039</v>
      </c>
      <c r="G1161" s="4" t="s">
        <v>5040</v>
      </c>
      <c r="H1161" s="128" t="s">
        <v>803</v>
      </c>
      <c r="I1161" s="125" t="s">
        <v>2</v>
      </c>
      <c r="J1161" s="4" t="s">
        <v>70</v>
      </c>
      <c r="K1161" s="125" t="s">
        <v>67</v>
      </c>
      <c r="L1161" s="4" t="s">
        <v>5041</v>
      </c>
      <c r="M1161" s="4"/>
      <c r="N1161" s="125"/>
      <c r="O1161" s="44"/>
      <c r="P1161" s="4" t="s">
        <v>5</v>
      </c>
      <c r="Q1161" s="4"/>
    </row>
    <row r="1162" spans="1:17" ht="45" hidden="1" customHeight="1" x14ac:dyDescent="0.2">
      <c r="A1162" s="44">
        <v>4145030</v>
      </c>
      <c r="B1162" s="4" t="s">
        <v>341</v>
      </c>
      <c r="C1162" s="4" t="s">
        <v>342</v>
      </c>
      <c r="D1162" s="4" t="s">
        <v>90</v>
      </c>
      <c r="E1162" s="4" t="s">
        <v>520</v>
      </c>
      <c r="F1162" s="4" t="s">
        <v>5042</v>
      </c>
      <c r="G1162" s="4" t="s">
        <v>5043</v>
      </c>
      <c r="H1162" s="128" t="s">
        <v>803</v>
      </c>
      <c r="I1162" s="125" t="s">
        <v>2</v>
      </c>
      <c r="J1162" s="4" t="s">
        <v>70</v>
      </c>
      <c r="K1162" s="125" t="s">
        <v>67</v>
      </c>
      <c r="L1162" s="4" t="s">
        <v>5044</v>
      </c>
      <c r="M1162" s="4"/>
      <c r="N1162" s="125"/>
      <c r="O1162" s="44"/>
      <c r="P1162" s="4" t="s">
        <v>5</v>
      </c>
      <c r="Q1162" s="4"/>
    </row>
    <row r="1163" spans="1:17" ht="45" hidden="1" customHeight="1" x14ac:dyDescent="0.2">
      <c r="A1163" s="44">
        <v>4145030</v>
      </c>
      <c r="B1163" s="4" t="s">
        <v>341</v>
      </c>
      <c r="C1163" s="4" t="s">
        <v>342</v>
      </c>
      <c r="D1163" s="4" t="s">
        <v>90</v>
      </c>
      <c r="E1163" s="4" t="s">
        <v>520</v>
      </c>
      <c r="F1163" s="4" t="s">
        <v>5045</v>
      </c>
      <c r="G1163" s="4" t="s">
        <v>5046</v>
      </c>
      <c r="H1163" s="128" t="s">
        <v>803</v>
      </c>
      <c r="I1163" s="125" t="s">
        <v>2</v>
      </c>
      <c r="J1163" s="4" t="s">
        <v>70</v>
      </c>
      <c r="K1163" s="125" t="s">
        <v>67</v>
      </c>
      <c r="L1163" s="4" t="s">
        <v>5047</v>
      </c>
      <c r="M1163" s="4"/>
      <c r="N1163" s="125"/>
      <c r="O1163" s="44"/>
      <c r="P1163" s="4" t="s">
        <v>5</v>
      </c>
      <c r="Q1163" s="4"/>
    </row>
    <row r="1164" spans="1:17" ht="45" hidden="1" customHeight="1" x14ac:dyDescent="0.2">
      <c r="A1164" s="44">
        <v>4145030</v>
      </c>
      <c r="B1164" s="4" t="s">
        <v>341</v>
      </c>
      <c r="C1164" s="4" t="s">
        <v>465</v>
      </c>
      <c r="D1164" s="4" t="s">
        <v>9</v>
      </c>
      <c r="E1164" s="4" t="s">
        <v>57</v>
      </c>
      <c r="F1164" s="4" t="s">
        <v>5054</v>
      </c>
      <c r="G1164" s="4" t="s">
        <v>5055</v>
      </c>
      <c r="H1164" s="128" t="s">
        <v>3437</v>
      </c>
      <c r="I1164" s="125" t="s">
        <v>26</v>
      </c>
      <c r="J1164" s="4" t="s">
        <v>0</v>
      </c>
      <c r="K1164" s="125" t="s">
        <v>67</v>
      </c>
      <c r="L1164" s="4" t="s">
        <v>5056</v>
      </c>
      <c r="M1164" s="4"/>
      <c r="N1164" s="125"/>
      <c r="O1164" s="44"/>
      <c r="P1164" s="4" t="s">
        <v>5</v>
      </c>
      <c r="Q1164" s="4"/>
    </row>
    <row r="1165" spans="1:17" ht="45" hidden="1" customHeight="1" x14ac:dyDescent="0.2">
      <c r="A1165" s="44">
        <v>4145030</v>
      </c>
      <c r="B1165" s="4" t="s">
        <v>341</v>
      </c>
      <c r="C1165" s="4" t="s">
        <v>342</v>
      </c>
      <c r="D1165" s="4" t="s">
        <v>90</v>
      </c>
      <c r="E1165" s="4" t="s">
        <v>520</v>
      </c>
      <c r="F1165" s="4" t="s">
        <v>5071</v>
      </c>
      <c r="G1165" s="4" t="s">
        <v>5072</v>
      </c>
      <c r="H1165" s="128" t="s">
        <v>803</v>
      </c>
      <c r="I1165" s="125" t="s">
        <v>2</v>
      </c>
      <c r="J1165" s="4" t="s">
        <v>70</v>
      </c>
      <c r="K1165" s="125" t="s">
        <v>67</v>
      </c>
      <c r="L1165" s="4" t="s">
        <v>5073</v>
      </c>
      <c r="M1165" s="4"/>
      <c r="N1165" s="125"/>
      <c r="O1165" s="44"/>
      <c r="P1165" s="4" t="s">
        <v>5</v>
      </c>
      <c r="Q1165" s="4"/>
    </row>
    <row r="1166" spans="1:17" ht="45" hidden="1" customHeight="1" x14ac:dyDescent="0.2">
      <c r="A1166" s="44">
        <v>4145030</v>
      </c>
      <c r="B1166" s="4" t="s">
        <v>341</v>
      </c>
      <c r="C1166" s="4" t="s">
        <v>329</v>
      </c>
      <c r="D1166" s="4" t="s">
        <v>315</v>
      </c>
      <c r="E1166" s="4" t="s">
        <v>89</v>
      </c>
      <c r="F1166" s="4" t="s">
        <v>5078</v>
      </c>
      <c r="G1166" s="4" t="s">
        <v>5079</v>
      </c>
      <c r="H1166" s="128" t="s">
        <v>803</v>
      </c>
      <c r="I1166" s="125" t="s">
        <v>8</v>
      </c>
      <c r="J1166" s="4" t="s">
        <v>0</v>
      </c>
      <c r="K1166" s="125" t="s">
        <v>38</v>
      </c>
      <c r="L1166" s="4" t="s">
        <v>5080</v>
      </c>
      <c r="M1166" s="4" t="s">
        <v>16</v>
      </c>
      <c r="N1166" s="125" t="s">
        <v>5081</v>
      </c>
      <c r="O1166" s="44" t="s">
        <v>489</v>
      </c>
      <c r="P1166" s="4" t="s">
        <v>5</v>
      </c>
      <c r="Q1166" s="4"/>
    </row>
    <row r="1167" spans="1:17" ht="45" hidden="1" customHeight="1" x14ac:dyDescent="0.2">
      <c r="A1167" s="44">
        <v>4145030</v>
      </c>
      <c r="B1167" s="4" t="s">
        <v>341</v>
      </c>
      <c r="C1167" s="4" t="s">
        <v>329</v>
      </c>
      <c r="D1167" s="4" t="s">
        <v>4219</v>
      </c>
      <c r="E1167" s="4" t="s">
        <v>89</v>
      </c>
      <c r="F1167" s="4" t="s">
        <v>5082</v>
      </c>
      <c r="G1167" s="4" t="s">
        <v>5083</v>
      </c>
      <c r="H1167" s="128" t="s">
        <v>3437</v>
      </c>
      <c r="I1167" s="125" t="s">
        <v>13</v>
      </c>
      <c r="J1167" s="4" t="s">
        <v>0</v>
      </c>
      <c r="K1167" s="125" t="s">
        <v>67</v>
      </c>
      <c r="L1167" s="4" t="s">
        <v>5084</v>
      </c>
      <c r="M1167" s="4" t="s">
        <v>16</v>
      </c>
      <c r="N1167" s="125"/>
      <c r="O1167" s="44"/>
      <c r="P1167" s="4" t="s">
        <v>5</v>
      </c>
      <c r="Q1167" s="4"/>
    </row>
    <row r="1168" spans="1:17" ht="45" hidden="1" customHeight="1" x14ac:dyDescent="0.2">
      <c r="A1168" s="44">
        <v>4145030</v>
      </c>
      <c r="B1168" s="4" t="s">
        <v>341</v>
      </c>
      <c r="C1168" s="4" t="s">
        <v>329</v>
      </c>
      <c r="D1168" s="4" t="s">
        <v>279</v>
      </c>
      <c r="E1168" s="4" t="s">
        <v>89</v>
      </c>
      <c r="F1168" s="4" t="s">
        <v>5150</v>
      </c>
      <c r="G1168" s="4" t="s">
        <v>5151</v>
      </c>
      <c r="H1168" s="128" t="s">
        <v>566</v>
      </c>
      <c r="I1168" s="125" t="s">
        <v>6</v>
      </c>
      <c r="J1168" s="4" t="s">
        <v>3</v>
      </c>
      <c r="K1168" s="125" t="s">
        <v>38</v>
      </c>
      <c r="L1168" s="4" t="s">
        <v>5152</v>
      </c>
      <c r="M1168" s="4" t="s">
        <v>66</v>
      </c>
      <c r="N1168" s="125" t="s">
        <v>5153</v>
      </c>
      <c r="O1168" s="44" t="s">
        <v>489</v>
      </c>
      <c r="P1168" s="4" t="s">
        <v>5</v>
      </c>
      <c r="Q1168" s="4"/>
    </row>
    <row r="1169" spans="1:17" ht="45" hidden="1" customHeight="1" x14ac:dyDescent="0.2">
      <c r="A1169" s="44">
        <v>4145030</v>
      </c>
      <c r="B1169" s="4" t="s">
        <v>341</v>
      </c>
      <c r="C1169" s="4" t="s">
        <v>329</v>
      </c>
      <c r="D1169" s="4" t="s">
        <v>278</v>
      </c>
      <c r="E1169" s="4" t="s">
        <v>89</v>
      </c>
      <c r="F1169" s="4" t="s">
        <v>5164</v>
      </c>
      <c r="G1169" s="4" t="s">
        <v>5165</v>
      </c>
      <c r="H1169" s="128" t="s">
        <v>489</v>
      </c>
      <c r="I1169" s="125" t="s">
        <v>6</v>
      </c>
      <c r="J1169" s="4" t="s">
        <v>3</v>
      </c>
      <c r="K1169" s="125" t="s">
        <v>67</v>
      </c>
      <c r="L1169" s="4" t="s">
        <v>5166</v>
      </c>
      <c r="M1169" s="4" t="s">
        <v>16</v>
      </c>
      <c r="N1169" s="125"/>
      <c r="O1169" s="44"/>
      <c r="P1169" s="4" t="s">
        <v>24</v>
      </c>
      <c r="Q1169" s="4"/>
    </row>
    <row r="1170" spans="1:17" ht="45" hidden="1" customHeight="1" x14ac:dyDescent="0.2">
      <c r="A1170" s="44">
        <v>4145030</v>
      </c>
      <c r="B1170" s="4" t="s">
        <v>341</v>
      </c>
      <c r="C1170" s="4" t="s">
        <v>329</v>
      </c>
      <c r="D1170" s="4" t="s">
        <v>3607</v>
      </c>
      <c r="E1170" s="4" t="s">
        <v>89</v>
      </c>
      <c r="F1170" s="4" t="s">
        <v>5173</v>
      </c>
      <c r="G1170" s="4" t="s">
        <v>5174</v>
      </c>
      <c r="H1170" s="128" t="s">
        <v>803</v>
      </c>
      <c r="I1170" s="125" t="s">
        <v>8</v>
      </c>
      <c r="J1170" s="4" t="s">
        <v>0</v>
      </c>
      <c r="K1170" s="125" t="s">
        <v>67</v>
      </c>
      <c r="L1170" s="4" t="s">
        <v>5175</v>
      </c>
      <c r="M1170" s="4" t="s">
        <v>19</v>
      </c>
      <c r="N1170" s="125"/>
      <c r="O1170" s="44"/>
      <c r="P1170" s="4" t="s">
        <v>5</v>
      </c>
      <c r="Q1170" s="4"/>
    </row>
    <row r="1171" spans="1:17" ht="45" hidden="1" customHeight="1" x14ac:dyDescent="0.2">
      <c r="A1171" s="44">
        <v>4145030</v>
      </c>
      <c r="B1171" s="4" t="s">
        <v>341</v>
      </c>
      <c r="C1171" s="4" t="s">
        <v>342</v>
      </c>
      <c r="D1171" s="4" t="s">
        <v>90</v>
      </c>
      <c r="E1171" s="4" t="s">
        <v>520</v>
      </c>
      <c r="F1171" s="4" t="s">
        <v>5182</v>
      </c>
      <c r="G1171" s="4" t="s">
        <v>5183</v>
      </c>
      <c r="H1171" s="128" t="s">
        <v>803</v>
      </c>
      <c r="I1171" s="125" t="s">
        <v>2</v>
      </c>
      <c r="J1171" s="4" t="s">
        <v>70</v>
      </c>
      <c r="K1171" s="125" t="s">
        <v>67</v>
      </c>
      <c r="L1171" s="4" t="s">
        <v>5184</v>
      </c>
      <c r="M1171" s="4"/>
      <c r="N1171" s="125"/>
      <c r="O1171" s="44"/>
      <c r="P1171" s="4" t="s">
        <v>5</v>
      </c>
      <c r="Q1171" s="4"/>
    </row>
    <row r="1172" spans="1:17" ht="45" hidden="1" customHeight="1" x14ac:dyDescent="0.2">
      <c r="A1172" s="44">
        <v>4145030</v>
      </c>
      <c r="B1172" s="4" t="s">
        <v>341</v>
      </c>
      <c r="C1172" s="4" t="s">
        <v>342</v>
      </c>
      <c r="D1172" s="4" t="s">
        <v>90</v>
      </c>
      <c r="E1172" s="4" t="s">
        <v>520</v>
      </c>
      <c r="F1172" s="4" t="s">
        <v>5185</v>
      </c>
      <c r="G1172" s="4" t="s">
        <v>5186</v>
      </c>
      <c r="H1172" s="128" t="s">
        <v>803</v>
      </c>
      <c r="I1172" s="125" t="s">
        <v>2</v>
      </c>
      <c r="J1172" s="4" t="s">
        <v>70</v>
      </c>
      <c r="K1172" s="125" t="s">
        <v>67</v>
      </c>
      <c r="L1172" s="4" t="s">
        <v>5187</v>
      </c>
      <c r="M1172" s="4"/>
      <c r="N1172" s="125"/>
      <c r="O1172" s="44"/>
      <c r="P1172" s="4" t="s">
        <v>5</v>
      </c>
      <c r="Q1172" s="4"/>
    </row>
    <row r="1173" spans="1:17" ht="45" hidden="1" customHeight="1" x14ac:dyDescent="0.2">
      <c r="A1173" s="44">
        <v>4145030</v>
      </c>
      <c r="B1173" s="4" t="s">
        <v>341</v>
      </c>
      <c r="C1173" s="4" t="s">
        <v>342</v>
      </c>
      <c r="D1173" s="4" t="s">
        <v>90</v>
      </c>
      <c r="E1173" s="4" t="s">
        <v>520</v>
      </c>
      <c r="F1173" s="4" t="s">
        <v>5224</v>
      </c>
      <c r="G1173" s="4" t="s">
        <v>5225</v>
      </c>
      <c r="H1173" s="128" t="s">
        <v>1145</v>
      </c>
      <c r="I1173" s="125" t="s">
        <v>2</v>
      </c>
      <c r="J1173" s="4" t="s">
        <v>70</v>
      </c>
      <c r="K1173" s="125" t="s">
        <v>67</v>
      </c>
      <c r="L1173" s="4" t="s">
        <v>5226</v>
      </c>
      <c r="M1173" s="4"/>
      <c r="N1173" s="125"/>
      <c r="O1173" s="44"/>
      <c r="P1173" s="4" t="s">
        <v>5</v>
      </c>
      <c r="Q1173" s="4"/>
    </row>
    <row r="1174" spans="1:17" ht="45" hidden="1" customHeight="1" x14ac:dyDescent="0.2">
      <c r="A1174" s="44">
        <v>4145030</v>
      </c>
      <c r="B1174" s="4" t="s">
        <v>341</v>
      </c>
      <c r="C1174" s="4" t="s">
        <v>342</v>
      </c>
      <c r="D1174" s="4" t="s">
        <v>90</v>
      </c>
      <c r="E1174" s="4" t="s">
        <v>520</v>
      </c>
      <c r="F1174" s="4" t="s">
        <v>5233</v>
      </c>
      <c r="G1174" s="4" t="s">
        <v>5234</v>
      </c>
      <c r="H1174" s="128" t="s">
        <v>1145</v>
      </c>
      <c r="I1174" s="125" t="s">
        <v>2</v>
      </c>
      <c r="J1174" s="4" t="s">
        <v>70</v>
      </c>
      <c r="K1174" s="125" t="s">
        <v>67</v>
      </c>
      <c r="L1174" s="4" t="s">
        <v>5235</v>
      </c>
      <c r="M1174" s="4"/>
      <c r="N1174" s="125"/>
      <c r="O1174" s="44"/>
      <c r="P1174" s="4" t="s">
        <v>5</v>
      </c>
      <c r="Q1174" s="4"/>
    </row>
    <row r="1175" spans="1:17" ht="45" hidden="1" customHeight="1" x14ac:dyDescent="0.2">
      <c r="A1175" s="44">
        <v>4145030</v>
      </c>
      <c r="B1175" s="4" t="s">
        <v>341</v>
      </c>
      <c r="C1175" s="4" t="s">
        <v>342</v>
      </c>
      <c r="D1175" s="4" t="s">
        <v>90</v>
      </c>
      <c r="E1175" s="4" t="s">
        <v>520</v>
      </c>
      <c r="F1175" s="4" t="s">
        <v>5239</v>
      </c>
      <c r="G1175" s="4" t="s">
        <v>5240</v>
      </c>
      <c r="H1175" s="128" t="s">
        <v>1145</v>
      </c>
      <c r="I1175" s="125" t="s">
        <v>2</v>
      </c>
      <c r="J1175" s="4" t="s">
        <v>70</v>
      </c>
      <c r="K1175" s="125" t="s">
        <v>67</v>
      </c>
      <c r="L1175" s="4" t="s">
        <v>5241</v>
      </c>
      <c r="M1175" s="4"/>
      <c r="N1175" s="125"/>
      <c r="O1175" s="44"/>
      <c r="P1175" s="4" t="s">
        <v>5</v>
      </c>
      <c r="Q1175" s="4"/>
    </row>
    <row r="1176" spans="1:17" ht="45" hidden="1" customHeight="1" x14ac:dyDescent="0.2">
      <c r="A1176" s="44">
        <v>4145030</v>
      </c>
      <c r="B1176" s="4" t="s">
        <v>341</v>
      </c>
      <c r="C1176" s="4" t="s">
        <v>342</v>
      </c>
      <c r="D1176" s="4" t="s">
        <v>90</v>
      </c>
      <c r="E1176" s="4" t="s">
        <v>520</v>
      </c>
      <c r="F1176" s="4" t="s">
        <v>5242</v>
      </c>
      <c r="G1176" s="4" t="s">
        <v>5243</v>
      </c>
      <c r="H1176" s="128" t="s">
        <v>1145</v>
      </c>
      <c r="I1176" s="125" t="s">
        <v>2</v>
      </c>
      <c r="J1176" s="4" t="s">
        <v>70</v>
      </c>
      <c r="K1176" s="125" t="s">
        <v>67</v>
      </c>
      <c r="L1176" s="4" t="s">
        <v>5241</v>
      </c>
      <c r="M1176" s="4"/>
      <c r="N1176" s="125"/>
      <c r="O1176" s="44"/>
      <c r="P1176" s="4" t="s">
        <v>5</v>
      </c>
      <c r="Q1176" s="4"/>
    </row>
    <row r="1177" spans="1:17" ht="45" hidden="1" customHeight="1" x14ac:dyDescent="0.2">
      <c r="A1177" s="44">
        <v>4145030</v>
      </c>
      <c r="B1177" s="4" t="s">
        <v>341</v>
      </c>
      <c r="C1177" s="4" t="s">
        <v>329</v>
      </c>
      <c r="D1177" s="4" t="s">
        <v>280</v>
      </c>
      <c r="E1177" s="4" t="s">
        <v>89</v>
      </c>
      <c r="F1177" s="4" t="s">
        <v>5244</v>
      </c>
      <c r="G1177" s="4" t="s">
        <v>5245</v>
      </c>
      <c r="H1177" s="128" t="s">
        <v>3707</v>
      </c>
      <c r="I1177" s="125" t="s">
        <v>13</v>
      </c>
      <c r="J1177" s="4" t="s">
        <v>0</v>
      </c>
      <c r="K1177" s="125" t="s">
        <v>38</v>
      </c>
      <c r="L1177" s="4" t="s">
        <v>5246</v>
      </c>
      <c r="M1177" s="4" t="s">
        <v>16</v>
      </c>
      <c r="N1177" s="125" t="s">
        <v>5247</v>
      </c>
      <c r="O1177" s="44" t="s">
        <v>432</v>
      </c>
      <c r="P1177" s="4" t="s">
        <v>5</v>
      </c>
      <c r="Q1177" s="4"/>
    </row>
    <row r="1178" spans="1:17" ht="45" hidden="1" customHeight="1" x14ac:dyDescent="0.2">
      <c r="A1178" s="44">
        <v>4145030</v>
      </c>
      <c r="B1178" s="4" t="s">
        <v>341</v>
      </c>
      <c r="C1178" s="4" t="s">
        <v>342</v>
      </c>
      <c r="D1178" s="4" t="s">
        <v>90</v>
      </c>
      <c r="E1178" s="4" t="s">
        <v>520</v>
      </c>
      <c r="F1178" s="4" t="s">
        <v>5248</v>
      </c>
      <c r="G1178" s="4" t="s">
        <v>5249</v>
      </c>
      <c r="H1178" s="128" t="s">
        <v>1145</v>
      </c>
      <c r="I1178" s="125" t="s">
        <v>2</v>
      </c>
      <c r="J1178" s="4" t="s">
        <v>70</v>
      </c>
      <c r="K1178" s="125" t="s">
        <v>67</v>
      </c>
      <c r="L1178" s="4" t="s">
        <v>5250</v>
      </c>
      <c r="M1178" s="4"/>
      <c r="N1178" s="125"/>
      <c r="O1178" s="44"/>
      <c r="P1178" s="4" t="s">
        <v>5</v>
      </c>
      <c r="Q1178" s="4"/>
    </row>
    <row r="1179" spans="1:17" ht="45" hidden="1" customHeight="1" x14ac:dyDescent="0.2">
      <c r="A1179" s="126">
        <v>4145030</v>
      </c>
      <c r="B1179" s="4" t="s">
        <v>1</v>
      </c>
      <c r="C1179" s="61" t="s">
        <v>465</v>
      </c>
      <c r="D1179" s="4" t="s">
        <v>645</v>
      </c>
      <c r="E1179" s="4" t="s">
        <v>57</v>
      </c>
      <c r="F1179" s="4" t="s">
        <v>5346</v>
      </c>
      <c r="G1179" s="4" t="s">
        <v>5347</v>
      </c>
      <c r="H1179" s="128" t="s">
        <v>1145</v>
      </c>
      <c r="I1179" s="125" t="s">
        <v>8</v>
      </c>
      <c r="J1179" s="4" t="s">
        <v>70</v>
      </c>
      <c r="K1179" s="125" t="s">
        <v>67</v>
      </c>
      <c r="L1179" s="4" t="s">
        <v>5348</v>
      </c>
      <c r="M1179" s="4"/>
      <c r="N1179" s="125"/>
      <c r="O1179" s="44"/>
      <c r="P1179" s="44" t="s">
        <v>5</v>
      </c>
      <c r="Q1179" s="4"/>
    </row>
    <row r="1180" spans="1:17" ht="45" hidden="1" customHeight="1" x14ac:dyDescent="0.2">
      <c r="A1180" s="126">
        <v>4145030</v>
      </c>
      <c r="B1180" s="4" t="s">
        <v>1</v>
      </c>
      <c r="C1180" s="61" t="s">
        <v>465</v>
      </c>
      <c r="D1180" s="4" t="s">
        <v>645</v>
      </c>
      <c r="E1180" s="4" t="s">
        <v>57</v>
      </c>
      <c r="F1180" s="4" t="s">
        <v>5471</v>
      </c>
      <c r="G1180" s="4" t="s">
        <v>5472</v>
      </c>
      <c r="H1180" s="128" t="s">
        <v>1814</v>
      </c>
      <c r="I1180" s="125" t="s">
        <v>6</v>
      </c>
      <c r="J1180" s="4" t="s">
        <v>3</v>
      </c>
      <c r="K1180" s="125" t="s">
        <v>67</v>
      </c>
      <c r="L1180" s="4" t="s">
        <v>5473</v>
      </c>
      <c r="M1180" s="4"/>
      <c r="N1180" s="125"/>
      <c r="O1180" s="44"/>
      <c r="P1180" s="44" t="s">
        <v>5</v>
      </c>
      <c r="Q1180" s="4"/>
    </row>
    <row r="1181" spans="1:17" ht="45" hidden="1" customHeight="1" x14ac:dyDescent="0.2">
      <c r="A1181" s="126">
        <v>4145030</v>
      </c>
      <c r="B1181" s="4" t="s">
        <v>1</v>
      </c>
      <c r="C1181" s="61" t="s">
        <v>465</v>
      </c>
      <c r="D1181" s="4" t="s">
        <v>645</v>
      </c>
      <c r="E1181" s="4" t="s">
        <v>57</v>
      </c>
      <c r="F1181" s="4" t="s">
        <v>5474</v>
      </c>
      <c r="G1181" s="4" t="s">
        <v>5475</v>
      </c>
      <c r="H1181" s="128" t="s">
        <v>2058</v>
      </c>
      <c r="I1181" s="125" t="s">
        <v>6</v>
      </c>
      <c r="J1181" s="4" t="s">
        <v>3</v>
      </c>
      <c r="K1181" s="125" t="s">
        <v>67</v>
      </c>
      <c r="L1181" s="4" t="s">
        <v>5476</v>
      </c>
      <c r="M1181" s="4"/>
      <c r="N1181" s="125"/>
      <c r="O1181" s="44"/>
      <c r="P1181" s="44" t="s">
        <v>5</v>
      </c>
      <c r="Q1181" s="4"/>
    </row>
    <row r="1182" spans="1:17" ht="45" hidden="1" customHeight="1" x14ac:dyDescent="0.2">
      <c r="A1182" s="126">
        <v>4145030</v>
      </c>
      <c r="B1182" s="4" t="s">
        <v>1</v>
      </c>
      <c r="C1182" s="61" t="s">
        <v>465</v>
      </c>
      <c r="D1182" s="4" t="s">
        <v>645</v>
      </c>
      <c r="E1182" s="4" t="s">
        <v>57</v>
      </c>
      <c r="F1182" s="4" t="s">
        <v>1734</v>
      </c>
      <c r="G1182" s="4" t="s">
        <v>1735</v>
      </c>
      <c r="H1182" s="128" t="s">
        <v>566</v>
      </c>
      <c r="I1182" s="125" t="s">
        <v>49</v>
      </c>
      <c r="J1182" s="4" t="s">
        <v>15</v>
      </c>
      <c r="K1182" s="125" t="s">
        <v>67</v>
      </c>
      <c r="L1182" s="4" t="s">
        <v>1736</v>
      </c>
      <c r="M1182" s="4"/>
      <c r="N1182" s="125"/>
      <c r="O1182" s="44"/>
      <c r="P1182" s="44" t="s">
        <v>5</v>
      </c>
      <c r="Q1182" s="4"/>
    </row>
    <row r="1183" spans="1:17" ht="45" hidden="1" customHeight="1" x14ac:dyDescent="0.2">
      <c r="A1183" s="126">
        <v>4145030</v>
      </c>
      <c r="B1183" s="4" t="s">
        <v>1</v>
      </c>
      <c r="C1183" s="61" t="s">
        <v>465</v>
      </c>
      <c r="D1183" s="4" t="s">
        <v>645</v>
      </c>
      <c r="E1183" s="4" t="s">
        <v>57</v>
      </c>
      <c r="F1183" s="4" t="s">
        <v>2439</v>
      </c>
      <c r="G1183" s="4" t="s">
        <v>2440</v>
      </c>
      <c r="H1183" s="128" t="s">
        <v>2268</v>
      </c>
      <c r="I1183" s="125" t="s">
        <v>49</v>
      </c>
      <c r="J1183" s="4" t="s">
        <v>15</v>
      </c>
      <c r="K1183" s="125" t="s">
        <v>67</v>
      </c>
      <c r="L1183" s="4" t="s">
        <v>2441</v>
      </c>
      <c r="M1183" s="4"/>
      <c r="N1183" s="125"/>
      <c r="O1183" s="44"/>
      <c r="P1183" s="44" t="s">
        <v>5</v>
      </c>
      <c r="Q1183" s="4"/>
    </row>
    <row r="1184" spans="1:17" ht="45" hidden="1" customHeight="1" x14ac:dyDescent="0.2">
      <c r="A1184" s="126">
        <v>4145030</v>
      </c>
      <c r="B1184" s="4" t="s">
        <v>1</v>
      </c>
      <c r="C1184" s="61" t="s">
        <v>465</v>
      </c>
      <c r="D1184" s="4" t="s">
        <v>645</v>
      </c>
      <c r="E1184" s="4" t="s">
        <v>57</v>
      </c>
      <c r="F1184" s="4" t="s">
        <v>2643</v>
      </c>
      <c r="G1184" s="4" t="s">
        <v>2644</v>
      </c>
      <c r="H1184" s="128" t="s">
        <v>2534</v>
      </c>
      <c r="I1184" s="125" t="s">
        <v>49</v>
      </c>
      <c r="J1184" s="4" t="s">
        <v>15</v>
      </c>
      <c r="K1184" s="125" t="s">
        <v>67</v>
      </c>
      <c r="L1184" s="4" t="s">
        <v>2645</v>
      </c>
      <c r="M1184" s="4"/>
      <c r="N1184" s="125"/>
      <c r="O1184" s="44"/>
      <c r="P1184" s="44" t="s">
        <v>5</v>
      </c>
      <c r="Q1184" s="4"/>
    </row>
    <row r="1185" spans="1:17" ht="45" hidden="1" customHeight="1" x14ac:dyDescent="0.3">
      <c r="A1185" s="126">
        <v>4145030</v>
      </c>
      <c r="B1185" s="4" t="s">
        <v>1</v>
      </c>
      <c r="C1185" s="61" t="s">
        <v>329</v>
      </c>
      <c r="D1185" s="125" t="s">
        <v>12</v>
      </c>
      <c r="E1185" s="125" t="s">
        <v>12</v>
      </c>
      <c r="F1185" s="127" t="s">
        <v>449</v>
      </c>
      <c r="G1185" s="125" t="s">
        <v>450</v>
      </c>
      <c r="H1185" s="128" t="s">
        <v>381</v>
      </c>
      <c r="I1185" s="96" t="s">
        <v>6</v>
      </c>
      <c r="J1185" s="96" t="s">
        <v>3</v>
      </c>
      <c r="K1185" s="125" t="s">
        <v>4</v>
      </c>
      <c r="L1185" s="4" t="s">
        <v>451</v>
      </c>
      <c r="M1185" s="121" t="s">
        <v>14</v>
      </c>
      <c r="N1185" s="125" t="s">
        <v>452</v>
      </c>
      <c r="O1185" s="125" t="s">
        <v>377</v>
      </c>
      <c r="P1185" s="44" t="s">
        <v>5</v>
      </c>
      <c r="Q1185" s="4"/>
    </row>
    <row r="1186" spans="1:17" ht="45" hidden="1" customHeight="1" x14ac:dyDescent="0.3">
      <c r="A1186" s="126">
        <v>4145030</v>
      </c>
      <c r="B1186" s="4" t="s">
        <v>1</v>
      </c>
      <c r="C1186" s="61" t="s">
        <v>329</v>
      </c>
      <c r="D1186" s="125" t="s">
        <v>12</v>
      </c>
      <c r="E1186" s="125" t="s">
        <v>12</v>
      </c>
      <c r="F1186" s="127" t="s">
        <v>453</v>
      </c>
      <c r="G1186" s="125" t="s">
        <v>454</v>
      </c>
      <c r="H1186" s="128" t="s">
        <v>380</v>
      </c>
      <c r="I1186" s="96" t="s">
        <v>6</v>
      </c>
      <c r="J1186" s="96" t="s">
        <v>3</v>
      </c>
      <c r="K1186" s="125" t="s">
        <v>4</v>
      </c>
      <c r="L1186" s="4" t="s">
        <v>455</v>
      </c>
      <c r="M1186" s="121" t="s">
        <v>14</v>
      </c>
      <c r="N1186" s="125" t="s">
        <v>456</v>
      </c>
      <c r="O1186" s="125" t="s">
        <v>377</v>
      </c>
      <c r="P1186" s="44" t="s">
        <v>5</v>
      </c>
      <c r="Q1186" s="4"/>
    </row>
    <row r="1187" spans="1:17" ht="45" hidden="1" customHeight="1" x14ac:dyDescent="0.3">
      <c r="A1187" s="126">
        <v>4145030</v>
      </c>
      <c r="B1187" s="61" t="s">
        <v>1</v>
      </c>
      <c r="C1187" s="61" t="s">
        <v>329</v>
      </c>
      <c r="D1187" s="125" t="s">
        <v>12</v>
      </c>
      <c r="E1187" s="125" t="s">
        <v>12</v>
      </c>
      <c r="F1187" s="127" t="s">
        <v>457</v>
      </c>
      <c r="G1187" s="125" t="s">
        <v>458</v>
      </c>
      <c r="H1187" s="128" t="s">
        <v>380</v>
      </c>
      <c r="I1187" s="96" t="s">
        <v>6</v>
      </c>
      <c r="J1187" s="96" t="s">
        <v>3</v>
      </c>
      <c r="K1187" s="96" t="s">
        <v>4</v>
      </c>
      <c r="L1187" s="61" t="s">
        <v>459</v>
      </c>
      <c r="M1187" s="121" t="s">
        <v>14</v>
      </c>
      <c r="N1187" s="96" t="s">
        <v>460</v>
      </c>
      <c r="O1187" s="131" t="s">
        <v>377</v>
      </c>
      <c r="P1187" s="102" t="s">
        <v>5</v>
      </c>
      <c r="Q1187" s="4"/>
    </row>
    <row r="1188" spans="1:17" ht="45" hidden="1" customHeight="1" x14ac:dyDescent="0.3">
      <c r="A1188" s="126">
        <v>4145030</v>
      </c>
      <c r="B1188" s="61" t="s">
        <v>1</v>
      </c>
      <c r="C1188" s="61" t="s">
        <v>329</v>
      </c>
      <c r="D1188" s="125" t="s">
        <v>12</v>
      </c>
      <c r="E1188" s="96" t="s">
        <v>12</v>
      </c>
      <c r="F1188" s="129" t="s">
        <v>461</v>
      </c>
      <c r="G1188" s="96" t="s">
        <v>462</v>
      </c>
      <c r="H1188" s="128" t="s">
        <v>380</v>
      </c>
      <c r="I1188" s="96" t="s">
        <v>6</v>
      </c>
      <c r="J1188" s="96" t="s">
        <v>3</v>
      </c>
      <c r="K1188" s="96" t="s">
        <v>4</v>
      </c>
      <c r="L1188" s="61" t="s">
        <v>463</v>
      </c>
      <c r="M1188" s="130" t="s">
        <v>14</v>
      </c>
      <c r="N1188" s="96" t="s">
        <v>464</v>
      </c>
      <c r="O1188" s="96" t="s">
        <v>377</v>
      </c>
      <c r="P1188" s="102" t="s">
        <v>5</v>
      </c>
      <c r="Q1188" s="4"/>
    </row>
    <row r="1189" spans="1:17" ht="45" hidden="1" customHeight="1" x14ac:dyDescent="0.3">
      <c r="A1189" s="126">
        <v>4145030</v>
      </c>
      <c r="B1189" s="4" t="s">
        <v>1</v>
      </c>
      <c r="C1189" s="61" t="s">
        <v>465</v>
      </c>
      <c r="D1189" s="125" t="s">
        <v>9</v>
      </c>
      <c r="E1189" s="125" t="s">
        <v>9</v>
      </c>
      <c r="F1189" s="127" t="s">
        <v>466</v>
      </c>
      <c r="G1189" s="125" t="s">
        <v>467</v>
      </c>
      <c r="H1189" s="128" t="s">
        <v>426</v>
      </c>
      <c r="I1189" s="96" t="s">
        <v>2</v>
      </c>
      <c r="J1189" s="96" t="s">
        <v>3</v>
      </c>
      <c r="K1189" s="125" t="s">
        <v>68</v>
      </c>
      <c r="L1189" s="4" t="s">
        <v>468</v>
      </c>
      <c r="M1189" s="121" t="s">
        <v>17</v>
      </c>
      <c r="N1189" s="125"/>
      <c r="O1189" s="125"/>
      <c r="P1189" s="44" t="s">
        <v>24</v>
      </c>
      <c r="Q1189" s="4"/>
    </row>
    <row r="1190" spans="1:17" ht="45" hidden="1" customHeight="1" x14ac:dyDescent="0.3">
      <c r="A1190" s="126">
        <v>4145030</v>
      </c>
      <c r="B1190" s="61" t="s">
        <v>1</v>
      </c>
      <c r="C1190" s="61" t="s">
        <v>465</v>
      </c>
      <c r="D1190" s="125" t="s">
        <v>9</v>
      </c>
      <c r="E1190" s="125" t="s">
        <v>9</v>
      </c>
      <c r="F1190" s="127" t="s">
        <v>476</v>
      </c>
      <c r="G1190" s="125" t="s">
        <v>477</v>
      </c>
      <c r="H1190" s="128" t="s">
        <v>399</v>
      </c>
      <c r="I1190" s="96" t="s">
        <v>8</v>
      </c>
      <c r="J1190" s="96" t="s">
        <v>70</v>
      </c>
      <c r="K1190" s="96" t="s">
        <v>4</v>
      </c>
      <c r="L1190" s="61" t="s">
        <v>478</v>
      </c>
      <c r="M1190" s="121" t="s">
        <v>17</v>
      </c>
      <c r="N1190" s="125" t="s">
        <v>479</v>
      </c>
      <c r="O1190" s="127" t="s">
        <v>437</v>
      </c>
      <c r="P1190" s="44" t="s">
        <v>5</v>
      </c>
      <c r="Q1190" s="4"/>
    </row>
    <row r="1191" spans="1:17" ht="45" hidden="1" customHeight="1" x14ac:dyDescent="0.3">
      <c r="A1191" s="126">
        <v>4145030</v>
      </c>
      <c r="B1191" s="4" t="s">
        <v>1</v>
      </c>
      <c r="C1191" s="61" t="s">
        <v>329</v>
      </c>
      <c r="D1191" s="125" t="s">
        <v>12</v>
      </c>
      <c r="E1191" s="125" t="s">
        <v>12</v>
      </c>
      <c r="F1191" s="127" t="s">
        <v>480</v>
      </c>
      <c r="G1191" s="125" t="s">
        <v>481</v>
      </c>
      <c r="H1191" s="128" t="s">
        <v>380</v>
      </c>
      <c r="I1191" s="96" t="s">
        <v>6</v>
      </c>
      <c r="J1191" s="96" t="s">
        <v>3</v>
      </c>
      <c r="K1191" s="125" t="s">
        <v>4</v>
      </c>
      <c r="L1191" s="4" t="s">
        <v>482</v>
      </c>
      <c r="M1191" s="121" t="s">
        <v>16</v>
      </c>
      <c r="N1191" s="125" t="s">
        <v>483</v>
      </c>
      <c r="O1191" s="125" t="s">
        <v>381</v>
      </c>
      <c r="P1191" s="44" t="s">
        <v>24</v>
      </c>
      <c r="Q1191" s="4"/>
    </row>
    <row r="1192" spans="1:17" ht="45" hidden="1" customHeight="1" x14ac:dyDescent="0.3">
      <c r="A1192" s="126">
        <v>4145030</v>
      </c>
      <c r="B1192" s="61" t="s">
        <v>1</v>
      </c>
      <c r="C1192" s="61" t="s">
        <v>465</v>
      </c>
      <c r="D1192" s="125" t="s">
        <v>57</v>
      </c>
      <c r="E1192" s="125" t="s">
        <v>57</v>
      </c>
      <c r="F1192" s="127" t="s">
        <v>499</v>
      </c>
      <c r="G1192" s="125" t="s">
        <v>500</v>
      </c>
      <c r="H1192" s="128" t="s">
        <v>381</v>
      </c>
      <c r="I1192" s="96" t="s">
        <v>6</v>
      </c>
      <c r="J1192" s="96" t="s">
        <v>3</v>
      </c>
      <c r="K1192" s="96" t="s">
        <v>4</v>
      </c>
      <c r="L1192" s="61" t="s">
        <v>501</v>
      </c>
      <c r="M1192" s="121"/>
      <c r="N1192" s="125" t="s">
        <v>502</v>
      </c>
      <c r="O1192" s="127" t="s">
        <v>385</v>
      </c>
      <c r="P1192" s="44" t="s">
        <v>24</v>
      </c>
      <c r="Q1192" s="4"/>
    </row>
    <row r="1193" spans="1:17" ht="45" hidden="1" customHeight="1" x14ac:dyDescent="0.3">
      <c r="A1193" s="126">
        <v>4145030</v>
      </c>
      <c r="B1193" s="61" t="s">
        <v>1</v>
      </c>
      <c r="C1193" s="61" t="s">
        <v>329</v>
      </c>
      <c r="D1193" s="125" t="s">
        <v>12</v>
      </c>
      <c r="E1193" s="125" t="s">
        <v>12</v>
      </c>
      <c r="F1193" s="127" t="s">
        <v>503</v>
      </c>
      <c r="G1193" s="125" t="s">
        <v>504</v>
      </c>
      <c r="H1193" s="128" t="s">
        <v>380</v>
      </c>
      <c r="I1193" s="96" t="s">
        <v>6</v>
      </c>
      <c r="J1193" s="96" t="s">
        <v>3</v>
      </c>
      <c r="K1193" s="96" t="s">
        <v>4</v>
      </c>
      <c r="L1193" s="61" t="s">
        <v>505</v>
      </c>
      <c r="M1193" s="121" t="s">
        <v>14</v>
      </c>
      <c r="N1193" s="125" t="s">
        <v>506</v>
      </c>
      <c r="O1193" s="127" t="s">
        <v>381</v>
      </c>
      <c r="P1193" s="44" t="s">
        <v>24</v>
      </c>
      <c r="Q1193" s="4"/>
    </row>
    <row r="1194" spans="1:17" ht="45" hidden="1" customHeight="1" x14ac:dyDescent="0.3">
      <c r="A1194" s="126">
        <v>4145030</v>
      </c>
      <c r="B1194" s="61" t="s">
        <v>1</v>
      </c>
      <c r="C1194" s="61" t="s">
        <v>465</v>
      </c>
      <c r="D1194" s="125" t="s">
        <v>9</v>
      </c>
      <c r="E1194" s="125" t="s">
        <v>9</v>
      </c>
      <c r="F1194" s="127" t="s">
        <v>507</v>
      </c>
      <c r="G1194" s="125" t="s">
        <v>508</v>
      </c>
      <c r="H1194" s="128" t="s">
        <v>399</v>
      </c>
      <c r="I1194" s="96" t="s">
        <v>2</v>
      </c>
      <c r="J1194" s="96" t="s">
        <v>3</v>
      </c>
      <c r="K1194" s="96" t="s">
        <v>68</v>
      </c>
      <c r="L1194" s="61" t="s">
        <v>509</v>
      </c>
      <c r="M1194" s="121" t="s">
        <v>74</v>
      </c>
      <c r="N1194" s="125"/>
      <c r="O1194" s="127"/>
      <c r="P1194" s="44" t="s">
        <v>24</v>
      </c>
      <c r="Q1194" s="4"/>
    </row>
    <row r="1195" spans="1:17" ht="45" hidden="1" customHeight="1" x14ac:dyDescent="0.3">
      <c r="A1195" s="126">
        <v>4145030</v>
      </c>
      <c r="B1195" s="61" t="s">
        <v>1</v>
      </c>
      <c r="C1195" s="61" t="s">
        <v>465</v>
      </c>
      <c r="D1195" s="125" t="s">
        <v>9</v>
      </c>
      <c r="E1195" s="125" t="s">
        <v>9</v>
      </c>
      <c r="F1195" s="127" t="s">
        <v>510</v>
      </c>
      <c r="G1195" s="125" t="s">
        <v>511</v>
      </c>
      <c r="H1195" s="128" t="s">
        <v>399</v>
      </c>
      <c r="I1195" s="96" t="s">
        <v>2</v>
      </c>
      <c r="J1195" s="96" t="s">
        <v>3</v>
      </c>
      <c r="K1195" s="96" t="s">
        <v>68</v>
      </c>
      <c r="L1195" s="61" t="s">
        <v>509</v>
      </c>
      <c r="M1195" s="121" t="s">
        <v>74</v>
      </c>
      <c r="N1195" s="125"/>
      <c r="O1195" s="127"/>
      <c r="P1195" s="44" t="s">
        <v>24</v>
      </c>
      <c r="Q1195" s="4"/>
    </row>
    <row r="1196" spans="1:17" ht="45" hidden="1" customHeight="1" x14ac:dyDescent="0.3">
      <c r="A1196" s="126">
        <v>4145030</v>
      </c>
      <c r="B1196" s="61" t="s">
        <v>1</v>
      </c>
      <c r="C1196" s="61" t="s">
        <v>465</v>
      </c>
      <c r="D1196" s="125" t="s">
        <v>9</v>
      </c>
      <c r="E1196" s="125" t="s">
        <v>9</v>
      </c>
      <c r="F1196" s="127" t="s">
        <v>512</v>
      </c>
      <c r="G1196" s="125" t="s">
        <v>513</v>
      </c>
      <c r="H1196" s="128" t="s">
        <v>399</v>
      </c>
      <c r="I1196" s="96" t="s">
        <v>2</v>
      </c>
      <c r="J1196" s="96" t="s">
        <v>3</v>
      </c>
      <c r="K1196" s="96" t="s">
        <v>68</v>
      </c>
      <c r="L1196" s="61" t="s">
        <v>509</v>
      </c>
      <c r="M1196" s="121" t="s">
        <v>74</v>
      </c>
      <c r="N1196" s="125"/>
      <c r="O1196" s="127"/>
      <c r="P1196" s="44" t="s">
        <v>24</v>
      </c>
      <c r="Q1196" s="4"/>
    </row>
    <row r="1197" spans="1:17" ht="45" hidden="1" customHeight="1" x14ac:dyDescent="0.3">
      <c r="A1197" s="126">
        <v>4145030</v>
      </c>
      <c r="B1197" s="61" t="s">
        <v>1</v>
      </c>
      <c r="C1197" s="61" t="s">
        <v>465</v>
      </c>
      <c r="D1197" s="125" t="s">
        <v>57</v>
      </c>
      <c r="E1197" s="125" t="s">
        <v>57</v>
      </c>
      <c r="F1197" s="127" t="s">
        <v>541</v>
      </c>
      <c r="G1197" s="125" t="s">
        <v>542</v>
      </c>
      <c r="H1197" s="128" t="s">
        <v>381</v>
      </c>
      <c r="I1197" s="96" t="s">
        <v>6</v>
      </c>
      <c r="J1197" s="96" t="s">
        <v>3</v>
      </c>
      <c r="K1197" s="96" t="s">
        <v>4</v>
      </c>
      <c r="L1197" s="61" t="s">
        <v>543</v>
      </c>
      <c r="M1197" s="121"/>
      <c r="N1197" s="125" t="s">
        <v>544</v>
      </c>
      <c r="O1197" s="127" t="s">
        <v>385</v>
      </c>
      <c r="P1197" s="44" t="s">
        <v>24</v>
      </c>
      <c r="Q1197" s="4"/>
    </row>
    <row r="1198" spans="1:17" ht="45" hidden="1" customHeight="1" x14ac:dyDescent="0.3">
      <c r="A1198" s="126">
        <v>4145030</v>
      </c>
      <c r="B1198" s="61" t="s">
        <v>1</v>
      </c>
      <c r="C1198" s="61" t="s">
        <v>465</v>
      </c>
      <c r="D1198" s="125" t="s">
        <v>57</v>
      </c>
      <c r="E1198" s="125" t="s">
        <v>57</v>
      </c>
      <c r="F1198" s="127" t="s">
        <v>545</v>
      </c>
      <c r="G1198" s="125" t="s">
        <v>546</v>
      </c>
      <c r="H1198" s="128" t="s">
        <v>380</v>
      </c>
      <c r="I1198" s="96" t="s">
        <v>6</v>
      </c>
      <c r="J1198" s="96" t="s">
        <v>3</v>
      </c>
      <c r="K1198" s="96" t="s">
        <v>4</v>
      </c>
      <c r="L1198" s="61" t="s">
        <v>547</v>
      </c>
      <c r="M1198" s="121"/>
      <c r="N1198" s="125" t="s">
        <v>548</v>
      </c>
      <c r="O1198" s="127" t="s">
        <v>385</v>
      </c>
      <c r="P1198" s="44" t="s">
        <v>24</v>
      </c>
      <c r="Q1198" s="4"/>
    </row>
    <row r="1199" spans="1:17" ht="45" hidden="1" customHeight="1" x14ac:dyDescent="0.3">
      <c r="A1199" s="126">
        <v>4145030</v>
      </c>
      <c r="B1199" s="61" t="s">
        <v>1</v>
      </c>
      <c r="C1199" s="61" t="s">
        <v>465</v>
      </c>
      <c r="D1199" s="125" t="s">
        <v>57</v>
      </c>
      <c r="E1199" s="96" t="s">
        <v>57</v>
      </c>
      <c r="F1199" s="129" t="s">
        <v>549</v>
      </c>
      <c r="G1199" s="96" t="s">
        <v>550</v>
      </c>
      <c r="H1199" s="128" t="s">
        <v>399</v>
      </c>
      <c r="I1199" s="96" t="s">
        <v>25</v>
      </c>
      <c r="J1199" s="96" t="s">
        <v>3</v>
      </c>
      <c r="K1199" s="96" t="s">
        <v>4</v>
      </c>
      <c r="L1199" s="61" t="s">
        <v>551</v>
      </c>
      <c r="M1199" s="130"/>
      <c r="N1199" s="96" t="s">
        <v>552</v>
      </c>
      <c r="O1199" s="129" t="s">
        <v>385</v>
      </c>
      <c r="P1199" s="102" t="s">
        <v>5</v>
      </c>
      <c r="Q1199" s="4"/>
    </row>
    <row r="1200" spans="1:17" ht="45" hidden="1" customHeight="1" x14ac:dyDescent="0.3">
      <c r="A1200" s="126">
        <v>4145030</v>
      </c>
      <c r="B1200" s="61" t="s">
        <v>1</v>
      </c>
      <c r="C1200" s="61" t="s">
        <v>329</v>
      </c>
      <c r="D1200" s="125" t="s">
        <v>12</v>
      </c>
      <c r="E1200" s="96" t="s">
        <v>12</v>
      </c>
      <c r="F1200" s="129" t="s">
        <v>553</v>
      </c>
      <c r="G1200" s="96" t="s">
        <v>554</v>
      </c>
      <c r="H1200" s="128" t="s">
        <v>381</v>
      </c>
      <c r="I1200" s="96" t="s">
        <v>6</v>
      </c>
      <c r="J1200" s="96" t="s">
        <v>3</v>
      </c>
      <c r="K1200" s="96" t="s">
        <v>4</v>
      </c>
      <c r="L1200" s="61" t="s">
        <v>555</v>
      </c>
      <c r="M1200" s="130" t="s">
        <v>16</v>
      </c>
      <c r="N1200" s="96" t="s">
        <v>556</v>
      </c>
      <c r="O1200" s="96" t="s">
        <v>386</v>
      </c>
      <c r="P1200" s="102" t="s">
        <v>24</v>
      </c>
      <c r="Q1200" s="4"/>
    </row>
    <row r="1201" spans="1:17" ht="45" hidden="1" customHeight="1" x14ac:dyDescent="0.3">
      <c r="A1201" s="126">
        <v>4145030</v>
      </c>
      <c r="B1201" s="61" t="s">
        <v>1</v>
      </c>
      <c r="C1201" s="61" t="s">
        <v>329</v>
      </c>
      <c r="D1201" s="125" t="s">
        <v>12</v>
      </c>
      <c r="E1201" s="125" t="s">
        <v>12</v>
      </c>
      <c r="F1201" s="127" t="s">
        <v>557</v>
      </c>
      <c r="G1201" s="125" t="s">
        <v>558</v>
      </c>
      <c r="H1201" s="128" t="s">
        <v>380</v>
      </c>
      <c r="I1201" s="96" t="s">
        <v>6</v>
      </c>
      <c r="J1201" s="96" t="s">
        <v>3</v>
      </c>
      <c r="K1201" s="96" t="s">
        <v>4</v>
      </c>
      <c r="L1201" s="61" t="s">
        <v>559</v>
      </c>
      <c r="M1201" s="121" t="s">
        <v>16</v>
      </c>
      <c r="N1201" s="125" t="s">
        <v>560</v>
      </c>
      <c r="O1201" s="127" t="s">
        <v>381</v>
      </c>
      <c r="P1201" s="44" t="s">
        <v>24</v>
      </c>
      <c r="Q1201" s="4"/>
    </row>
    <row r="1202" spans="1:17" ht="45" hidden="1" customHeight="1" x14ac:dyDescent="0.3">
      <c r="A1202" s="126">
        <v>4145030</v>
      </c>
      <c r="B1202" s="61" t="s">
        <v>1</v>
      </c>
      <c r="C1202" s="61" t="s">
        <v>465</v>
      </c>
      <c r="D1202" s="125" t="s">
        <v>9</v>
      </c>
      <c r="E1202" s="125" t="s">
        <v>9</v>
      </c>
      <c r="F1202" s="127" t="s">
        <v>561</v>
      </c>
      <c r="G1202" s="125" t="s">
        <v>562</v>
      </c>
      <c r="H1202" s="128" t="s">
        <v>381</v>
      </c>
      <c r="I1202" s="96" t="s">
        <v>6</v>
      </c>
      <c r="J1202" s="96" t="s">
        <v>3</v>
      </c>
      <c r="K1202" s="96" t="s">
        <v>41</v>
      </c>
      <c r="L1202" s="61" t="s">
        <v>563</v>
      </c>
      <c r="M1202" s="121" t="s">
        <v>564</v>
      </c>
      <c r="N1202" s="125" t="s">
        <v>565</v>
      </c>
      <c r="O1202" s="132" t="s">
        <v>566</v>
      </c>
      <c r="P1202" s="44" t="s">
        <v>24</v>
      </c>
      <c r="Q1202" s="4"/>
    </row>
    <row r="1203" spans="1:17" ht="45" hidden="1" customHeight="1" x14ac:dyDescent="0.3">
      <c r="A1203" s="126">
        <v>4145030</v>
      </c>
      <c r="B1203" s="4" t="s">
        <v>1</v>
      </c>
      <c r="C1203" s="61" t="s">
        <v>329</v>
      </c>
      <c r="D1203" s="125" t="s">
        <v>12</v>
      </c>
      <c r="E1203" s="125" t="s">
        <v>12</v>
      </c>
      <c r="F1203" s="127" t="s">
        <v>567</v>
      </c>
      <c r="G1203" s="125" t="s">
        <v>568</v>
      </c>
      <c r="H1203" s="128" t="s">
        <v>381</v>
      </c>
      <c r="I1203" s="96" t="s">
        <v>6</v>
      </c>
      <c r="J1203" s="96" t="s">
        <v>3</v>
      </c>
      <c r="K1203" s="96" t="s">
        <v>4</v>
      </c>
      <c r="L1203" s="4" t="s">
        <v>569</v>
      </c>
      <c r="M1203" s="121" t="s">
        <v>16</v>
      </c>
      <c r="N1203" s="125" t="s">
        <v>570</v>
      </c>
      <c r="O1203" s="125" t="s">
        <v>383</v>
      </c>
      <c r="P1203" s="44" t="s">
        <v>24</v>
      </c>
      <c r="Q1203" s="4"/>
    </row>
    <row r="1204" spans="1:17" ht="45" hidden="1" customHeight="1" x14ac:dyDescent="0.3">
      <c r="A1204" s="126">
        <v>4145030</v>
      </c>
      <c r="B1204" s="61" t="s">
        <v>1</v>
      </c>
      <c r="C1204" s="61" t="s">
        <v>465</v>
      </c>
      <c r="D1204" s="125" t="s">
        <v>57</v>
      </c>
      <c r="E1204" s="125" t="s">
        <v>57</v>
      </c>
      <c r="F1204" s="127" t="s">
        <v>571</v>
      </c>
      <c r="G1204" s="125" t="s">
        <v>572</v>
      </c>
      <c r="H1204" s="128" t="s">
        <v>381</v>
      </c>
      <c r="I1204" s="96" t="s">
        <v>6</v>
      </c>
      <c r="J1204" s="96" t="s">
        <v>3</v>
      </c>
      <c r="K1204" s="96" t="s">
        <v>4</v>
      </c>
      <c r="L1204" s="61" t="s">
        <v>573</v>
      </c>
      <c r="M1204" s="121"/>
      <c r="N1204" s="125" t="s">
        <v>574</v>
      </c>
      <c r="O1204" s="132" t="s">
        <v>389</v>
      </c>
      <c r="P1204" s="44" t="s">
        <v>24</v>
      </c>
      <c r="Q1204" s="4"/>
    </row>
    <row r="1205" spans="1:17" ht="45" hidden="1" customHeight="1" x14ac:dyDescent="0.3">
      <c r="A1205" s="126">
        <v>4145030</v>
      </c>
      <c r="B1205" s="61" t="s">
        <v>1</v>
      </c>
      <c r="C1205" s="61" t="s">
        <v>465</v>
      </c>
      <c r="D1205" s="125" t="s">
        <v>9</v>
      </c>
      <c r="E1205" s="125" t="s">
        <v>9</v>
      </c>
      <c r="F1205" s="127" t="s">
        <v>575</v>
      </c>
      <c r="G1205" s="125" t="s">
        <v>576</v>
      </c>
      <c r="H1205" s="128" t="s">
        <v>381</v>
      </c>
      <c r="I1205" s="96" t="s">
        <v>6</v>
      </c>
      <c r="J1205" s="96" t="s">
        <v>3</v>
      </c>
      <c r="K1205" s="96" t="s">
        <v>41</v>
      </c>
      <c r="L1205" s="61" t="s">
        <v>577</v>
      </c>
      <c r="M1205" s="121" t="s">
        <v>564</v>
      </c>
      <c r="N1205" s="125" t="s">
        <v>578</v>
      </c>
      <c r="O1205" s="127" t="s">
        <v>566</v>
      </c>
      <c r="P1205" s="126" t="s">
        <v>24</v>
      </c>
      <c r="Q1205" s="4"/>
    </row>
    <row r="1206" spans="1:17" ht="45" hidden="1" customHeight="1" x14ac:dyDescent="0.3">
      <c r="A1206" s="126">
        <v>4145030</v>
      </c>
      <c r="B1206" s="61" t="s">
        <v>1</v>
      </c>
      <c r="C1206" s="61" t="s">
        <v>465</v>
      </c>
      <c r="D1206" s="125" t="s">
        <v>57</v>
      </c>
      <c r="E1206" s="125" t="s">
        <v>57</v>
      </c>
      <c r="F1206" s="127" t="s">
        <v>579</v>
      </c>
      <c r="G1206" s="125" t="s">
        <v>580</v>
      </c>
      <c r="H1206" s="128" t="s">
        <v>380</v>
      </c>
      <c r="I1206" s="96" t="s">
        <v>6</v>
      </c>
      <c r="J1206" s="96" t="s">
        <v>3</v>
      </c>
      <c r="K1206" s="96" t="s">
        <v>4</v>
      </c>
      <c r="L1206" s="61" t="s">
        <v>581</v>
      </c>
      <c r="M1206" s="121"/>
      <c r="N1206" s="125" t="s">
        <v>582</v>
      </c>
      <c r="O1206" s="127" t="s">
        <v>385</v>
      </c>
      <c r="P1206" s="44" t="s">
        <v>24</v>
      </c>
      <c r="Q1206" s="4"/>
    </row>
    <row r="1207" spans="1:17" ht="45" hidden="1" customHeight="1" x14ac:dyDescent="0.3">
      <c r="A1207" s="126">
        <v>4145030</v>
      </c>
      <c r="B1207" s="61" t="s">
        <v>1</v>
      </c>
      <c r="C1207" s="61" t="s">
        <v>329</v>
      </c>
      <c r="D1207" s="125" t="s">
        <v>12</v>
      </c>
      <c r="E1207" s="125" t="s">
        <v>12</v>
      </c>
      <c r="F1207" s="127" t="s">
        <v>583</v>
      </c>
      <c r="G1207" s="125" t="s">
        <v>584</v>
      </c>
      <c r="H1207" s="128" t="s">
        <v>380</v>
      </c>
      <c r="I1207" s="96" t="s">
        <v>6</v>
      </c>
      <c r="J1207" s="96" t="s">
        <v>3</v>
      </c>
      <c r="K1207" s="96" t="s">
        <v>4</v>
      </c>
      <c r="L1207" s="61" t="s">
        <v>585</v>
      </c>
      <c r="M1207" s="121" t="s">
        <v>16</v>
      </c>
      <c r="N1207" s="125" t="s">
        <v>586</v>
      </c>
      <c r="O1207" s="127" t="s">
        <v>381</v>
      </c>
      <c r="P1207" s="44" t="s">
        <v>24</v>
      </c>
      <c r="Q1207" s="4"/>
    </row>
    <row r="1208" spans="1:17" ht="45" hidden="1" customHeight="1" x14ac:dyDescent="0.3">
      <c r="A1208" s="126">
        <v>4145030</v>
      </c>
      <c r="B1208" s="61" t="s">
        <v>1</v>
      </c>
      <c r="C1208" s="61" t="s">
        <v>465</v>
      </c>
      <c r="D1208" s="125" t="s">
        <v>57</v>
      </c>
      <c r="E1208" s="96" t="s">
        <v>57</v>
      </c>
      <c r="F1208" s="129" t="s">
        <v>591</v>
      </c>
      <c r="G1208" s="96" t="s">
        <v>592</v>
      </c>
      <c r="H1208" s="128" t="s">
        <v>399</v>
      </c>
      <c r="I1208" s="96" t="s">
        <v>8</v>
      </c>
      <c r="J1208" s="96" t="s">
        <v>3</v>
      </c>
      <c r="K1208" s="96" t="s">
        <v>4</v>
      </c>
      <c r="L1208" s="61" t="s">
        <v>593</v>
      </c>
      <c r="M1208" s="130"/>
      <c r="N1208" s="96" t="s">
        <v>594</v>
      </c>
      <c r="O1208" s="131" t="s">
        <v>389</v>
      </c>
      <c r="P1208" s="102" t="s">
        <v>5</v>
      </c>
      <c r="Q1208" s="4"/>
    </row>
    <row r="1209" spans="1:17" ht="45" hidden="1" customHeight="1" x14ac:dyDescent="0.3">
      <c r="A1209" s="126">
        <v>4145030</v>
      </c>
      <c r="B1209" s="4" t="s">
        <v>1</v>
      </c>
      <c r="C1209" s="61" t="s">
        <v>465</v>
      </c>
      <c r="D1209" s="125" t="s">
        <v>57</v>
      </c>
      <c r="E1209" s="125" t="s">
        <v>57</v>
      </c>
      <c r="F1209" s="127" t="s">
        <v>595</v>
      </c>
      <c r="G1209" s="125" t="s">
        <v>596</v>
      </c>
      <c r="H1209" s="128" t="s">
        <v>399</v>
      </c>
      <c r="I1209" s="96" t="s">
        <v>25</v>
      </c>
      <c r="J1209" s="96" t="s">
        <v>3</v>
      </c>
      <c r="K1209" s="125" t="s">
        <v>4</v>
      </c>
      <c r="L1209" s="4" t="s">
        <v>597</v>
      </c>
      <c r="M1209" s="121"/>
      <c r="N1209" s="125" t="s">
        <v>598</v>
      </c>
      <c r="O1209" s="125" t="s">
        <v>385</v>
      </c>
      <c r="P1209" s="44" t="s">
        <v>5</v>
      </c>
      <c r="Q1209" s="4"/>
    </row>
    <row r="1210" spans="1:17" ht="45" hidden="1" customHeight="1" x14ac:dyDescent="0.3">
      <c r="A1210" s="126">
        <v>4145030</v>
      </c>
      <c r="B1210" s="61" t="s">
        <v>1</v>
      </c>
      <c r="C1210" s="61" t="s">
        <v>465</v>
      </c>
      <c r="D1210" s="125" t="s">
        <v>9</v>
      </c>
      <c r="E1210" s="125" t="s">
        <v>9</v>
      </c>
      <c r="F1210" s="127" t="s">
        <v>623</v>
      </c>
      <c r="G1210" s="125" t="s">
        <v>624</v>
      </c>
      <c r="H1210" s="128" t="s">
        <v>383</v>
      </c>
      <c r="I1210" s="96" t="s">
        <v>6</v>
      </c>
      <c r="J1210" s="96" t="s">
        <v>3</v>
      </c>
      <c r="K1210" s="96" t="s">
        <v>38</v>
      </c>
      <c r="L1210" s="61" t="s">
        <v>625</v>
      </c>
      <c r="M1210" s="121" t="s">
        <v>626</v>
      </c>
      <c r="N1210" s="125" t="s">
        <v>627</v>
      </c>
      <c r="O1210" s="127" t="s">
        <v>628</v>
      </c>
      <c r="P1210" s="44" t="s">
        <v>24</v>
      </c>
      <c r="Q1210" s="4"/>
    </row>
    <row r="1211" spans="1:17" ht="45" hidden="1" customHeight="1" x14ac:dyDescent="0.3">
      <c r="A1211" s="126">
        <v>4145030</v>
      </c>
      <c r="B1211" s="4" t="s">
        <v>1</v>
      </c>
      <c r="C1211" s="61" t="s">
        <v>465</v>
      </c>
      <c r="D1211" s="125" t="s">
        <v>9</v>
      </c>
      <c r="E1211" s="125" t="s">
        <v>9</v>
      </c>
      <c r="F1211" s="127" t="s">
        <v>629</v>
      </c>
      <c r="G1211" s="125" t="s">
        <v>630</v>
      </c>
      <c r="H1211" s="128" t="s">
        <v>604</v>
      </c>
      <c r="I1211" s="96" t="s">
        <v>8</v>
      </c>
      <c r="J1211" s="96" t="s">
        <v>3</v>
      </c>
      <c r="K1211" s="125" t="s">
        <v>38</v>
      </c>
      <c r="L1211" s="4" t="s">
        <v>631</v>
      </c>
      <c r="M1211" s="121" t="s">
        <v>626</v>
      </c>
      <c r="N1211" s="125" t="s">
        <v>632</v>
      </c>
      <c r="O1211" s="125" t="s">
        <v>389</v>
      </c>
      <c r="P1211" s="44" t="s">
        <v>5</v>
      </c>
      <c r="Q1211" s="4"/>
    </row>
    <row r="1212" spans="1:17" ht="45" hidden="1" customHeight="1" x14ac:dyDescent="0.3">
      <c r="A1212" s="126">
        <v>4145030</v>
      </c>
      <c r="B1212" s="61" t="s">
        <v>1</v>
      </c>
      <c r="C1212" s="61" t="s">
        <v>465</v>
      </c>
      <c r="D1212" s="96" t="s">
        <v>9</v>
      </c>
      <c r="E1212" s="96" t="s">
        <v>276</v>
      </c>
      <c r="F1212" s="129" t="s">
        <v>636</v>
      </c>
      <c r="G1212" s="96" t="s">
        <v>637</v>
      </c>
      <c r="H1212" s="128" t="s">
        <v>381</v>
      </c>
      <c r="I1212" s="96" t="s">
        <v>6</v>
      </c>
      <c r="J1212" s="96" t="s">
        <v>3</v>
      </c>
      <c r="K1212" s="96" t="s">
        <v>38</v>
      </c>
      <c r="L1212" s="61" t="s">
        <v>638</v>
      </c>
      <c r="M1212" s="130" t="s">
        <v>626</v>
      </c>
      <c r="N1212" s="96" t="s">
        <v>639</v>
      </c>
      <c r="O1212" s="129" t="s">
        <v>387</v>
      </c>
      <c r="P1212" s="102" t="s">
        <v>24</v>
      </c>
      <c r="Q1212" s="4"/>
    </row>
    <row r="1213" spans="1:17" ht="45" hidden="1" customHeight="1" x14ac:dyDescent="0.3">
      <c r="A1213" s="126">
        <v>4145030</v>
      </c>
      <c r="B1213" s="61" t="s">
        <v>1</v>
      </c>
      <c r="C1213" s="61" t="s">
        <v>342</v>
      </c>
      <c r="D1213" s="125" t="s">
        <v>91</v>
      </c>
      <c r="E1213" s="125" t="s">
        <v>520</v>
      </c>
      <c r="F1213" s="127" t="s">
        <v>650</v>
      </c>
      <c r="G1213" s="125" t="s">
        <v>651</v>
      </c>
      <c r="H1213" s="128" t="s">
        <v>381</v>
      </c>
      <c r="I1213" s="96" t="s">
        <v>6</v>
      </c>
      <c r="J1213" s="96" t="s">
        <v>3</v>
      </c>
      <c r="K1213" s="96" t="s">
        <v>38</v>
      </c>
      <c r="L1213" s="61" t="s">
        <v>652</v>
      </c>
      <c r="M1213" s="121" t="s">
        <v>66</v>
      </c>
      <c r="N1213" s="125" t="s">
        <v>653</v>
      </c>
      <c r="O1213" s="127" t="s">
        <v>426</v>
      </c>
      <c r="P1213" s="4" t="s">
        <v>24</v>
      </c>
      <c r="Q1213" s="4"/>
    </row>
    <row r="1214" spans="1:17" ht="45" hidden="1" customHeight="1" x14ac:dyDescent="0.3">
      <c r="A1214" s="126">
        <v>4145030</v>
      </c>
      <c r="B1214" s="61" t="s">
        <v>1</v>
      </c>
      <c r="C1214" s="61" t="s">
        <v>465</v>
      </c>
      <c r="D1214" s="125" t="s">
        <v>9</v>
      </c>
      <c r="E1214" s="96" t="s">
        <v>9</v>
      </c>
      <c r="F1214" s="129" t="s">
        <v>660</v>
      </c>
      <c r="G1214" s="96" t="s">
        <v>661</v>
      </c>
      <c r="H1214" s="128" t="s">
        <v>383</v>
      </c>
      <c r="I1214" s="96" t="s">
        <v>6</v>
      </c>
      <c r="J1214" s="96" t="s">
        <v>3</v>
      </c>
      <c r="K1214" s="96" t="s">
        <v>38</v>
      </c>
      <c r="L1214" s="61" t="s">
        <v>662</v>
      </c>
      <c r="M1214" s="130" t="s">
        <v>626</v>
      </c>
      <c r="N1214" s="96" t="s">
        <v>663</v>
      </c>
      <c r="O1214" s="129" t="s">
        <v>628</v>
      </c>
      <c r="P1214" s="102" t="s">
        <v>24</v>
      </c>
      <c r="Q1214" s="4"/>
    </row>
    <row r="1215" spans="1:17" ht="45" hidden="1" customHeight="1" x14ac:dyDescent="0.3">
      <c r="A1215" s="126">
        <v>4145030</v>
      </c>
      <c r="B1215" s="61" t="s">
        <v>1</v>
      </c>
      <c r="C1215" s="61" t="s">
        <v>465</v>
      </c>
      <c r="D1215" s="125" t="s">
        <v>9</v>
      </c>
      <c r="E1215" s="125" t="s">
        <v>9</v>
      </c>
      <c r="F1215" s="127" t="s">
        <v>669</v>
      </c>
      <c r="G1215" s="125" t="s">
        <v>670</v>
      </c>
      <c r="H1215" s="128" t="s">
        <v>381</v>
      </c>
      <c r="I1215" s="96" t="s">
        <v>6</v>
      </c>
      <c r="J1215" s="96" t="s">
        <v>3</v>
      </c>
      <c r="K1215" s="96" t="s">
        <v>38</v>
      </c>
      <c r="L1215" s="61" t="s">
        <v>671</v>
      </c>
      <c r="M1215" s="121" t="s">
        <v>626</v>
      </c>
      <c r="N1215" s="125" t="s">
        <v>672</v>
      </c>
      <c r="O1215" s="127" t="s">
        <v>386</v>
      </c>
      <c r="P1215" s="44" t="s">
        <v>24</v>
      </c>
      <c r="Q1215" s="4"/>
    </row>
    <row r="1216" spans="1:17" ht="45" hidden="1" customHeight="1" x14ac:dyDescent="0.3">
      <c r="A1216" s="126">
        <v>4145030</v>
      </c>
      <c r="B1216" s="61" t="s">
        <v>1</v>
      </c>
      <c r="C1216" s="61" t="s">
        <v>465</v>
      </c>
      <c r="D1216" s="125" t="s">
        <v>9</v>
      </c>
      <c r="E1216" s="125" t="s">
        <v>57</v>
      </c>
      <c r="F1216" s="127" t="s">
        <v>673</v>
      </c>
      <c r="G1216" s="125" t="s">
        <v>674</v>
      </c>
      <c r="H1216" s="128" t="s">
        <v>604</v>
      </c>
      <c r="I1216" s="96" t="s">
        <v>8</v>
      </c>
      <c r="J1216" s="96" t="s">
        <v>3</v>
      </c>
      <c r="K1216" s="96" t="s">
        <v>67</v>
      </c>
      <c r="L1216" s="61" t="s">
        <v>675</v>
      </c>
      <c r="M1216" s="121"/>
      <c r="N1216" s="125"/>
      <c r="O1216" s="127"/>
      <c r="P1216" s="44" t="s">
        <v>24</v>
      </c>
      <c r="Q1216" s="4"/>
    </row>
    <row r="1217" spans="1:17" ht="45" hidden="1" customHeight="1" x14ac:dyDescent="0.3">
      <c r="A1217" s="126">
        <v>4145030</v>
      </c>
      <c r="B1217" s="61" t="s">
        <v>1</v>
      </c>
      <c r="C1217" s="61" t="s">
        <v>465</v>
      </c>
      <c r="D1217" s="125" t="s">
        <v>57</v>
      </c>
      <c r="E1217" s="125" t="s">
        <v>57</v>
      </c>
      <c r="F1217" s="127" t="s">
        <v>676</v>
      </c>
      <c r="G1217" s="125" t="s">
        <v>677</v>
      </c>
      <c r="H1217" s="128" t="s">
        <v>604</v>
      </c>
      <c r="I1217" s="96" t="s">
        <v>8</v>
      </c>
      <c r="J1217" s="96" t="s">
        <v>3</v>
      </c>
      <c r="K1217" s="96" t="s">
        <v>4</v>
      </c>
      <c r="L1217" s="61" t="s">
        <v>678</v>
      </c>
      <c r="M1217" s="121"/>
      <c r="N1217" s="125" t="s">
        <v>679</v>
      </c>
      <c r="O1217" s="127" t="s">
        <v>385</v>
      </c>
      <c r="P1217" s="44" t="s">
        <v>5</v>
      </c>
      <c r="Q1217" s="4"/>
    </row>
    <row r="1218" spans="1:17" ht="45" hidden="1" customHeight="1" x14ac:dyDescent="0.3">
      <c r="A1218" s="126">
        <v>4145030</v>
      </c>
      <c r="B1218" s="61" t="s">
        <v>1</v>
      </c>
      <c r="C1218" s="61" t="s">
        <v>465</v>
      </c>
      <c r="D1218" s="125" t="s">
        <v>9</v>
      </c>
      <c r="E1218" s="125" t="s">
        <v>9</v>
      </c>
      <c r="F1218" s="127" t="s">
        <v>680</v>
      </c>
      <c r="G1218" s="125" t="s">
        <v>681</v>
      </c>
      <c r="H1218" s="128" t="s">
        <v>604</v>
      </c>
      <c r="I1218" s="96" t="s">
        <v>2</v>
      </c>
      <c r="J1218" s="96" t="s">
        <v>3</v>
      </c>
      <c r="K1218" s="96" t="s">
        <v>68</v>
      </c>
      <c r="L1218" s="61" t="s">
        <v>682</v>
      </c>
      <c r="M1218" s="121" t="s">
        <v>17</v>
      </c>
      <c r="N1218" s="125"/>
      <c r="O1218" s="127"/>
      <c r="P1218" s="44" t="s">
        <v>24</v>
      </c>
      <c r="Q1218" s="4"/>
    </row>
    <row r="1219" spans="1:17" ht="45" hidden="1" customHeight="1" x14ac:dyDescent="0.3">
      <c r="A1219" s="126">
        <v>4145030</v>
      </c>
      <c r="B1219" s="61" t="s">
        <v>1</v>
      </c>
      <c r="C1219" s="61" t="s">
        <v>465</v>
      </c>
      <c r="D1219" s="125" t="s">
        <v>9</v>
      </c>
      <c r="E1219" s="125" t="s">
        <v>9</v>
      </c>
      <c r="F1219" s="127" t="s">
        <v>683</v>
      </c>
      <c r="G1219" s="125" t="s">
        <v>684</v>
      </c>
      <c r="H1219" s="128" t="s">
        <v>604</v>
      </c>
      <c r="I1219" s="96" t="s">
        <v>2</v>
      </c>
      <c r="J1219" s="96" t="s">
        <v>3</v>
      </c>
      <c r="K1219" s="96" t="s">
        <v>68</v>
      </c>
      <c r="L1219" s="61" t="s">
        <v>69</v>
      </c>
      <c r="M1219" s="121" t="s">
        <v>74</v>
      </c>
      <c r="N1219" s="125"/>
      <c r="O1219" s="127"/>
      <c r="P1219" s="44" t="s">
        <v>24</v>
      </c>
      <c r="Q1219" s="4"/>
    </row>
    <row r="1220" spans="1:17" ht="45" hidden="1" customHeight="1" x14ac:dyDescent="0.3">
      <c r="A1220" s="126">
        <v>4145030</v>
      </c>
      <c r="B1220" s="61" t="s">
        <v>1</v>
      </c>
      <c r="C1220" s="61" t="s">
        <v>465</v>
      </c>
      <c r="D1220" s="125" t="s">
        <v>9</v>
      </c>
      <c r="E1220" s="96" t="s">
        <v>9</v>
      </c>
      <c r="F1220" s="129" t="s">
        <v>705</v>
      </c>
      <c r="G1220" s="96" t="s">
        <v>706</v>
      </c>
      <c r="H1220" s="128" t="s">
        <v>381</v>
      </c>
      <c r="I1220" s="96" t="s">
        <v>6</v>
      </c>
      <c r="J1220" s="96" t="s">
        <v>3</v>
      </c>
      <c r="K1220" s="96" t="s">
        <v>38</v>
      </c>
      <c r="L1220" s="61" t="s">
        <v>707</v>
      </c>
      <c r="M1220" s="130" t="s">
        <v>61</v>
      </c>
      <c r="N1220" s="96" t="s">
        <v>708</v>
      </c>
      <c r="O1220" s="129" t="s">
        <v>386</v>
      </c>
      <c r="P1220" s="102" t="s">
        <v>24</v>
      </c>
      <c r="Q1220" s="4"/>
    </row>
    <row r="1221" spans="1:17" ht="45" hidden="1" customHeight="1" x14ac:dyDescent="0.3">
      <c r="A1221" s="126">
        <v>4145030</v>
      </c>
      <c r="B1221" s="61" t="s">
        <v>1</v>
      </c>
      <c r="C1221" s="61" t="s">
        <v>465</v>
      </c>
      <c r="D1221" s="125" t="s">
        <v>9</v>
      </c>
      <c r="E1221" s="125" t="s">
        <v>9</v>
      </c>
      <c r="F1221" s="127" t="s">
        <v>709</v>
      </c>
      <c r="G1221" s="125" t="s">
        <v>710</v>
      </c>
      <c r="H1221" s="128" t="s">
        <v>381</v>
      </c>
      <c r="I1221" s="96" t="s">
        <v>6</v>
      </c>
      <c r="J1221" s="96" t="s">
        <v>3</v>
      </c>
      <c r="K1221" s="96" t="s">
        <v>38</v>
      </c>
      <c r="L1221" s="61" t="s">
        <v>711</v>
      </c>
      <c r="M1221" s="121" t="s">
        <v>626</v>
      </c>
      <c r="N1221" s="125" t="s">
        <v>712</v>
      </c>
      <c r="O1221" s="127" t="s">
        <v>387</v>
      </c>
      <c r="P1221" s="126" t="s">
        <v>24</v>
      </c>
      <c r="Q1221" s="4"/>
    </row>
    <row r="1222" spans="1:17" ht="45" hidden="1" customHeight="1" x14ac:dyDescent="0.3">
      <c r="A1222" s="126">
        <v>4145030</v>
      </c>
      <c r="B1222" s="61" t="s">
        <v>1</v>
      </c>
      <c r="C1222" s="61" t="s">
        <v>465</v>
      </c>
      <c r="D1222" s="125" t="s">
        <v>9</v>
      </c>
      <c r="E1222" s="125" t="s">
        <v>276</v>
      </c>
      <c r="F1222" s="127" t="s">
        <v>713</v>
      </c>
      <c r="G1222" s="125" t="s">
        <v>714</v>
      </c>
      <c r="H1222" s="128" t="s">
        <v>604</v>
      </c>
      <c r="I1222" s="96" t="s">
        <v>25</v>
      </c>
      <c r="J1222" s="96" t="s">
        <v>3</v>
      </c>
      <c r="K1222" s="96" t="s">
        <v>38</v>
      </c>
      <c r="L1222" s="61" t="s">
        <v>715</v>
      </c>
      <c r="M1222" s="121"/>
      <c r="N1222" s="125" t="s">
        <v>716</v>
      </c>
      <c r="O1222" s="132" t="s">
        <v>389</v>
      </c>
      <c r="P1222" s="44" t="s">
        <v>5</v>
      </c>
      <c r="Q1222" s="4"/>
    </row>
    <row r="1223" spans="1:17" ht="45" hidden="1" customHeight="1" x14ac:dyDescent="0.3">
      <c r="A1223" s="126">
        <v>4145030</v>
      </c>
      <c r="B1223" s="61" t="s">
        <v>1</v>
      </c>
      <c r="C1223" s="61" t="s">
        <v>465</v>
      </c>
      <c r="D1223" s="125" t="s">
        <v>9</v>
      </c>
      <c r="E1223" s="96" t="s">
        <v>9</v>
      </c>
      <c r="F1223" s="129" t="s">
        <v>744</v>
      </c>
      <c r="G1223" s="96" t="s">
        <v>745</v>
      </c>
      <c r="H1223" s="128" t="s">
        <v>381</v>
      </c>
      <c r="I1223" s="96" t="s">
        <v>6</v>
      </c>
      <c r="J1223" s="96" t="s">
        <v>3</v>
      </c>
      <c r="K1223" s="96" t="s">
        <v>38</v>
      </c>
      <c r="L1223" s="61" t="s">
        <v>746</v>
      </c>
      <c r="M1223" s="130" t="s">
        <v>747</v>
      </c>
      <c r="N1223" s="96" t="s">
        <v>748</v>
      </c>
      <c r="O1223" s="96" t="s">
        <v>391</v>
      </c>
      <c r="P1223" s="102" t="s">
        <v>24</v>
      </c>
      <c r="Q1223" s="4"/>
    </row>
    <row r="1224" spans="1:17" ht="45" hidden="1" customHeight="1" x14ac:dyDescent="0.3">
      <c r="A1224" s="126">
        <v>4145030</v>
      </c>
      <c r="B1224" s="61" t="s">
        <v>1</v>
      </c>
      <c r="C1224" s="61" t="s">
        <v>465</v>
      </c>
      <c r="D1224" s="125" t="s">
        <v>9</v>
      </c>
      <c r="E1224" s="125" t="s">
        <v>9</v>
      </c>
      <c r="F1224" s="127" t="s">
        <v>749</v>
      </c>
      <c r="G1224" s="125" t="s">
        <v>750</v>
      </c>
      <c r="H1224" s="128" t="s">
        <v>397</v>
      </c>
      <c r="I1224" s="96" t="s">
        <v>26</v>
      </c>
      <c r="J1224" s="96" t="s">
        <v>3</v>
      </c>
      <c r="K1224" s="96" t="s">
        <v>4</v>
      </c>
      <c r="L1224" s="61" t="s">
        <v>751</v>
      </c>
      <c r="M1224" s="121" t="s">
        <v>17</v>
      </c>
      <c r="N1224" s="125" t="s">
        <v>752</v>
      </c>
      <c r="O1224" s="127" t="s">
        <v>604</v>
      </c>
      <c r="P1224" s="126" t="s">
        <v>24</v>
      </c>
      <c r="Q1224" s="4"/>
    </row>
    <row r="1225" spans="1:17" ht="45" hidden="1" customHeight="1" x14ac:dyDescent="0.3">
      <c r="A1225" s="126">
        <v>4145030</v>
      </c>
      <c r="B1225" s="4" t="s">
        <v>1</v>
      </c>
      <c r="C1225" s="61" t="s">
        <v>465</v>
      </c>
      <c r="D1225" s="125" t="s">
        <v>9</v>
      </c>
      <c r="E1225" s="125" t="s">
        <v>9</v>
      </c>
      <c r="F1225" s="127" t="s">
        <v>774</v>
      </c>
      <c r="G1225" s="125" t="s">
        <v>775</v>
      </c>
      <c r="H1225" s="128" t="s">
        <v>494</v>
      </c>
      <c r="I1225" s="96" t="s">
        <v>8</v>
      </c>
      <c r="J1225" s="96" t="s">
        <v>3</v>
      </c>
      <c r="K1225" s="125" t="s">
        <v>38</v>
      </c>
      <c r="L1225" s="4" t="s">
        <v>776</v>
      </c>
      <c r="M1225" s="121" t="s">
        <v>626</v>
      </c>
      <c r="N1225" s="125" t="s">
        <v>777</v>
      </c>
      <c r="O1225" s="125" t="s">
        <v>393</v>
      </c>
      <c r="P1225" s="44" t="s">
        <v>5</v>
      </c>
      <c r="Q1225" s="4"/>
    </row>
    <row r="1226" spans="1:17" ht="45" hidden="1" customHeight="1" x14ac:dyDescent="0.3">
      <c r="A1226" s="126">
        <v>4145030</v>
      </c>
      <c r="B1226" s="4" t="s">
        <v>1</v>
      </c>
      <c r="C1226" s="61" t="s">
        <v>465</v>
      </c>
      <c r="D1226" s="125" t="s">
        <v>9</v>
      </c>
      <c r="E1226" s="125" t="s">
        <v>9</v>
      </c>
      <c r="F1226" s="127" t="s">
        <v>778</v>
      </c>
      <c r="G1226" s="125" t="s">
        <v>779</v>
      </c>
      <c r="H1226" s="128" t="s">
        <v>383</v>
      </c>
      <c r="I1226" s="96" t="s">
        <v>6</v>
      </c>
      <c r="J1226" s="96" t="s">
        <v>3</v>
      </c>
      <c r="K1226" s="125" t="s">
        <v>38</v>
      </c>
      <c r="L1226" s="4" t="s">
        <v>780</v>
      </c>
      <c r="M1226" s="121"/>
      <c r="N1226" s="125" t="s">
        <v>781</v>
      </c>
      <c r="O1226" s="125" t="s">
        <v>391</v>
      </c>
      <c r="P1226" s="44" t="s">
        <v>24</v>
      </c>
      <c r="Q1226" s="4"/>
    </row>
    <row r="1227" spans="1:17" ht="45" hidden="1" customHeight="1" x14ac:dyDescent="0.3">
      <c r="A1227" s="126">
        <v>4145030</v>
      </c>
      <c r="B1227" s="61" t="s">
        <v>1</v>
      </c>
      <c r="C1227" s="61" t="s">
        <v>465</v>
      </c>
      <c r="D1227" s="125" t="s">
        <v>9</v>
      </c>
      <c r="E1227" s="125" t="s">
        <v>9</v>
      </c>
      <c r="F1227" s="127" t="s">
        <v>786</v>
      </c>
      <c r="G1227" s="125" t="s">
        <v>787</v>
      </c>
      <c r="H1227" s="128" t="s">
        <v>385</v>
      </c>
      <c r="I1227" s="96" t="s">
        <v>6</v>
      </c>
      <c r="J1227" s="96" t="s">
        <v>3</v>
      </c>
      <c r="K1227" s="96" t="s">
        <v>4</v>
      </c>
      <c r="L1227" s="61" t="s">
        <v>788</v>
      </c>
      <c r="M1227" s="121" t="s">
        <v>626</v>
      </c>
      <c r="N1227" s="125" t="s">
        <v>789</v>
      </c>
      <c r="O1227" s="127" t="s">
        <v>790</v>
      </c>
      <c r="P1227" s="44" t="s">
        <v>24</v>
      </c>
      <c r="Q1227" s="4"/>
    </row>
    <row r="1228" spans="1:17" ht="45" hidden="1" customHeight="1" x14ac:dyDescent="0.3">
      <c r="A1228" s="126">
        <v>4145030</v>
      </c>
      <c r="B1228" s="61" t="s">
        <v>1</v>
      </c>
      <c r="C1228" s="61" t="s">
        <v>465</v>
      </c>
      <c r="D1228" s="96" t="s">
        <v>9</v>
      </c>
      <c r="E1228" s="125" t="s">
        <v>276</v>
      </c>
      <c r="F1228" s="127" t="s">
        <v>794</v>
      </c>
      <c r="G1228" s="125" t="s">
        <v>795</v>
      </c>
      <c r="H1228" s="128" t="s">
        <v>383</v>
      </c>
      <c r="I1228" s="96" t="s">
        <v>6</v>
      </c>
      <c r="J1228" s="96" t="s">
        <v>3</v>
      </c>
      <c r="K1228" s="96" t="s">
        <v>38</v>
      </c>
      <c r="L1228" s="61" t="s">
        <v>796</v>
      </c>
      <c r="M1228" s="121" t="s">
        <v>626</v>
      </c>
      <c r="N1228" s="125" t="s">
        <v>797</v>
      </c>
      <c r="O1228" s="127" t="s">
        <v>790</v>
      </c>
      <c r="P1228" s="44" t="s">
        <v>24</v>
      </c>
      <c r="Q1228" s="4"/>
    </row>
    <row r="1229" spans="1:17" ht="45" hidden="1" customHeight="1" x14ac:dyDescent="0.3">
      <c r="A1229" s="126">
        <v>4145030</v>
      </c>
      <c r="B1229" s="61" t="s">
        <v>1</v>
      </c>
      <c r="C1229" s="61" t="s">
        <v>465</v>
      </c>
      <c r="D1229" s="125" t="s">
        <v>9</v>
      </c>
      <c r="E1229" s="125" t="s">
        <v>9</v>
      </c>
      <c r="F1229" s="127" t="s">
        <v>798</v>
      </c>
      <c r="G1229" s="125" t="s">
        <v>799</v>
      </c>
      <c r="H1229" s="128" t="s">
        <v>494</v>
      </c>
      <c r="I1229" s="96" t="s">
        <v>2</v>
      </c>
      <c r="J1229" s="96" t="s">
        <v>70</v>
      </c>
      <c r="K1229" s="96" t="s">
        <v>68</v>
      </c>
      <c r="L1229" s="61" t="s">
        <v>800</v>
      </c>
      <c r="M1229" s="121" t="s">
        <v>17</v>
      </c>
      <c r="N1229" s="125"/>
      <c r="O1229" s="127"/>
      <c r="P1229" s="126" t="s">
        <v>24</v>
      </c>
      <c r="Q1229" s="4"/>
    </row>
    <row r="1230" spans="1:17" ht="45" hidden="1" customHeight="1" x14ac:dyDescent="0.3">
      <c r="A1230" s="126">
        <v>4145030</v>
      </c>
      <c r="B1230" s="61" t="s">
        <v>1</v>
      </c>
      <c r="C1230" s="61" t="s">
        <v>465</v>
      </c>
      <c r="D1230" s="125" t="s">
        <v>9</v>
      </c>
      <c r="E1230" s="125" t="s">
        <v>9</v>
      </c>
      <c r="F1230" s="127" t="s">
        <v>806</v>
      </c>
      <c r="G1230" s="125" t="s">
        <v>807</v>
      </c>
      <c r="H1230" s="128" t="s">
        <v>383</v>
      </c>
      <c r="I1230" s="96" t="s">
        <v>6</v>
      </c>
      <c r="J1230" s="96" t="s">
        <v>3</v>
      </c>
      <c r="K1230" s="96" t="s">
        <v>4</v>
      </c>
      <c r="L1230" s="61" t="s">
        <v>808</v>
      </c>
      <c r="M1230" s="121" t="s">
        <v>60</v>
      </c>
      <c r="N1230" s="125" t="s">
        <v>809</v>
      </c>
      <c r="O1230" s="127" t="s">
        <v>391</v>
      </c>
      <c r="P1230" s="44" t="s">
        <v>24</v>
      </c>
      <c r="Q1230" s="4"/>
    </row>
    <row r="1231" spans="1:17" ht="45" hidden="1" customHeight="1" x14ac:dyDescent="0.3">
      <c r="A1231" s="126">
        <v>4145030</v>
      </c>
      <c r="B1231" s="61" t="s">
        <v>1</v>
      </c>
      <c r="C1231" s="61" t="s">
        <v>465</v>
      </c>
      <c r="D1231" s="125" t="s">
        <v>9</v>
      </c>
      <c r="E1231" s="125" t="s">
        <v>9</v>
      </c>
      <c r="F1231" s="127" t="s">
        <v>810</v>
      </c>
      <c r="G1231" s="125" t="s">
        <v>811</v>
      </c>
      <c r="H1231" s="128" t="s">
        <v>385</v>
      </c>
      <c r="I1231" s="96" t="s">
        <v>6</v>
      </c>
      <c r="J1231" s="96" t="s">
        <v>3</v>
      </c>
      <c r="K1231" s="96" t="s">
        <v>38</v>
      </c>
      <c r="L1231" s="61" t="s">
        <v>812</v>
      </c>
      <c r="M1231" s="121"/>
      <c r="N1231" s="125" t="s">
        <v>813</v>
      </c>
      <c r="O1231" s="127" t="s">
        <v>395</v>
      </c>
      <c r="P1231" s="44" t="s">
        <v>24</v>
      </c>
      <c r="Q1231" s="4"/>
    </row>
    <row r="1232" spans="1:17" ht="45" hidden="1" customHeight="1" x14ac:dyDescent="0.3">
      <c r="A1232" s="126">
        <v>4145030</v>
      </c>
      <c r="B1232" s="61" t="s">
        <v>1</v>
      </c>
      <c r="C1232" s="61" t="s">
        <v>465</v>
      </c>
      <c r="D1232" s="125" t="s">
        <v>9</v>
      </c>
      <c r="E1232" s="96" t="s">
        <v>9</v>
      </c>
      <c r="F1232" s="129" t="s">
        <v>823</v>
      </c>
      <c r="G1232" s="96" t="s">
        <v>824</v>
      </c>
      <c r="H1232" s="128" t="s">
        <v>494</v>
      </c>
      <c r="I1232" s="96" t="s">
        <v>8</v>
      </c>
      <c r="J1232" s="96" t="s">
        <v>18</v>
      </c>
      <c r="K1232" s="96" t="s">
        <v>4</v>
      </c>
      <c r="L1232" s="61" t="s">
        <v>825</v>
      </c>
      <c r="M1232" s="130" t="s">
        <v>66</v>
      </c>
      <c r="N1232" s="96" t="s">
        <v>826</v>
      </c>
      <c r="O1232" s="129" t="s">
        <v>395</v>
      </c>
      <c r="P1232" s="134" t="s">
        <v>5</v>
      </c>
      <c r="Q1232" s="4"/>
    </row>
    <row r="1233" spans="1:17" ht="45" hidden="1" customHeight="1" x14ac:dyDescent="0.3">
      <c r="A1233" s="126">
        <v>4145030</v>
      </c>
      <c r="B1233" s="4" t="s">
        <v>1</v>
      </c>
      <c r="C1233" s="61" t="s">
        <v>329</v>
      </c>
      <c r="D1233" s="125" t="s">
        <v>12</v>
      </c>
      <c r="E1233" s="125" t="s">
        <v>12</v>
      </c>
      <c r="F1233" s="127" t="s">
        <v>846</v>
      </c>
      <c r="G1233" s="125" t="s">
        <v>847</v>
      </c>
      <c r="H1233" s="128" t="s">
        <v>494</v>
      </c>
      <c r="I1233" s="96" t="s">
        <v>8</v>
      </c>
      <c r="J1233" s="96" t="s">
        <v>3</v>
      </c>
      <c r="K1233" s="96" t="s">
        <v>4</v>
      </c>
      <c r="L1233" s="4" t="s">
        <v>848</v>
      </c>
      <c r="M1233" s="121" t="s">
        <v>16</v>
      </c>
      <c r="N1233" s="125" t="s">
        <v>849</v>
      </c>
      <c r="O1233" s="125" t="s">
        <v>383</v>
      </c>
      <c r="P1233" s="44" t="s">
        <v>5</v>
      </c>
      <c r="Q1233" s="4"/>
    </row>
    <row r="1234" spans="1:17" ht="45" hidden="1" customHeight="1" x14ac:dyDescent="0.3">
      <c r="A1234" s="126">
        <v>4145030</v>
      </c>
      <c r="B1234" s="61" t="s">
        <v>1</v>
      </c>
      <c r="C1234" s="61" t="s">
        <v>329</v>
      </c>
      <c r="D1234" s="125" t="s">
        <v>12</v>
      </c>
      <c r="E1234" s="125" t="s">
        <v>12</v>
      </c>
      <c r="F1234" s="127" t="s">
        <v>850</v>
      </c>
      <c r="G1234" s="125" t="s">
        <v>851</v>
      </c>
      <c r="H1234" s="128" t="s">
        <v>494</v>
      </c>
      <c r="I1234" s="96" t="s">
        <v>25</v>
      </c>
      <c r="J1234" s="96" t="s">
        <v>3</v>
      </c>
      <c r="K1234" s="96" t="s">
        <v>4</v>
      </c>
      <c r="L1234" s="61" t="s">
        <v>852</v>
      </c>
      <c r="M1234" s="121" t="s">
        <v>14</v>
      </c>
      <c r="N1234" s="125" t="s">
        <v>853</v>
      </c>
      <c r="O1234" s="127" t="s">
        <v>381</v>
      </c>
      <c r="P1234" s="44" t="s">
        <v>5</v>
      </c>
      <c r="Q1234" s="4"/>
    </row>
    <row r="1235" spans="1:17" ht="45" hidden="1" customHeight="1" x14ac:dyDescent="0.3">
      <c r="A1235" s="126">
        <v>4145030</v>
      </c>
      <c r="B1235" s="61" t="s">
        <v>1</v>
      </c>
      <c r="C1235" s="61" t="s">
        <v>329</v>
      </c>
      <c r="D1235" s="125" t="s">
        <v>12</v>
      </c>
      <c r="E1235" s="125" t="s">
        <v>12</v>
      </c>
      <c r="F1235" s="127" t="s">
        <v>885</v>
      </c>
      <c r="G1235" s="125" t="s">
        <v>886</v>
      </c>
      <c r="H1235" s="128" t="s">
        <v>383</v>
      </c>
      <c r="I1235" s="96" t="s">
        <v>6</v>
      </c>
      <c r="J1235" s="96" t="s">
        <v>3</v>
      </c>
      <c r="K1235" s="96" t="s">
        <v>4</v>
      </c>
      <c r="L1235" s="61" t="s">
        <v>887</v>
      </c>
      <c r="M1235" s="121" t="s">
        <v>60</v>
      </c>
      <c r="N1235" s="125" t="s">
        <v>888</v>
      </c>
      <c r="O1235" s="127" t="s">
        <v>381</v>
      </c>
      <c r="P1235" s="44" t="s">
        <v>5</v>
      </c>
      <c r="Q1235" s="4"/>
    </row>
    <row r="1236" spans="1:17" ht="45" hidden="1" customHeight="1" x14ac:dyDescent="0.3">
      <c r="A1236" s="126">
        <v>4145030</v>
      </c>
      <c r="B1236" s="61" t="s">
        <v>1</v>
      </c>
      <c r="C1236" s="61" t="s">
        <v>329</v>
      </c>
      <c r="D1236" s="125" t="s">
        <v>12</v>
      </c>
      <c r="E1236" s="125" t="s">
        <v>12</v>
      </c>
      <c r="F1236" s="127" t="s">
        <v>900</v>
      </c>
      <c r="G1236" s="125" t="s">
        <v>901</v>
      </c>
      <c r="H1236" s="128" t="s">
        <v>383</v>
      </c>
      <c r="I1236" s="96" t="s">
        <v>6</v>
      </c>
      <c r="J1236" s="96" t="s">
        <v>3</v>
      </c>
      <c r="K1236" s="96" t="s">
        <v>4</v>
      </c>
      <c r="L1236" s="61" t="s">
        <v>902</v>
      </c>
      <c r="M1236" s="121" t="s">
        <v>14</v>
      </c>
      <c r="N1236" s="96" t="s">
        <v>903</v>
      </c>
      <c r="O1236" s="131" t="s">
        <v>381</v>
      </c>
      <c r="P1236" s="44" t="s">
        <v>5</v>
      </c>
      <c r="Q1236" s="4"/>
    </row>
    <row r="1237" spans="1:17" ht="45" hidden="1" customHeight="1" x14ac:dyDescent="0.3">
      <c r="A1237" s="126">
        <v>4145030</v>
      </c>
      <c r="B1237" s="4" t="s">
        <v>1</v>
      </c>
      <c r="C1237" s="61" t="s">
        <v>465</v>
      </c>
      <c r="D1237" s="125" t="s">
        <v>9</v>
      </c>
      <c r="E1237" s="125" t="s">
        <v>9</v>
      </c>
      <c r="F1237" s="127" t="s">
        <v>911</v>
      </c>
      <c r="G1237" s="125" t="s">
        <v>912</v>
      </c>
      <c r="H1237" s="128" t="s">
        <v>494</v>
      </c>
      <c r="I1237" s="96" t="s">
        <v>2</v>
      </c>
      <c r="J1237" s="96" t="s">
        <v>18</v>
      </c>
      <c r="K1237" s="125" t="s">
        <v>68</v>
      </c>
      <c r="L1237" s="4" t="s">
        <v>913</v>
      </c>
      <c r="M1237" s="121" t="s">
        <v>60</v>
      </c>
      <c r="N1237" s="125"/>
      <c r="O1237" s="125"/>
      <c r="P1237" s="44" t="s">
        <v>24</v>
      </c>
      <c r="Q1237" s="4"/>
    </row>
    <row r="1238" spans="1:17" ht="45" hidden="1" customHeight="1" x14ac:dyDescent="0.3">
      <c r="A1238" s="126">
        <v>4145030</v>
      </c>
      <c r="B1238" s="61" t="s">
        <v>1</v>
      </c>
      <c r="C1238" s="61" t="s">
        <v>465</v>
      </c>
      <c r="D1238" s="125" t="s">
        <v>9</v>
      </c>
      <c r="E1238" s="125" t="s">
        <v>9</v>
      </c>
      <c r="F1238" s="127" t="s">
        <v>914</v>
      </c>
      <c r="G1238" s="125" t="s">
        <v>915</v>
      </c>
      <c r="H1238" s="128" t="s">
        <v>704</v>
      </c>
      <c r="I1238" s="96" t="s">
        <v>13</v>
      </c>
      <c r="J1238" s="96" t="s">
        <v>0</v>
      </c>
      <c r="K1238" s="96" t="s">
        <v>4</v>
      </c>
      <c r="L1238" s="61" t="s">
        <v>916</v>
      </c>
      <c r="M1238" s="121" t="s">
        <v>60</v>
      </c>
      <c r="N1238" s="125" t="s">
        <v>917</v>
      </c>
      <c r="O1238" s="127" t="s">
        <v>393</v>
      </c>
      <c r="P1238" s="44" t="s">
        <v>5</v>
      </c>
      <c r="Q1238" s="4"/>
    </row>
    <row r="1239" spans="1:17" ht="45" hidden="1" customHeight="1" x14ac:dyDescent="0.3">
      <c r="A1239" s="126">
        <v>4145030</v>
      </c>
      <c r="B1239" s="61" t="s">
        <v>1</v>
      </c>
      <c r="C1239" s="61" t="s">
        <v>329</v>
      </c>
      <c r="D1239" s="125" t="s">
        <v>12</v>
      </c>
      <c r="E1239" s="96" t="s">
        <v>12</v>
      </c>
      <c r="F1239" s="129" t="s">
        <v>928</v>
      </c>
      <c r="G1239" s="96" t="s">
        <v>929</v>
      </c>
      <c r="H1239" s="128" t="s">
        <v>704</v>
      </c>
      <c r="I1239" s="96" t="s">
        <v>13</v>
      </c>
      <c r="J1239" s="96" t="s">
        <v>0</v>
      </c>
      <c r="K1239" s="96" t="s">
        <v>4</v>
      </c>
      <c r="L1239" s="61" t="s">
        <v>930</v>
      </c>
      <c r="M1239" s="130" t="s">
        <v>16</v>
      </c>
      <c r="N1239" s="96" t="s">
        <v>931</v>
      </c>
      <c r="O1239" s="131" t="s">
        <v>381</v>
      </c>
      <c r="P1239" s="102" t="s">
        <v>5</v>
      </c>
      <c r="Q1239" s="4"/>
    </row>
    <row r="1240" spans="1:17" ht="45" hidden="1" customHeight="1" x14ac:dyDescent="0.3">
      <c r="A1240" s="126">
        <v>4145030</v>
      </c>
      <c r="B1240" s="61" t="s">
        <v>1</v>
      </c>
      <c r="C1240" s="61" t="s">
        <v>465</v>
      </c>
      <c r="D1240" s="125" t="s">
        <v>9</v>
      </c>
      <c r="E1240" s="96" t="s">
        <v>9</v>
      </c>
      <c r="F1240" s="129" t="s">
        <v>939</v>
      </c>
      <c r="G1240" s="96" t="s">
        <v>940</v>
      </c>
      <c r="H1240" s="128" t="s">
        <v>494</v>
      </c>
      <c r="I1240" s="96" t="s">
        <v>2</v>
      </c>
      <c r="J1240" s="96" t="s">
        <v>70</v>
      </c>
      <c r="K1240" s="96" t="s">
        <v>68</v>
      </c>
      <c r="L1240" s="61" t="s">
        <v>941</v>
      </c>
      <c r="M1240" s="130" t="s">
        <v>74</v>
      </c>
      <c r="N1240" s="96"/>
      <c r="O1240" s="96"/>
      <c r="P1240" s="102" t="s">
        <v>24</v>
      </c>
      <c r="Q1240" s="4"/>
    </row>
    <row r="1241" spans="1:17" ht="45" hidden="1" customHeight="1" x14ac:dyDescent="0.3">
      <c r="A1241" s="126">
        <v>4145030</v>
      </c>
      <c r="B1241" s="61" t="s">
        <v>1</v>
      </c>
      <c r="C1241" s="61" t="s">
        <v>465</v>
      </c>
      <c r="D1241" s="125" t="s">
        <v>9</v>
      </c>
      <c r="E1241" s="125" t="s">
        <v>9</v>
      </c>
      <c r="F1241" s="127" t="s">
        <v>942</v>
      </c>
      <c r="G1241" s="125" t="s">
        <v>943</v>
      </c>
      <c r="H1241" s="128" t="s">
        <v>494</v>
      </c>
      <c r="I1241" s="96" t="s">
        <v>2</v>
      </c>
      <c r="J1241" s="96" t="s">
        <v>70</v>
      </c>
      <c r="K1241" s="96" t="s">
        <v>68</v>
      </c>
      <c r="L1241" s="61" t="s">
        <v>944</v>
      </c>
      <c r="M1241" s="121" t="s">
        <v>74</v>
      </c>
      <c r="N1241" s="125"/>
      <c r="O1241" s="127"/>
      <c r="P1241" s="44" t="s">
        <v>24</v>
      </c>
      <c r="Q1241" s="4"/>
    </row>
    <row r="1242" spans="1:17" ht="45" hidden="1" customHeight="1" x14ac:dyDescent="0.3">
      <c r="A1242" s="126">
        <v>4145030</v>
      </c>
      <c r="B1242" s="61" t="s">
        <v>1</v>
      </c>
      <c r="C1242" s="61" t="s">
        <v>342</v>
      </c>
      <c r="D1242" s="125" t="s">
        <v>9</v>
      </c>
      <c r="E1242" s="125" t="s">
        <v>90</v>
      </c>
      <c r="F1242" s="127" t="s">
        <v>972</v>
      </c>
      <c r="G1242" s="125" t="s">
        <v>973</v>
      </c>
      <c r="H1242" s="128" t="s">
        <v>494</v>
      </c>
      <c r="I1242" s="96" t="s">
        <v>8</v>
      </c>
      <c r="J1242" s="96" t="s">
        <v>70</v>
      </c>
      <c r="K1242" s="61" t="s">
        <v>38</v>
      </c>
      <c r="L1242" s="121" t="s">
        <v>974</v>
      </c>
      <c r="M1242" s="125"/>
      <c r="N1242" s="127" t="s">
        <v>975</v>
      </c>
      <c r="O1242" s="4" t="s">
        <v>399</v>
      </c>
      <c r="P1242" s="4" t="s">
        <v>5</v>
      </c>
      <c r="Q1242" s="4"/>
    </row>
    <row r="1243" spans="1:17" ht="45" hidden="1" customHeight="1" x14ac:dyDescent="0.3">
      <c r="A1243" s="126">
        <v>4145030</v>
      </c>
      <c r="B1243" s="61" t="s">
        <v>1</v>
      </c>
      <c r="C1243" s="61" t="s">
        <v>329</v>
      </c>
      <c r="D1243" s="125" t="s">
        <v>12</v>
      </c>
      <c r="E1243" s="125" t="s">
        <v>315</v>
      </c>
      <c r="F1243" s="127" t="s">
        <v>980</v>
      </c>
      <c r="G1243" s="125" t="s">
        <v>981</v>
      </c>
      <c r="H1243" s="128" t="s">
        <v>494</v>
      </c>
      <c r="I1243" s="96" t="s">
        <v>8</v>
      </c>
      <c r="J1243" s="96" t="s">
        <v>18</v>
      </c>
      <c r="K1243" s="61" t="s">
        <v>38</v>
      </c>
      <c r="L1243" s="121" t="s">
        <v>982</v>
      </c>
      <c r="M1243" s="125" t="s">
        <v>61</v>
      </c>
      <c r="N1243" s="127" t="s">
        <v>983</v>
      </c>
      <c r="O1243" s="4" t="s">
        <v>383</v>
      </c>
      <c r="P1243" s="44" t="s">
        <v>5</v>
      </c>
      <c r="Q1243" s="4"/>
    </row>
    <row r="1244" spans="1:17" ht="45" hidden="1" customHeight="1" x14ac:dyDescent="0.3">
      <c r="A1244" s="126">
        <v>4145030</v>
      </c>
      <c r="B1244" s="61" t="s">
        <v>1</v>
      </c>
      <c r="C1244" s="61" t="s">
        <v>329</v>
      </c>
      <c r="D1244" s="125" t="s">
        <v>12</v>
      </c>
      <c r="E1244" s="96" t="s">
        <v>12</v>
      </c>
      <c r="F1244" s="129" t="s">
        <v>988</v>
      </c>
      <c r="G1244" s="96" t="s">
        <v>989</v>
      </c>
      <c r="H1244" s="128" t="s">
        <v>385</v>
      </c>
      <c r="I1244" s="96" t="s">
        <v>6</v>
      </c>
      <c r="J1244" s="96" t="s">
        <v>3</v>
      </c>
      <c r="K1244" s="61" t="s">
        <v>4</v>
      </c>
      <c r="L1244" s="130" t="s">
        <v>990</v>
      </c>
      <c r="M1244" s="96" t="s">
        <v>14</v>
      </c>
      <c r="N1244" s="96" t="s">
        <v>991</v>
      </c>
      <c r="O1244" s="61" t="s">
        <v>383</v>
      </c>
      <c r="P1244" s="102" t="s">
        <v>5</v>
      </c>
      <c r="Q1244" s="4"/>
    </row>
    <row r="1245" spans="1:17" ht="45" hidden="1" customHeight="1" x14ac:dyDescent="0.3">
      <c r="A1245" s="126">
        <v>4145030</v>
      </c>
      <c r="B1245" s="61" t="s">
        <v>1</v>
      </c>
      <c r="C1245" s="61" t="s">
        <v>329</v>
      </c>
      <c r="D1245" s="125" t="s">
        <v>12</v>
      </c>
      <c r="E1245" s="125" t="s">
        <v>12</v>
      </c>
      <c r="F1245" s="127" t="s">
        <v>992</v>
      </c>
      <c r="G1245" s="125" t="s">
        <v>993</v>
      </c>
      <c r="H1245" s="128" t="s">
        <v>383</v>
      </c>
      <c r="I1245" s="96" t="s">
        <v>6</v>
      </c>
      <c r="J1245" s="96" t="s">
        <v>3</v>
      </c>
      <c r="K1245" s="61" t="s">
        <v>4</v>
      </c>
      <c r="L1245" s="121" t="s">
        <v>994</v>
      </c>
      <c r="M1245" s="125" t="s">
        <v>16</v>
      </c>
      <c r="N1245" s="127" t="s">
        <v>995</v>
      </c>
      <c r="O1245" s="4" t="s">
        <v>381</v>
      </c>
      <c r="P1245" s="44" t="s">
        <v>5</v>
      </c>
      <c r="Q1245" s="4"/>
    </row>
    <row r="1246" spans="1:17" ht="45" hidden="1" customHeight="1" x14ac:dyDescent="0.3">
      <c r="A1246" s="126">
        <v>4145030</v>
      </c>
      <c r="B1246" s="61" t="s">
        <v>1</v>
      </c>
      <c r="C1246" s="61" t="s">
        <v>329</v>
      </c>
      <c r="D1246" s="125" t="s">
        <v>12</v>
      </c>
      <c r="E1246" s="125" t="s">
        <v>12</v>
      </c>
      <c r="F1246" s="127" t="s">
        <v>1003</v>
      </c>
      <c r="G1246" s="125" t="s">
        <v>1004</v>
      </c>
      <c r="H1246" s="128" t="s">
        <v>494</v>
      </c>
      <c r="I1246" s="96" t="s">
        <v>8</v>
      </c>
      <c r="J1246" s="96" t="s">
        <v>18</v>
      </c>
      <c r="K1246" s="61" t="s">
        <v>4</v>
      </c>
      <c r="L1246" s="121" t="s">
        <v>1005</v>
      </c>
      <c r="M1246" s="125" t="s">
        <v>61</v>
      </c>
      <c r="N1246" s="127" t="s">
        <v>1006</v>
      </c>
      <c r="O1246" s="4" t="s">
        <v>383</v>
      </c>
      <c r="P1246" s="44" t="s">
        <v>5</v>
      </c>
      <c r="Q1246" s="4"/>
    </row>
    <row r="1247" spans="1:17" ht="45" hidden="1" customHeight="1" x14ac:dyDescent="0.3">
      <c r="A1247" s="126">
        <v>4145030</v>
      </c>
      <c r="B1247" s="61" t="s">
        <v>1</v>
      </c>
      <c r="C1247" s="61" t="s">
        <v>465</v>
      </c>
      <c r="D1247" s="125" t="s">
        <v>9</v>
      </c>
      <c r="E1247" s="125" t="s">
        <v>9</v>
      </c>
      <c r="F1247" s="127" t="s">
        <v>1011</v>
      </c>
      <c r="G1247" s="125" t="s">
        <v>1012</v>
      </c>
      <c r="H1247" s="128" t="s">
        <v>704</v>
      </c>
      <c r="I1247" s="96" t="s">
        <v>13</v>
      </c>
      <c r="J1247" s="96" t="s">
        <v>3</v>
      </c>
      <c r="K1247" s="61" t="s">
        <v>4</v>
      </c>
      <c r="L1247" s="121" t="s">
        <v>1013</v>
      </c>
      <c r="M1247" s="125" t="s">
        <v>60</v>
      </c>
      <c r="N1247" s="127" t="s">
        <v>1014</v>
      </c>
      <c r="O1247" s="4" t="s">
        <v>393</v>
      </c>
      <c r="P1247" s="44" t="s">
        <v>5</v>
      </c>
      <c r="Q1247" s="4"/>
    </row>
    <row r="1248" spans="1:17" ht="45" hidden="1" customHeight="1" x14ac:dyDescent="0.3">
      <c r="A1248" s="126">
        <v>4145030</v>
      </c>
      <c r="B1248" s="61" t="s">
        <v>1</v>
      </c>
      <c r="C1248" s="61" t="s">
        <v>465</v>
      </c>
      <c r="D1248" s="125" t="s">
        <v>9</v>
      </c>
      <c r="E1248" s="125" t="s">
        <v>9</v>
      </c>
      <c r="F1248" s="127" t="s">
        <v>1042</v>
      </c>
      <c r="G1248" s="125" t="s">
        <v>1043</v>
      </c>
      <c r="H1248" s="128" t="s">
        <v>489</v>
      </c>
      <c r="I1248" s="96" t="s">
        <v>2</v>
      </c>
      <c r="J1248" s="96" t="s">
        <v>70</v>
      </c>
      <c r="K1248" s="61" t="s">
        <v>67</v>
      </c>
      <c r="L1248" s="121" t="s">
        <v>1044</v>
      </c>
      <c r="M1248" s="125"/>
      <c r="N1248" s="127"/>
      <c r="O1248" s="4"/>
      <c r="P1248" s="44" t="s">
        <v>24</v>
      </c>
      <c r="Q1248" s="4"/>
    </row>
    <row r="1249" spans="1:17" ht="45" hidden="1" customHeight="1" x14ac:dyDescent="0.3">
      <c r="A1249" s="126">
        <v>4145030</v>
      </c>
      <c r="B1249" s="4" t="s">
        <v>1</v>
      </c>
      <c r="C1249" s="61" t="s">
        <v>465</v>
      </c>
      <c r="D1249" s="125" t="s">
        <v>9</v>
      </c>
      <c r="E1249" s="125" t="s">
        <v>9</v>
      </c>
      <c r="F1249" s="127" t="s">
        <v>1051</v>
      </c>
      <c r="G1249" s="125" t="s">
        <v>1052</v>
      </c>
      <c r="H1249" s="128" t="s">
        <v>437</v>
      </c>
      <c r="I1249" s="96" t="s">
        <v>13</v>
      </c>
      <c r="J1249" s="125" t="s">
        <v>18</v>
      </c>
      <c r="K1249" s="4" t="s">
        <v>4</v>
      </c>
      <c r="L1249" s="121" t="s">
        <v>1053</v>
      </c>
      <c r="M1249" s="125" t="s">
        <v>60</v>
      </c>
      <c r="N1249" s="125" t="s">
        <v>1054</v>
      </c>
      <c r="O1249" s="4" t="s">
        <v>389</v>
      </c>
      <c r="P1249" s="44" t="s">
        <v>5</v>
      </c>
      <c r="Q1249" s="4"/>
    </row>
    <row r="1250" spans="1:17" ht="45" hidden="1" customHeight="1" x14ac:dyDescent="0.3">
      <c r="A1250" s="126">
        <v>4145030</v>
      </c>
      <c r="B1250" s="61" t="s">
        <v>1</v>
      </c>
      <c r="C1250" s="61" t="s">
        <v>465</v>
      </c>
      <c r="D1250" s="125" t="s">
        <v>57</v>
      </c>
      <c r="E1250" s="125" t="s">
        <v>57</v>
      </c>
      <c r="F1250" s="127" t="s">
        <v>1074</v>
      </c>
      <c r="G1250" s="125" t="s">
        <v>1075</v>
      </c>
      <c r="H1250" s="128" t="s">
        <v>489</v>
      </c>
      <c r="I1250" s="96" t="s">
        <v>8</v>
      </c>
      <c r="J1250" s="96" t="s">
        <v>70</v>
      </c>
      <c r="K1250" s="61" t="s">
        <v>4</v>
      </c>
      <c r="L1250" s="121" t="s">
        <v>1076</v>
      </c>
      <c r="M1250" s="125"/>
      <c r="N1250" s="127" t="s">
        <v>1077</v>
      </c>
      <c r="O1250" s="4" t="s">
        <v>385</v>
      </c>
      <c r="P1250" s="44" t="s">
        <v>5</v>
      </c>
      <c r="Q1250" s="4"/>
    </row>
    <row r="1251" spans="1:17" ht="45" hidden="1" customHeight="1" x14ac:dyDescent="0.3">
      <c r="A1251" s="126">
        <v>4145030</v>
      </c>
      <c r="B1251" s="61" t="s">
        <v>1</v>
      </c>
      <c r="C1251" s="61" t="s">
        <v>465</v>
      </c>
      <c r="D1251" s="125" t="s">
        <v>9</v>
      </c>
      <c r="E1251" s="96" t="s">
        <v>9</v>
      </c>
      <c r="F1251" s="129" t="s">
        <v>1110</v>
      </c>
      <c r="G1251" s="96" t="s">
        <v>1111</v>
      </c>
      <c r="H1251" s="128" t="s">
        <v>489</v>
      </c>
      <c r="I1251" s="96" t="s">
        <v>2</v>
      </c>
      <c r="J1251" s="96" t="s">
        <v>70</v>
      </c>
      <c r="K1251" s="61" t="s">
        <v>68</v>
      </c>
      <c r="L1251" s="130" t="s">
        <v>1112</v>
      </c>
      <c r="M1251" s="96" t="s">
        <v>74</v>
      </c>
      <c r="N1251" s="129"/>
      <c r="O1251" s="61"/>
      <c r="P1251" s="102" t="s">
        <v>24</v>
      </c>
      <c r="Q1251" s="4"/>
    </row>
    <row r="1252" spans="1:17" ht="45" hidden="1" customHeight="1" x14ac:dyDescent="0.3">
      <c r="A1252" s="126">
        <v>4145030</v>
      </c>
      <c r="B1252" s="61" t="s">
        <v>1</v>
      </c>
      <c r="C1252" s="61" t="s">
        <v>465</v>
      </c>
      <c r="D1252" s="125" t="s">
        <v>9</v>
      </c>
      <c r="E1252" s="125" t="s">
        <v>9</v>
      </c>
      <c r="F1252" s="127" t="s">
        <v>1120</v>
      </c>
      <c r="G1252" s="125" t="s">
        <v>1121</v>
      </c>
      <c r="H1252" s="128" t="s">
        <v>489</v>
      </c>
      <c r="I1252" s="96" t="s">
        <v>2</v>
      </c>
      <c r="J1252" s="96" t="s">
        <v>70</v>
      </c>
      <c r="K1252" s="61" t="s">
        <v>41</v>
      </c>
      <c r="L1252" s="121" t="s">
        <v>1122</v>
      </c>
      <c r="M1252" s="125"/>
      <c r="N1252" s="127" t="s">
        <v>1123</v>
      </c>
      <c r="O1252" s="4" t="s">
        <v>604</v>
      </c>
      <c r="P1252" s="44" t="s">
        <v>5</v>
      </c>
      <c r="Q1252" s="4"/>
    </row>
    <row r="1253" spans="1:17" ht="45" hidden="1" customHeight="1" x14ac:dyDescent="0.3">
      <c r="A1253" s="126">
        <v>4145030</v>
      </c>
      <c r="B1253" s="61" t="s">
        <v>1</v>
      </c>
      <c r="C1253" s="61" t="s">
        <v>465</v>
      </c>
      <c r="D1253" s="125" t="s">
        <v>9</v>
      </c>
      <c r="E1253" s="125" t="s">
        <v>9</v>
      </c>
      <c r="F1253" s="127" t="s">
        <v>1148</v>
      </c>
      <c r="G1253" s="125" t="s">
        <v>1149</v>
      </c>
      <c r="H1253" s="128" t="s">
        <v>489</v>
      </c>
      <c r="I1253" s="96" t="s">
        <v>8</v>
      </c>
      <c r="J1253" s="96" t="s">
        <v>70</v>
      </c>
      <c r="K1253" s="61" t="s">
        <v>67</v>
      </c>
      <c r="L1253" s="121" t="s">
        <v>1150</v>
      </c>
      <c r="M1253" s="125"/>
      <c r="N1253" s="127"/>
      <c r="O1253" s="4"/>
      <c r="P1253" s="44" t="s">
        <v>24</v>
      </c>
      <c r="Q1253" s="4"/>
    </row>
    <row r="1254" spans="1:17" ht="45" hidden="1" customHeight="1" x14ac:dyDescent="0.3">
      <c r="A1254" s="126">
        <v>4145030</v>
      </c>
      <c r="B1254" s="61" t="s">
        <v>1</v>
      </c>
      <c r="C1254" s="61" t="s">
        <v>465</v>
      </c>
      <c r="D1254" s="125" t="s">
        <v>9</v>
      </c>
      <c r="E1254" s="125" t="s">
        <v>9</v>
      </c>
      <c r="F1254" s="127" t="s">
        <v>1151</v>
      </c>
      <c r="G1254" s="125" t="s">
        <v>1152</v>
      </c>
      <c r="H1254" s="128" t="s">
        <v>489</v>
      </c>
      <c r="I1254" s="96" t="s">
        <v>2</v>
      </c>
      <c r="J1254" s="96" t="s">
        <v>70</v>
      </c>
      <c r="K1254" s="61" t="s">
        <v>68</v>
      </c>
      <c r="L1254" s="121" t="s">
        <v>1153</v>
      </c>
      <c r="M1254" s="125" t="s">
        <v>17</v>
      </c>
      <c r="N1254" s="127"/>
      <c r="O1254" s="4"/>
      <c r="P1254" s="44" t="s">
        <v>24</v>
      </c>
      <c r="Q1254" s="4"/>
    </row>
    <row r="1255" spans="1:17" ht="45" hidden="1" customHeight="1" x14ac:dyDescent="0.3">
      <c r="A1255" s="126">
        <v>4145030</v>
      </c>
      <c r="B1255" s="61" t="s">
        <v>1</v>
      </c>
      <c r="C1255" s="61" t="s">
        <v>465</v>
      </c>
      <c r="D1255" s="125" t="s">
        <v>57</v>
      </c>
      <c r="E1255" s="125" t="s">
        <v>57</v>
      </c>
      <c r="F1255" s="127" t="s">
        <v>1158</v>
      </c>
      <c r="G1255" s="125" t="s">
        <v>1159</v>
      </c>
      <c r="H1255" s="128" t="s">
        <v>489</v>
      </c>
      <c r="I1255" s="96" t="s">
        <v>8</v>
      </c>
      <c r="J1255" s="96" t="s">
        <v>70</v>
      </c>
      <c r="K1255" s="61" t="s">
        <v>4</v>
      </c>
      <c r="L1255" s="121" t="s">
        <v>1160</v>
      </c>
      <c r="M1255" s="125"/>
      <c r="N1255" s="127" t="s">
        <v>1161</v>
      </c>
      <c r="O1255" s="4" t="s">
        <v>393</v>
      </c>
      <c r="P1255" s="44" t="s">
        <v>5</v>
      </c>
      <c r="Q1255" s="4"/>
    </row>
    <row r="1256" spans="1:17" ht="45" hidden="1" customHeight="1" x14ac:dyDescent="0.3">
      <c r="A1256" s="134">
        <v>4145030</v>
      </c>
      <c r="B1256" s="61" t="s">
        <v>1</v>
      </c>
      <c r="C1256" s="61" t="s">
        <v>329</v>
      </c>
      <c r="D1256" s="96" t="s">
        <v>1174</v>
      </c>
      <c r="E1256" s="96" t="s">
        <v>390</v>
      </c>
      <c r="F1256" s="129" t="s">
        <v>1175</v>
      </c>
      <c r="G1256" s="96" t="s">
        <v>1176</v>
      </c>
      <c r="H1256" s="128" t="s">
        <v>489</v>
      </c>
      <c r="I1256" s="96" t="s">
        <v>8</v>
      </c>
      <c r="J1256" s="96" t="s">
        <v>18</v>
      </c>
      <c r="K1256" s="61" t="s">
        <v>38</v>
      </c>
      <c r="L1256" s="130" t="s">
        <v>1177</v>
      </c>
      <c r="M1256" s="96" t="s">
        <v>61</v>
      </c>
      <c r="N1256" s="129" t="s">
        <v>1178</v>
      </c>
      <c r="O1256" s="61" t="s">
        <v>385</v>
      </c>
      <c r="P1256" s="102" t="s">
        <v>5</v>
      </c>
      <c r="Q1256" s="4"/>
    </row>
    <row r="1257" spans="1:17" ht="45" hidden="1" customHeight="1" x14ac:dyDescent="0.3">
      <c r="A1257" s="126">
        <v>4145030</v>
      </c>
      <c r="B1257" s="61" t="s">
        <v>1</v>
      </c>
      <c r="C1257" s="61" t="s">
        <v>329</v>
      </c>
      <c r="D1257" s="125" t="s">
        <v>12</v>
      </c>
      <c r="E1257" s="96" t="s">
        <v>12</v>
      </c>
      <c r="F1257" s="129" t="s">
        <v>1179</v>
      </c>
      <c r="G1257" s="96" t="s">
        <v>1180</v>
      </c>
      <c r="H1257" s="128" t="s">
        <v>437</v>
      </c>
      <c r="I1257" s="96" t="s">
        <v>6</v>
      </c>
      <c r="J1257" s="96" t="s">
        <v>3</v>
      </c>
      <c r="K1257" s="61" t="s">
        <v>4</v>
      </c>
      <c r="L1257" s="130" t="s">
        <v>1181</v>
      </c>
      <c r="M1257" s="96" t="s">
        <v>66</v>
      </c>
      <c r="N1257" s="96" t="s">
        <v>1182</v>
      </c>
      <c r="O1257" s="61" t="s">
        <v>386</v>
      </c>
      <c r="P1257" s="102" t="s">
        <v>5</v>
      </c>
      <c r="Q1257" s="4"/>
    </row>
    <row r="1258" spans="1:17" ht="45" hidden="1" customHeight="1" x14ac:dyDescent="0.3">
      <c r="A1258" s="126">
        <v>4145030</v>
      </c>
      <c r="B1258" s="61" t="s">
        <v>1</v>
      </c>
      <c r="C1258" s="61" t="s">
        <v>465</v>
      </c>
      <c r="D1258" s="125" t="s">
        <v>9</v>
      </c>
      <c r="E1258" s="96" t="s">
        <v>9</v>
      </c>
      <c r="F1258" s="129" t="s">
        <v>1187</v>
      </c>
      <c r="G1258" s="96" t="s">
        <v>1188</v>
      </c>
      <c r="H1258" s="128" t="s">
        <v>393</v>
      </c>
      <c r="I1258" s="96" t="s">
        <v>6</v>
      </c>
      <c r="J1258" s="96" t="s">
        <v>3</v>
      </c>
      <c r="K1258" s="61" t="s">
        <v>4</v>
      </c>
      <c r="L1258" s="130" t="s">
        <v>1189</v>
      </c>
      <c r="M1258" s="96" t="s">
        <v>60</v>
      </c>
      <c r="N1258" s="96" t="s">
        <v>1190</v>
      </c>
      <c r="O1258" s="61" t="s">
        <v>387</v>
      </c>
      <c r="P1258" s="102" t="s">
        <v>5</v>
      </c>
      <c r="Q1258" s="4"/>
    </row>
    <row r="1259" spans="1:17" ht="45" hidden="1" customHeight="1" x14ac:dyDescent="0.3">
      <c r="A1259" s="126">
        <v>4145030</v>
      </c>
      <c r="B1259" s="61" t="s">
        <v>1</v>
      </c>
      <c r="C1259" s="61" t="s">
        <v>329</v>
      </c>
      <c r="D1259" s="125" t="s">
        <v>12</v>
      </c>
      <c r="E1259" s="125" t="s">
        <v>12</v>
      </c>
      <c r="F1259" s="127" t="s">
        <v>1191</v>
      </c>
      <c r="G1259" s="125" t="s">
        <v>1192</v>
      </c>
      <c r="H1259" s="128" t="s">
        <v>385</v>
      </c>
      <c r="I1259" s="96" t="s">
        <v>6</v>
      </c>
      <c r="J1259" s="96" t="s">
        <v>3</v>
      </c>
      <c r="K1259" s="61" t="s">
        <v>4</v>
      </c>
      <c r="L1259" s="121" t="s">
        <v>1193</v>
      </c>
      <c r="M1259" s="125" t="s">
        <v>16</v>
      </c>
      <c r="N1259" s="127" t="s">
        <v>1194</v>
      </c>
      <c r="O1259" s="4" t="s">
        <v>385</v>
      </c>
      <c r="P1259" s="44" t="s">
        <v>5</v>
      </c>
      <c r="Q1259" s="4"/>
    </row>
    <row r="1260" spans="1:17" ht="45" hidden="1" customHeight="1" x14ac:dyDescent="0.3">
      <c r="A1260" s="126">
        <v>4145030</v>
      </c>
      <c r="B1260" s="61" t="s">
        <v>1</v>
      </c>
      <c r="C1260" s="61" t="s">
        <v>329</v>
      </c>
      <c r="D1260" s="125" t="s">
        <v>12</v>
      </c>
      <c r="E1260" s="125" t="s">
        <v>12</v>
      </c>
      <c r="F1260" s="127" t="s">
        <v>1195</v>
      </c>
      <c r="G1260" s="125" t="s">
        <v>1196</v>
      </c>
      <c r="H1260" s="128" t="s">
        <v>383</v>
      </c>
      <c r="I1260" s="96" t="s">
        <v>6</v>
      </c>
      <c r="J1260" s="96" t="s">
        <v>3</v>
      </c>
      <c r="K1260" s="61" t="s">
        <v>4</v>
      </c>
      <c r="L1260" s="121" t="s">
        <v>1197</v>
      </c>
      <c r="M1260" s="125" t="s">
        <v>16</v>
      </c>
      <c r="N1260" s="127" t="s">
        <v>1198</v>
      </c>
      <c r="O1260" s="4" t="s">
        <v>385</v>
      </c>
      <c r="P1260" s="44" t="s">
        <v>24</v>
      </c>
      <c r="Q1260" s="4"/>
    </row>
    <row r="1261" spans="1:17" ht="45" hidden="1" customHeight="1" x14ac:dyDescent="0.3">
      <c r="A1261" s="126">
        <v>4145030</v>
      </c>
      <c r="B1261" s="61" t="s">
        <v>1</v>
      </c>
      <c r="C1261" s="61" t="s">
        <v>329</v>
      </c>
      <c r="D1261" s="125" t="s">
        <v>12</v>
      </c>
      <c r="E1261" s="125" t="s">
        <v>12</v>
      </c>
      <c r="F1261" s="127" t="s">
        <v>1199</v>
      </c>
      <c r="G1261" s="125" t="s">
        <v>1200</v>
      </c>
      <c r="H1261" s="128" t="s">
        <v>387</v>
      </c>
      <c r="I1261" s="96" t="s">
        <v>6</v>
      </c>
      <c r="J1261" s="96" t="s">
        <v>3</v>
      </c>
      <c r="K1261" s="61" t="s">
        <v>4</v>
      </c>
      <c r="L1261" s="121" t="s">
        <v>1201</v>
      </c>
      <c r="M1261" s="125" t="s">
        <v>14</v>
      </c>
      <c r="N1261" s="127" t="s">
        <v>1202</v>
      </c>
      <c r="O1261" s="4" t="s">
        <v>385</v>
      </c>
      <c r="P1261" s="44" t="s">
        <v>5</v>
      </c>
      <c r="Q1261" s="4"/>
    </row>
    <row r="1262" spans="1:17" ht="45" hidden="1" customHeight="1" x14ac:dyDescent="0.3">
      <c r="A1262" s="126">
        <v>4145030</v>
      </c>
      <c r="B1262" s="61" t="s">
        <v>1</v>
      </c>
      <c r="C1262" s="61" t="s">
        <v>329</v>
      </c>
      <c r="D1262" s="125" t="s">
        <v>12</v>
      </c>
      <c r="E1262" s="96" t="s">
        <v>12</v>
      </c>
      <c r="F1262" s="129" t="s">
        <v>1203</v>
      </c>
      <c r="G1262" s="96" t="s">
        <v>1204</v>
      </c>
      <c r="H1262" s="128" t="s">
        <v>385</v>
      </c>
      <c r="I1262" s="96" t="s">
        <v>6</v>
      </c>
      <c r="J1262" s="96" t="s">
        <v>3</v>
      </c>
      <c r="K1262" s="61" t="s">
        <v>4</v>
      </c>
      <c r="L1262" s="130" t="s">
        <v>1205</v>
      </c>
      <c r="M1262" s="96" t="s">
        <v>16</v>
      </c>
      <c r="N1262" s="129" t="s">
        <v>1206</v>
      </c>
      <c r="O1262" s="138" t="s">
        <v>385</v>
      </c>
      <c r="P1262" s="102" t="s">
        <v>5</v>
      </c>
      <c r="Q1262" s="4"/>
    </row>
    <row r="1263" spans="1:17" ht="45" hidden="1" customHeight="1" x14ac:dyDescent="0.3">
      <c r="A1263" s="126">
        <v>4145030</v>
      </c>
      <c r="B1263" s="61" t="s">
        <v>1</v>
      </c>
      <c r="C1263" s="61" t="s">
        <v>329</v>
      </c>
      <c r="D1263" s="125" t="s">
        <v>12</v>
      </c>
      <c r="E1263" s="96" t="s">
        <v>12</v>
      </c>
      <c r="F1263" s="129" t="s">
        <v>1207</v>
      </c>
      <c r="G1263" s="96" t="s">
        <v>1208</v>
      </c>
      <c r="H1263" s="128" t="s">
        <v>387</v>
      </c>
      <c r="I1263" s="96" t="s">
        <v>6</v>
      </c>
      <c r="J1263" s="96" t="s">
        <v>3</v>
      </c>
      <c r="K1263" s="61" t="s">
        <v>4</v>
      </c>
      <c r="L1263" s="130" t="s">
        <v>1209</v>
      </c>
      <c r="M1263" s="96" t="s">
        <v>16</v>
      </c>
      <c r="N1263" s="96" t="s">
        <v>1210</v>
      </c>
      <c r="O1263" s="61" t="s">
        <v>385</v>
      </c>
      <c r="P1263" s="102" t="s">
        <v>5</v>
      </c>
      <c r="Q1263" s="4"/>
    </row>
    <row r="1264" spans="1:17" ht="45" hidden="1" customHeight="1" x14ac:dyDescent="0.2">
      <c r="A1264" s="134">
        <v>4145030</v>
      </c>
      <c r="B1264" s="61" t="s">
        <v>1</v>
      </c>
      <c r="C1264" s="61" t="s">
        <v>329</v>
      </c>
      <c r="D1264" s="96" t="s">
        <v>279</v>
      </c>
      <c r="E1264" s="96" t="s">
        <v>89</v>
      </c>
      <c r="F1264" s="129" t="s">
        <v>1211</v>
      </c>
      <c r="G1264" s="96" t="s">
        <v>1212</v>
      </c>
      <c r="H1264" s="128" t="s">
        <v>385</v>
      </c>
      <c r="I1264" s="96" t="s">
        <v>6</v>
      </c>
      <c r="J1264" s="96" t="s">
        <v>3</v>
      </c>
      <c r="K1264" s="61" t="s">
        <v>38</v>
      </c>
      <c r="L1264" s="61" t="s">
        <v>1213</v>
      </c>
      <c r="M1264" s="96" t="s">
        <v>16</v>
      </c>
      <c r="N1264" s="129" t="s">
        <v>1214</v>
      </c>
      <c r="O1264" s="61" t="s">
        <v>386</v>
      </c>
      <c r="P1264" s="102" t="s">
        <v>24</v>
      </c>
      <c r="Q1264" s="4"/>
    </row>
    <row r="1265" spans="1:17" ht="45" hidden="1" customHeight="1" x14ac:dyDescent="0.3">
      <c r="A1265" s="126">
        <v>4145030</v>
      </c>
      <c r="B1265" s="61" t="s">
        <v>1</v>
      </c>
      <c r="C1265" s="61" t="s">
        <v>329</v>
      </c>
      <c r="D1265" s="125" t="s">
        <v>12</v>
      </c>
      <c r="E1265" s="125" t="s">
        <v>12</v>
      </c>
      <c r="F1265" s="127" t="s">
        <v>1215</v>
      </c>
      <c r="G1265" s="125" t="s">
        <v>1216</v>
      </c>
      <c r="H1265" s="128" t="s">
        <v>385</v>
      </c>
      <c r="I1265" s="96" t="s">
        <v>6</v>
      </c>
      <c r="J1265" s="96" t="s">
        <v>3</v>
      </c>
      <c r="K1265" s="61" t="s">
        <v>4</v>
      </c>
      <c r="L1265" s="121" t="s">
        <v>1217</v>
      </c>
      <c r="M1265" s="125" t="s">
        <v>16</v>
      </c>
      <c r="N1265" s="127" t="s">
        <v>1218</v>
      </c>
      <c r="O1265" s="4" t="s">
        <v>387</v>
      </c>
      <c r="P1265" s="44" t="s">
        <v>24</v>
      </c>
      <c r="Q1265" s="4"/>
    </row>
    <row r="1266" spans="1:17" ht="45" hidden="1" customHeight="1" x14ac:dyDescent="0.3">
      <c r="A1266" s="126">
        <v>4145030</v>
      </c>
      <c r="B1266" s="61" t="s">
        <v>1</v>
      </c>
      <c r="C1266" s="61" t="s">
        <v>329</v>
      </c>
      <c r="D1266" s="125" t="s">
        <v>12</v>
      </c>
      <c r="E1266" s="125" t="s">
        <v>12</v>
      </c>
      <c r="F1266" s="127" t="s">
        <v>1223</v>
      </c>
      <c r="G1266" s="125" t="s">
        <v>1224</v>
      </c>
      <c r="H1266" s="128" t="s">
        <v>489</v>
      </c>
      <c r="I1266" s="96" t="s">
        <v>25</v>
      </c>
      <c r="J1266" s="96" t="s">
        <v>3</v>
      </c>
      <c r="K1266" s="61" t="s">
        <v>4</v>
      </c>
      <c r="L1266" s="121" t="s">
        <v>1225</v>
      </c>
      <c r="M1266" s="125" t="s">
        <v>61</v>
      </c>
      <c r="N1266" s="127" t="s">
        <v>1226</v>
      </c>
      <c r="O1266" s="4" t="s">
        <v>387</v>
      </c>
      <c r="P1266" s="44" t="s">
        <v>5</v>
      </c>
      <c r="Q1266" s="4"/>
    </row>
    <row r="1267" spans="1:17" ht="45" hidden="1" customHeight="1" x14ac:dyDescent="0.2">
      <c r="A1267" s="126">
        <v>4145030</v>
      </c>
      <c r="B1267" s="61" t="s">
        <v>1</v>
      </c>
      <c r="C1267" s="61" t="s">
        <v>342</v>
      </c>
      <c r="D1267" s="125" t="s">
        <v>520</v>
      </c>
      <c r="E1267" s="96" t="s">
        <v>91</v>
      </c>
      <c r="F1267" s="129" t="s">
        <v>1227</v>
      </c>
      <c r="G1267" s="96" t="s">
        <v>1228</v>
      </c>
      <c r="H1267" s="128" t="s">
        <v>397</v>
      </c>
      <c r="I1267" s="96" t="s">
        <v>6</v>
      </c>
      <c r="J1267" s="96" t="s">
        <v>3</v>
      </c>
      <c r="K1267" s="61" t="s">
        <v>38</v>
      </c>
      <c r="L1267" s="61" t="s">
        <v>1229</v>
      </c>
      <c r="M1267" s="96" t="s">
        <v>17</v>
      </c>
      <c r="N1267" s="129" t="s">
        <v>1230</v>
      </c>
      <c r="O1267" s="61" t="s">
        <v>604</v>
      </c>
      <c r="P1267" s="61" t="s">
        <v>24</v>
      </c>
      <c r="Q1267" s="4"/>
    </row>
    <row r="1268" spans="1:17" ht="45" hidden="1" customHeight="1" x14ac:dyDescent="0.3">
      <c r="A1268" s="126">
        <v>4145030</v>
      </c>
      <c r="B1268" s="61" t="s">
        <v>1</v>
      </c>
      <c r="C1268" s="61" t="s">
        <v>329</v>
      </c>
      <c r="D1268" s="125" t="s">
        <v>12</v>
      </c>
      <c r="E1268" s="125" t="s">
        <v>12</v>
      </c>
      <c r="F1268" s="127" t="s">
        <v>1254</v>
      </c>
      <c r="G1268" s="125" t="s">
        <v>1255</v>
      </c>
      <c r="H1268" s="128" t="s">
        <v>489</v>
      </c>
      <c r="I1268" s="96" t="s">
        <v>8</v>
      </c>
      <c r="J1268" s="96" t="s">
        <v>70</v>
      </c>
      <c r="K1268" s="61" t="s">
        <v>4</v>
      </c>
      <c r="L1268" s="121" t="s">
        <v>1256</v>
      </c>
      <c r="M1268" s="125" t="s">
        <v>66</v>
      </c>
      <c r="N1268" s="127" t="s">
        <v>1257</v>
      </c>
      <c r="O1268" s="4" t="s">
        <v>385</v>
      </c>
      <c r="P1268" s="44" t="s">
        <v>5</v>
      </c>
      <c r="Q1268" s="4"/>
    </row>
    <row r="1269" spans="1:17" ht="45" hidden="1" customHeight="1" x14ac:dyDescent="0.3">
      <c r="A1269" s="134">
        <v>4145030</v>
      </c>
      <c r="B1269" s="4" t="s">
        <v>1</v>
      </c>
      <c r="C1269" s="61" t="s">
        <v>329</v>
      </c>
      <c r="D1269" s="125" t="s">
        <v>394</v>
      </c>
      <c r="E1269" s="125" t="s">
        <v>89</v>
      </c>
      <c r="F1269" s="127" t="s">
        <v>1270</v>
      </c>
      <c r="G1269" s="125" t="s">
        <v>1271</v>
      </c>
      <c r="H1269" s="128" t="s">
        <v>437</v>
      </c>
      <c r="I1269" s="96" t="s">
        <v>13</v>
      </c>
      <c r="J1269" s="125" t="s">
        <v>0</v>
      </c>
      <c r="K1269" s="4" t="s">
        <v>38</v>
      </c>
      <c r="L1269" s="121" t="s">
        <v>1272</v>
      </c>
      <c r="M1269" s="125" t="s">
        <v>61</v>
      </c>
      <c r="N1269" s="125" t="s">
        <v>1273</v>
      </c>
      <c r="O1269" s="4" t="s">
        <v>389</v>
      </c>
      <c r="P1269" s="44" t="s">
        <v>5</v>
      </c>
      <c r="Q1269" s="4"/>
    </row>
    <row r="1270" spans="1:17" ht="45" hidden="1" customHeight="1" x14ac:dyDescent="0.3">
      <c r="A1270" s="134">
        <v>4145030</v>
      </c>
      <c r="B1270" s="61" t="s">
        <v>1</v>
      </c>
      <c r="C1270" s="61" t="s">
        <v>329</v>
      </c>
      <c r="D1270" s="125" t="s">
        <v>280</v>
      </c>
      <c r="E1270" s="96" t="s">
        <v>89</v>
      </c>
      <c r="F1270" s="129" t="s">
        <v>1293</v>
      </c>
      <c r="G1270" s="96" t="s">
        <v>1294</v>
      </c>
      <c r="H1270" s="128" t="s">
        <v>387</v>
      </c>
      <c r="I1270" s="96" t="s">
        <v>6</v>
      </c>
      <c r="J1270" s="96" t="s">
        <v>3</v>
      </c>
      <c r="K1270" s="61" t="s">
        <v>38</v>
      </c>
      <c r="L1270" s="130" t="s">
        <v>1295</v>
      </c>
      <c r="M1270" s="96" t="s">
        <v>14</v>
      </c>
      <c r="N1270" s="96" t="s">
        <v>1296</v>
      </c>
      <c r="O1270" s="61" t="s">
        <v>1297</v>
      </c>
      <c r="P1270" s="44" t="s">
        <v>5</v>
      </c>
      <c r="Q1270" s="4"/>
    </row>
    <row r="1271" spans="1:17" ht="45" hidden="1" customHeight="1" x14ac:dyDescent="0.3">
      <c r="A1271" s="134">
        <v>4145030</v>
      </c>
      <c r="B1271" s="61" t="s">
        <v>1</v>
      </c>
      <c r="C1271" s="61" t="s">
        <v>329</v>
      </c>
      <c r="D1271" s="125" t="s">
        <v>279</v>
      </c>
      <c r="E1271" s="125" t="s">
        <v>89</v>
      </c>
      <c r="F1271" s="127" t="s">
        <v>1298</v>
      </c>
      <c r="G1271" s="125" t="s">
        <v>1299</v>
      </c>
      <c r="H1271" s="128" t="s">
        <v>387</v>
      </c>
      <c r="I1271" s="96" t="s">
        <v>6</v>
      </c>
      <c r="J1271" s="96" t="s">
        <v>3</v>
      </c>
      <c r="K1271" s="61" t="s">
        <v>38</v>
      </c>
      <c r="L1271" s="121" t="s">
        <v>1300</v>
      </c>
      <c r="M1271" s="125" t="s">
        <v>14</v>
      </c>
      <c r="N1271" s="127" t="s">
        <v>1301</v>
      </c>
      <c r="O1271" s="133" t="s">
        <v>387</v>
      </c>
      <c r="P1271" s="44" t="s">
        <v>5</v>
      </c>
      <c r="Q1271" s="4"/>
    </row>
    <row r="1272" spans="1:17" ht="45" hidden="1" customHeight="1" x14ac:dyDescent="0.3">
      <c r="A1272" s="126">
        <v>4145030</v>
      </c>
      <c r="B1272" s="61" t="s">
        <v>1</v>
      </c>
      <c r="C1272" s="61" t="s">
        <v>329</v>
      </c>
      <c r="D1272" s="125" t="s">
        <v>12</v>
      </c>
      <c r="E1272" s="125" t="s">
        <v>12</v>
      </c>
      <c r="F1272" s="127" t="s">
        <v>1302</v>
      </c>
      <c r="G1272" s="125" t="s">
        <v>1303</v>
      </c>
      <c r="H1272" s="128" t="s">
        <v>385</v>
      </c>
      <c r="I1272" s="96" t="s">
        <v>6</v>
      </c>
      <c r="J1272" s="96" t="s">
        <v>3</v>
      </c>
      <c r="K1272" s="61" t="s">
        <v>4</v>
      </c>
      <c r="L1272" s="121" t="s">
        <v>1304</v>
      </c>
      <c r="M1272" s="125" t="s">
        <v>16</v>
      </c>
      <c r="N1272" s="127" t="s">
        <v>1305</v>
      </c>
      <c r="O1272" s="4" t="s">
        <v>385</v>
      </c>
      <c r="P1272" s="44" t="s">
        <v>5</v>
      </c>
      <c r="Q1272" s="4"/>
    </row>
    <row r="1273" spans="1:17" ht="45" hidden="1" customHeight="1" x14ac:dyDescent="0.3">
      <c r="A1273" s="126">
        <v>4145030</v>
      </c>
      <c r="B1273" s="4" t="s">
        <v>1</v>
      </c>
      <c r="C1273" s="61" t="s">
        <v>329</v>
      </c>
      <c r="D1273" s="125" t="s">
        <v>12</v>
      </c>
      <c r="E1273" s="125" t="s">
        <v>12</v>
      </c>
      <c r="F1273" s="127" t="s">
        <v>1306</v>
      </c>
      <c r="G1273" s="125" t="s">
        <v>1307</v>
      </c>
      <c r="H1273" s="128" t="s">
        <v>387</v>
      </c>
      <c r="I1273" s="96" t="s">
        <v>6</v>
      </c>
      <c r="J1273" s="96" t="s">
        <v>3</v>
      </c>
      <c r="K1273" s="4" t="s">
        <v>4</v>
      </c>
      <c r="L1273" s="121" t="s">
        <v>1308</v>
      </c>
      <c r="M1273" s="125" t="s">
        <v>16</v>
      </c>
      <c r="N1273" s="125" t="s">
        <v>1309</v>
      </c>
      <c r="O1273" s="4" t="s">
        <v>385</v>
      </c>
      <c r="P1273" s="44" t="s">
        <v>5</v>
      </c>
      <c r="Q1273" s="4"/>
    </row>
    <row r="1274" spans="1:17" ht="45" hidden="1" customHeight="1" x14ac:dyDescent="0.3">
      <c r="A1274" s="126">
        <v>4145030</v>
      </c>
      <c r="B1274" s="61" t="s">
        <v>1</v>
      </c>
      <c r="C1274" s="61" t="s">
        <v>329</v>
      </c>
      <c r="D1274" s="125" t="s">
        <v>12</v>
      </c>
      <c r="E1274" s="96" t="s">
        <v>12</v>
      </c>
      <c r="F1274" s="129" t="s">
        <v>1310</v>
      </c>
      <c r="G1274" s="96" t="s">
        <v>1311</v>
      </c>
      <c r="H1274" s="128" t="s">
        <v>387</v>
      </c>
      <c r="I1274" s="96" t="s">
        <v>6</v>
      </c>
      <c r="J1274" s="96" t="s">
        <v>3</v>
      </c>
      <c r="K1274" s="61" t="s">
        <v>4</v>
      </c>
      <c r="L1274" s="130" t="s">
        <v>1312</v>
      </c>
      <c r="M1274" s="96" t="s">
        <v>19</v>
      </c>
      <c r="N1274" s="129" t="s">
        <v>1313</v>
      </c>
      <c r="O1274" s="61" t="s">
        <v>386</v>
      </c>
      <c r="P1274" s="102" t="s">
        <v>5</v>
      </c>
      <c r="Q1274" s="4"/>
    </row>
    <row r="1275" spans="1:17" ht="45" hidden="1" customHeight="1" x14ac:dyDescent="0.3">
      <c r="A1275" s="126">
        <v>4145030</v>
      </c>
      <c r="B1275" s="61" t="s">
        <v>1</v>
      </c>
      <c r="C1275" s="61" t="s">
        <v>329</v>
      </c>
      <c r="D1275" s="125" t="s">
        <v>12</v>
      </c>
      <c r="E1275" s="96" t="s">
        <v>12</v>
      </c>
      <c r="F1275" s="129" t="s">
        <v>1314</v>
      </c>
      <c r="G1275" s="96" t="s">
        <v>1315</v>
      </c>
      <c r="H1275" s="128" t="s">
        <v>387</v>
      </c>
      <c r="I1275" s="96" t="s">
        <v>6</v>
      </c>
      <c r="J1275" s="96" t="s">
        <v>3</v>
      </c>
      <c r="K1275" s="61" t="s">
        <v>4</v>
      </c>
      <c r="L1275" s="130" t="s">
        <v>1316</v>
      </c>
      <c r="M1275" s="96" t="s">
        <v>16</v>
      </c>
      <c r="N1275" s="131" t="s">
        <v>1317</v>
      </c>
      <c r="O1275" s="61" t="s">
        <v>389</v>
      </c>
      <c r="P1275" s="102" t="s">
        <v>24</v>
      </c>
      <c r="Q1275" s="4"/>
    </row>
    <row r="1276" spans="1:17" ht="45" hidden="1" customHeight="1" x14ac:dyDescent="0.3">
      <c r="A1276" s="126">
        <v>4145030</v>
      </c>
      <c r="B1276" s="61" t="s">
        <v>1</v>
      </c>
      <c r="C1276" s="61" t="s">
        <v>465</v>
      </c>
      <c r="D1276" s="125" t="s">
        <v>9</v>
      </c>
      <c r="E1276" s="96" t="s">
        <v>9</v>
      </c>
      <c r="F1276" s="129" t="s">
        <v>1318</v>
      </c>
      <c r="G1276" s="96" t="s">
        <v>1319</v>
      </c>
      <c r="H1276" s="128" t="s">
        <v>387</v>
      </c>
      <c r="I1276" s="96" t="s">
        <v>6</v>
      </c>
      <c r="J1276" s="96" t="s">
        <v>3</v>
      </c>
      <c r="K1276" s="61" t="s">
        <v>4</v>
      </c>
      <c r="L1276" s="130" t="s">
        <v>1320</v>
      </c>
      <c r="M1276" s="96" t="s">
        <v>564</v>
      </c>
      <c r="N1276" s="129" t="s">
        <v>1321</v>
      </c>
      <c r="O1276" s="61" t="s">
        <v>397</v>
      </c>
      <c r="P1276" s="102" t="s">
        <v>24</v>
      </c>
      <c r="Q1276" s="4"/>
    </row>
    <row r="1277" spans="1:17" ht="82.5" hidden="1" x14ac:dyDescent="0.3">
      <c r="A1277" s="126">
        <v>4145030</v>
      </c>
      <c r="B1277" s="61" t="s">
        <v>1</v>
      </c>
      <c r="C1277" s="61" t="s">
        <v>465</v>
      </c>
      <c r="D1277" s="125" t="s">
        <v>9</v>
      </c>
      <c r="E1277" s="125" t="s">
        <v>361</v>
      </c>
      <c r="F1277" s="127" t="s">
        <v>1339</v>
      </c>
      <c r="G1277" s="125" t="s">
        <v>1340</v>
      </c>
      <c r="H1277" s="128" t="s">
        <v>432</v>
      </c>
      <c r="I1277" s="96" t="s">
        <v>25</v>
      </c>
      <c r="J1277" s="96" t="s">
        <v>0</v>
      </c>
      <c r="K1277" s="61" t="s">
        <v>38</v>
      </c>
      <c r="L1277" s="121" t="s">
        <v>1341</v>
      </c>
      <c r="M1277" s="125" t="s">
        <v>113</v>
      </c>
      <c r="N1277" s="127" t="s">
        <v>1342</v>
      </c>
      <c r="O1277" s="4" t="s">
        <v>395</v>
      </c>
      <c r="P1277" s="44" t="s">
        <v>5</v>
      </c>
      <c r="Q1277" s="4"/>
    </row>
    <row r="1278" spans="1:17" ht="45" hidden="1" customHeight="1" x14ac:dyDescent="0.3">
      <c r="A1278" s="126">
        <v>4145030</v>
      </c>
      <c r="B1278" s="4" t="s">
        <v>1</v>
      </c>
      <c r="C1278" s="61" t="s">
        <v>465</v>
      </c>
      <c r="D1278" s="125" t="s">
        <v>9</v>
      </c>
      <c r="E1278" s="125" t="s">
        <v>9</v>
      </c>
      <c r="F1278" s="127" t="s">
        <v>1349</v>
      </c>
      <c r="G1278" s="125" t="s">
        <v>1350</v>
      </c>
      <c r="H1278" s="128" t="s">
        <v>432</v>
      </c>
      <c r="I1278" s="96" t="s">
        <v>2</v>
      </c>
      <c r="J1278" s="125" t="s">
        <v>70</v>
      </c>
      <c r="K1278" s="4" t="s">
        <v>68</v>
      </c>
      <c r="L1278" s="121" t="s">
        <v>1351</v>
      </c>
      <c r="M1278" s="125" t="s">
        <v>17</v>
      </c>
      <c r="N1278" s="125"/>
      <c r="O1278" s="4"/>
      <c r="P1278" s="102" t="s">
        <v>24</v>
      </c>
      <c r="Q1278" s="4"/>
    </row>
    <row r="1279" spans="1:17" ht="45" hidden="1" customHeight="1" x14ac:dyDescent="0.3">
      <c r="A1279" s="126">
        <v>4145030</v>
      </c>
      <c r="B1279" s="61" t="s">
        <v>1</v>
      </c>
      <c r="C1279" s="61" t="s">
        <v>329</v>
      </c>
      <c r="D1279" s="125" t="s">
        <v>12</v>
      </c>
      <c r="E1279" s="125" t="s">
        <v>12</v>
      </c>
      <c r="F1279" s="127" t="s">
        <v>1381</v>
      </c>
      <c r="G1279" s="125" t="s">
        <v>1382</v>
      </c>
      <c r="H1279" s="128" t="s">
        <v>389</v>
      </c>
      <c r="I1279" s="96" t="s">
        <v>6</v>
      </c>
      <c r="J1279" s="96" t="s">
        <v>3</v>
      </c>
      <c r="K1279" s="61" t="s">
        <v>4</v>
      </c>
      <c r="L1279" s="121" t="s">
        <v>1383</v>
      </c>
      <c r="M1279" s="125" t="s">
        <v>14</v>
      </c>
      <c r="N1279" s="127" t="s">
        <v>1384</v>
      </c>
      <c r="O1279" s="4" t="s">
        <v>1297</v>
      </c>
      <c r="P1279" s="44" t="s">
        <v>5</v>
      </c>
      <c r="Q1279" s="4"/>
    </row>
    <row r="1280" spans="1:17" ht="45" hidden="1" customHeight="1" x14ac:dyDescent="0.3">
      <c r="A1280" s="126">
        <v>4145030</v>
      </c>
      <c r="B1280" s="61" t="s">
        <v>1</v>
      </c>
      <c r="C1280" s="61" t="s">
        <v>329</v>
      </c>
      <c r="D1280" s="125" t="s">
        <v>12</v>
      </c>
      <c r="E1280" s="125" t="s">
        <v>12</v>
      </c>
      <c r="F1280" s="127" t="s">
        <v>1393</v>
      </c>
      <c r="G1280" s="125" t="s">
        <v>1394</v>
      </c>
      <c r="H1280" s="128" t="s">
        <v>389</v>
      </c>
      <c r="I1280" s="96" t="s">
        <v>6</v>
      </c>
      <c r="J1280" s="96" t="s">
        <v>3</v>
      </c>
      <c r="K1280" s="61" t="s">
        <v>4</v>
      </c>
      <c r="L1280" s="121" t="s">
        <v>1395</v>
      </c>
      <c r="M1280" s="125" t="s">
        <v>16</v>
      </c>
      <c r="N1280" s="127" t="s">
        <v>1396</v>
      </c>
      <c r="O1280" s="4" t="s">
        <v>389</v>
      </c>
      <c r="P1280" s="44" t="s">
        <v>5</v>
      </c>
      <c r="Q1280" s="4"/>
    </row>
    <row r="1281" spans="1:17" ht="45" hidden="1" customHeight="1" x14ac:dyDescent="0.3">
      <c r="A1281" s="126">
        <v>4145030</v>
      </c>
      <c r="B1281" s="61" t="s">
        <v>1</v>
      </c>
      <c r="C1281" s="61" t="s">
        <v>329</v>
      </c>
      <c r="D1281" s="125" t="s">
        <v>12</v>
      </c>
      <c r="E1281" s="125" t="s">
        <v>12</v>
      </c>
      <c r="F1281" s="127" t="s">
        <v>1397</v>
      </c>
      <c r="G1281" s="125" t="s">
        <v>1398</v>
      </c>
      <c r="H1281" s="128" t="s">
        <v>387</v>
      </c>
      <c r="I1281" s="96" t="s">
        <v>6</v>
      </c>
      <c r="J1281" s="96" t="s">
        <v>3</v>
      </c>
      <c r="K1281" s="61" t="s">
        <v>4</v>
      </c>
      <c r="L1281" s="121" t="s">
        <v>1399</v>
      </c>
      <c r="M1281" s="125" t="s">
        <v>19</v>
      </c>
      <c r="N1281" s="127" t="s">
        <v>1400</v>
      </c>
      <c r="O1281" s="133" t="s">
        <v>385</v>
      </c>
      <c r="P1281" s="44" t="s">
        <v>5</v>
      </c>
      <c r="Q1281" s="4"/>
    </row>
    <row r="1282" spans="1:17" ht="45" hidden="1" customHeight="1" x14ac:dyDescent="0.3">
      <c r="A1282" s="126">
        <v>4145030</v>
      </c>
      <c r="B1282" s="61" t="s">
        <v>1</v>
      </c>
      <c r="C1282" s="61" t="s">
        <v>329</v>
      </c>
      <c r="D1282" s="125" t="s">
        <v>423</v>
      </c>
      <c r="E1282" s="125" t="s">
        <v>71</v>
      </c>
      <c r="F1282" s="127" t="s">
        <v>1408</v>
      </c>
      <c r="G1282" s="125" t="s">
        <v>1409</v>
      </c>
      <c r="H1282" s="128" t="s">
        <v>432</v>
      </c>
      <c r="I1282" s="96" t="s">
        <v>2</v>
      </c>
      <c r="J1282" s="96" t="s">
        <v>3</v>
      </c>
      <c r="K1282" s="61" t="s">
        <v>68</v>
      </c>
      <c r="L1282" s="121" t="s">
        <v>1410</v>
      </c>
      <c r="M1282" s="125" t="s">
        <v>11</v>
      </c>
      <c r="N1282" s="127"/>
      <c r="O1282" s="4"/>
      <c r="P1282" s="44" t="s">
        <v>24</v>
      </c>
      <c r="Q1282" s="4"/>
    </row>
    <row r="1283" spans="1:17" ht="45" hidden="1" customHeight="1" x14ac:dyDescent="0.3">
      <c r="A1283" s="126">
        <v>4145030</v>
      </c>
      <c r="B1283" s="4" t="s">
        <v>1</v>
      </c>
      <c r="C1283" s="61" t="s">
        <v>465</v>
      </c>
      <c r="D1283" s="125" t="s">
        <v>9</v>
      </c>
      <c r="E1283" s="125" t="s">
        <v>9</v>
      </c>
      <c r="F1283" s="127" t="s">
        <v>1419</v>
      </c>
      <c r="G1283" s="125" t="s">
        <v>1420</v>
      </c>
      <c r="H1283" s="128" t="s">
        <v>432</v>
      </c>
      <c r="I1283" s="96" t="s">
        <v>8</v>
      </c>
      <c r="J1283" s="96" t="s">
        <v>0</v>
      </c>
      <c r="K1283" s="4" t="s">
        <v>4</v>
      </c>
      <c r="L1283" s="121" t="s">
        <v>1421</v>
      </c>
      <c r="M1283" s="125" t="s">
        <v>60</v>
      </c>
      <c r="N1283" s="125" t="s">
        <v>1422</v>
      </c>
      <c r="O1283" s="4" t="s">
        <v>393</v>
      </c>
      <c r="P1283" s="44" t="s">
        <v>5</v>
      </c>
      <c r="Q1283" s="4"/>
    </row>
    <row r="1284" spans="1:17" ht="45" hidden="1" customHeight="1" x14ac:dyDescent="0.3">
      <c r="A1284" s="126">
        <v>4145030</v>
      </c>
      <c r="B1284" s="61" t="s">
        <v>1</v>
      </c>
      <c r="C1284" s="61" t="s">
        <v>465</v>
      </c>
      <c r="D1284" s="125" t="s">
        <v>273</v>
      </c>
      <c r="E1284" s="125" t="s">
        <v>57</v>
      </c>
      <c r="F1284" s="127" t="s">
        <v>1426</v>
      </c>
      <c r="G1284" s="125" t="s">
        <v>1427</v>
      </c>
      <c r="H1284" s="128" t="s">
        <v>432</v>
      </c>
      <c r="I1284" s="96" t="s">
        <v>8</v>
      </c>
      <c r="J1284" s="96" t="s">
        <v>0</v>
      </c>
      <c r="K1284" s="61" t="s">
        <v>38</v>
      </c>
      <c r="L1284" s="121" t="s">
        <v>1428</v>
      </c>
      <c r="M1284" s="125"/>
      <c r="N1284" s="127" t="s">
        <v>1429</v>
      </c>
      <c r="O1284" s="4" t="s">
        <v>389</v>
      </c>
      <c r="P1284" s="44" t="s">
        <v>5</v>
      </c>
      <c r="Q1284" s="4"/>
    </row>
    <row r="1285" spans="1:17" ht="45" hidden="1" customHeight="1" x14ac:dyDescent="0.3">
      <c r="A1285" s="126">
        <v>4145030</v>
      </c>
      <c r="B1285" s="4" t="s">
        <v>1</v>
      </c>
      <c r="C1285" s="61" t="s">
        <v>342</v>
      </c>
      <c r="D1285" s="125" t="s">
        <v>1430</v>
      </c>
      <c r="E1285" s="125" t="s">
        <v>1431</v>
      </c>
      <c r="F1285" s="127" t="s">
        <v>1432</v>
      </c>
      <c r="G1285" s="125" t="s">
        <v>1433</v>
      </c>
      <c r="H1285" s="128" t="s">
        <v>426</v>
      </c>
      <c r="I1285" s="96" t="s">
        <v>13</v>
      </c>
      <c r="J1285" s="125" t="s">
        <v>0</v>
      </c>
      <c r="K1285" s="4" t="s">
        <v>41</v>
      </c>
      <c r="L1285" s="121" t="s">
        <v>1434</v>
      </c>
      <c r="M1285" s="125"/>
      <c r="N1285" s="125" t="s">
        <v>1435</v>
      </c>
      <c r="O1285" s="4" t="s">
        <v>393</v>
      </c>
      <c r="P1285" s="4" t="s">
        <v>5</v>
      </c>
      <c r="Q1285" s="4"/>
    </row>
    <row r="1286" spans="1:17" ht="45" hidden="1" customHeight="1" x14ac:dyDescent="0.3">
      <c r="A1286" s="126">
        <v>4145030</v>
      </c>
      <c r="B1286" s="61" t="s">
        <v>1</v>
      </c>
      <c r="C1286" s="61" t="s">
        <v>465</v>
      </c>
      <c r="D1286" s="125" t="s">
        <v>9</v>
      </c>
      <c r="E1286" s="125" t="s">
        <v>9</v>
      </c>
      <c r="F1286" s="127" t="s">
        <v>1436</v>
      </c>
      <c r="G1286" s="125" t="s">
        <v>1437</v>
      </c>
      <c r="H1286" s="128" t="s">
        <v>432</v>
      </c>
      <c r="I1286" s="96" t="s">
        <v>2</v>
      </c>
      <c r="J1286" s="96" t="s">
        <v>70</v>
      </c>
      <c r="K1286" s="61" t="s">
        <v>68</v>
      </c>
      <c r="L1286" s="121" t="s">
        <v>1438</v>
      </c>
      <c r="M1286" s="125" t="s">
        <v>17</v>
      </c>
      <c r="N1286" s="127"/>
      <c r="O1286" s="4"/>
      <c r="P1286" s="44" t="s">
        <v>24</v>
      </c>
      <c r="Q1286" s="4"/>
    </row>
    <row r="1287" spans="1:17" ht="45" hidden="1" customHeight="1" x14ac:dyDescent="0.3">
      <c r="A1287" s="126">
        <v>4145030</v>
      </c>
      <c r="B1287" s="4" t="s">
        <v>1</v>
      </c>
      <c r="C1287" s="61" t="s">
        <v>465</v>
      </c>
      <c r="D1287" s="125" t="s">
        <v>57</v>
      </c>
      <c r="E1287" s="125" t="s">
        <v>57</v>
      </c>
      <c r="F1287" s="127" t="s">
        <v>1468</v>
      </c>
      <c r="G1287" s="125" t="s">
        <v>1469</v>
      </c>
      <c r="H1287" s="128" t="s">
        <v>426</v>
      </c>
      <c r="I1287" s="96" t="s">
        <v>13</v>
      </c>
      <c r="J1287" s="96" t="s">
        <v>0</v>
      </c>
      <c r="K1287" s="4" t="s">
        <v>4</v>
      </c>
      <c r="L1287" s="121" t="s">
        <v>1470</v>
      </c>
      <c r="M1287" s="125"/>
      <c r="N1287" s="125" t="s">
        <v>1471</v>
      </c>
      <c r="O1287" s="4" t="s">
        <v>387</v>
      </c>
      <c r="P1287" s="44" t="s">
        <v>5</v>
      </c>
      <c r="Q1287" s="4"/>
    </row>
    <row r="1288" spans="1:17" ht="45" hidden="1" customHeight="1" x14ac:dyDescent="0.3">
      <c r="A1288" s="134">
        <v>4145030</v>
      </c>
      <c r="B1288" s="4" t="s">
        <v>1</v>
      </c>
      <c r="C1288" s="61" t="s">
        <v>329</v>
      </c>
      <c r="D1288" s="125" t="s">
        <v>372</v>
      </c>
      <c r="E1288" s="125" t="s">
        <v>89</v>
      </c>
      <c r="F1288" s="127" t="s">
        <v>1472</v>
      </c>
      <c r="G1288" s="125" t="s">
        <v>1473</v>
      </c>
      <c r="H1288" s="128" t="s">
        <v>389</v>
      </c>
      <c r="I1288" s="125" t="s">
        <v>6</v>
      </c>
      <c r="J1288" s="125" t="s">
        <v>3</v>
      </c>
      <c r="K1288" s="4" t="s">
        <v>38</v>
      </c>
      <c r="L1288" s="121" t="s">
        <v>1474</v>
      </c>
      <c r="M1288" s="125" t="s">
        <v>16</v>
      </c>
      <c r="N1288" s="125" t="s">
        <v>1475</v>
      </c>
      <c r="O1288" s="4" t="s">
        <v>387</v>
      </c>
      <c r="P1288" s="44" t="s">
        <v>5</v>
      </c>
      <c r="Q1288" s="4"/>
    </row>
    <row r="1289" spans="1:17" ht="45" hidden="1" customHeight="1" x14ac:dyDescent="0.3">
      <c r="A1289" s="126">
        <v>4145030</v>
      </c>
      <c r="B1289" s="61" t="s">
        <v>1</v>
      </c>
      <c r="C1289" s="61" t="s">
        <v>329</v>
      </c>
      <c r="D1289" s="125" t="s">
        <v>12</v>
      </c>
      <c r="E1289" s="125" t="s">
        <v>12</v>
      </c>
      <c r="F1289" s="127" t="s">
        <v>1476</v>
      </c>
      <c r="G1289" s="125" t="s">
        <v>1477</v>
      </c>
      <c r="H1289" s="128" t="s">
        <v>389</v>
      </c>
      <c r="I1289" s="96" t="s">
        <v>6</v>
      </c>
      <c r="J1289" s="96" t="s">
        <v>3</v>
      </c>
      <c r="K1289" s="61" t="s">
        <v>4</v>
      </c>
      <c r="L1289" s="121" t="s">
        <v>1478</v>
      </c>
      <c r="M1289" s="125" t="s">
        <v>16</v>
      </c>
      <c r="N1289" s="127" t="s">
        <v>1479</v>
      </c>
      <c r="O1289" s="4" t="s">
        <v>387</v>
      </c>
      <c r="P1289" s="44" t="s">
        <v>5</v>
      </c>
      <c r="Q1289" s="4"/>
    </row>
    <row r="1290" spans="1:17" ht="45" hidden="1" customHeight="1" x14ac:dyDescent="0.3">
      <c r="A1290" s="126">
        <v>4145030</v>
      </c>
      <c r="B1290" s="61" t="s">
        <v>1</v>
      </c>
      <c r="C1290" s="61" t="s">
        <v>329</v>
      </c>
      <c r="D1290" s="125" t="s">
        <v>12</v>
      </c>
      <c r="E1290" s="125" t="s">
        <v>12</v>
      </c>
      <c r="F1290" s="127" t="s">
        <v>1480</v>
      </c>
      <c r="G1290" s="125" t="s">
        <v>1481</v>
      </c>
      <c r="H1290" s="128" t="s">
        <v>389</v>
      </c>
      <c r="I1290" s="96" t="s">
        <v>6</v>
      </c>
      <c r="J1290" s="96" t="s">
        <v>3</v>
      </c>
      <c r="K1290" s="61" t="s">
        <v>4</v>
      </c>
      <c r="L1290" s="121" t="s">
        <v>1482</v>
      </c>
      <c r="M1290" s="96" t="s">
        <v>14</v>
      </c>
      <c r="N1290" s="131" t="s">
        <v>1483</v>
      </c>
      <c r="O1290" s="61" t="s">
        <v>389</v>
      </c>
      <c r="P1290" s="44" t="s">
        <v>5</v>
      </c>
      <c r="Q1290" s="4"/>
    </row>
    <row r="1291" spans="1:17" ht="45" hidden="1" customHeight="1" x14ac:dyDescent="0.3">
      <c r="A1291" s="126">
        <v>4145030</v>
      </c>
      <c r="B1291" s="61" t="s">
        <v>1</v>
      </c>
      <c r="C1291" s="61" t="s">
        <v>329</v>
      </c>
      <c r="D1291" s="125" t="s">
        <v>12</v>
      </c>
      <c r="E1291" s="125" t="s">
        <v>12</v>
      </c>
      <c r="F1291" s="127" t="s">
        <v>1484</v>
      </c>
      <c r="G1291" s="125" t="s">
        <v>1485</v>
      </c>
      <c r="H1291" s="128" t="s">
        <v>387</v>
      </c>
      <c r="I1291" s="125" t="s">
        <v>6</v>
      </c>
      <c r="J1291" s="96" t="s">
        <v>3</v>
      </c>
      <c r="K1291" s="61" t="s">
        <v>4</v>
      </c>
      <c r="L1291" s="121" t="s">
        <v>1486</v>
      </c>
      <c r="M1291" s="125" t="s">
        <v>14</v>
      </c>
      <c r="N1291" s="127" t="s">
        <v>1487</v>
      </c>
      <c r="O1291" s="4" t="s">
        <v>389</v>
      </c>
      <c r="P1291" s="44" t="s">
        <v>24</v>
      </c>
      <c r="Q1291" s="4"/>
    </row>
    <row r="1292" spans="1:17" ht="45" hidden="1" customHeight="1" x14ac:dyDescent="0.3">
      <c r="A1292" s="126">
        <v>4145030</v>
      </c>
      <c r="B1292" s="4" t="s">
        <v>1</v>
      </c>
      <c r="C1292" s="61" t="s">
        <v>329</v>
      </c>
      <c r="D1292" s="125" t="s">
        <v>12</v>
      </c>
      <c r="E1292" s="125" t="s">
        <v>12</v>
      </c>
      <c r="F1292" s="127" t="s">
        <v>1488</v>
      </c>
      <c r="G1292" s="125" t="s">
        <v>1489</v>
      </c>
      <c r="H1292" s="128" t="s">
        <v>387</v>
      </c>
      <c r="I1292" s="96" t="s">
        <v>6</v>
      </c>
      <c r="J1292" s="125" t="s">
        <v>3</v>
      </c>
      <c r="K1292" s="4" t="s">
        <v>4</v>
      </c>
      <c r="L1292" s="121" t="s">
        <v>1490</v>
      </c>
      <c r="M1292" s="125" t="s">
        <v>16</v>
      </c>
      <c r="N1292" s="125" t="s">
        <v>1491</v>
      </c>
      <c r="O1292" s="4" t="s">
        <v>389</v>
      </c>
      <c r="P1292" s="44" t="s">
        <v>24</v>
      </c>
      <c r="Q1292" s="4"/>
    </row>
    <row r="1293" spans="1:17" ht="45" hidden="1" customHeight="1" x14ac:dyDescent="0.3">
      <c r="A1293" s="126">
        <v>4145030</v>
      </c>
      <c r="B1293" s="61" t="s">
        <v>1</v>
      </c>
      <c r="C1293" s="61" t="s">
        <v>329</v>
      </c>
      <c r="D1293" s="125" t="s">
        <v>12</v>
      </c>
      <c r="E1293" s="125" t="s">
        <v>12</v>
      </c>
      <c r="F1293" s="127" t="s">
        <v>1492</v>
      </c>
      <c r="G1293" s="125" t="s">
        <v>1493</v>
      </c>
      <c r="H1293" s="128" t="s">
        <v>389</v>
      </c>
      <c r="I1293" s="96" t="s">
        <v>6</v>
      </c>
      <c r="J1293" s="96" t="s">
        <v>3</v>
      </c>
      <c r="K1293" s="61" t="s">
        <v>4</v>
      </c>
      <c r="L1293" s="121" t="s">
        <v>1494</v>
      </c>
      <c r="M1293" s="125" t="s">
        <v>66</v>
      </c>
      <c r="N1293" s="132" t="s">
        <v>1495</v>
      </c>
      <c r="O1293" s="4" t="s">
        <v>387</v>
      </c>
      <c r="P1293" s="44" t="s">
        <v>5</v>
      </c>
      <c r="Q1293" s="4"/>
    </row>
    <row r="1294" spans="1:17" ht="45" hidden="1" customHeight="1" x14ac:dyDescent="0.3">
      <c r="A1294" s="126">
        <v>4145030</v>
      </c>
      <c r="B1294" s="4" t="s">
        <v>1</v>
      </c>
      <c r="C1294" s="61" t="s">
        <v>329</v>
      </c>
      <c r="D1294" s="125" t="s">
        <v>12</v>
      </c>
      <c r="E1294" s="125" t="s">
        <v>12</v>
      </c>
      <c r="F1294" s="127" t="s">
        <v>1496</v>
      </c>
      <c r="G1294" s="125" t="s">
        <v>1497</v>
      </c>
      <c r="H1294" s="128" t="s">
        <v>387</v>
      </c>
      <c r="I1294" s="96" t="s">
        <v>6</v>
      </c>
      <c r="J1294" s="96" t="s">
        <v>3</v>
      </c>
      <c r="K1294" s="4" t="s">
        <v>4</v>
      </c>
      <c r="L1294" s="121" t="s">
        <v>1498</v>
      </c>
      <c r="M1294" s="125" t="s">
        <v>16</v>
      </c>
      <c r="N1294" s="125" t="s">
        <v>1499</v>
      </c>
      <c r="O1294" s="4" t="s">
        <v>387</v>
      </c>
      <c r="P1294" s="44" t="s">
        <v>5</v>
      </c>
      <c r="Q1294" s="4"/>
    </row>
    <row r="1295" spans="1:17" ht="45" hidden="1" customHeight="1" x14ac:dyDescent="0.3">
      <c r="A1295" s="126">
        <v>4145030</v>
      </c>
      <c r="B1295" s="61" t="s">
        <v>1</v>
      </c>
      <c r="C1295" s="61" t="s">
        <v>465</v>
      </c>
      <c r="D1295" s="125" t="s">
        <v>273</v>
      </c>
      <c r="E1295" s="125" t="s">
        <v>57</v>
      </c>
      <c r="F1295" s="127" t="s">
        <v>1500</v>
      </c>
      <c r="G1295" s="125" t="s">
        <v>1501</v>
      </c>
      <c r="H1295" s="128" t="s">
        <v>432</v>
      </c>
      <c r="I1295" s="96" t="s">
        <v>8</v>
      </c>
      <c r="J1295" s="96" t="s">
        <v>3</v>
      </c>
      <c r="K1295" s="61" t="s">
        <v>38</v>
      </c>
      <c r="L1295" s="121" t="s">
        <v>1502</v>
      </c>
      <c r="M1295" s="125"/>
      <c r="N1295" s="132" t="s">
        <v>1503</v>
      </c>
      <c r="O1295" s="4" t="s">
        <v>389</v>
      </c>
      <c r="P1295" s="44" t="s">
        <v>5</v>
      </c>
      <c r="Q1295" s="4"/>
    </row>
    <row r="1296" spans="1:17" ht="45" hidden="1" customHeight="1" x14ac:dyDescent="0.3">
      <c r="A1296" s="126">
        <v>4145030</v>
      </c>
      <c r="B1296" s="61" t="s">
        <v>1</v>
      </c>
      <c r="C1296" s="61" t="s">
        <v>465</v>
      </c>
      <c r="D1296" s="125" t="s">
        <v>57</v>
      </c>
      <c r="E1296" s="125" t="s">
        <v>57</v>
      </c>
      <c r="F1296" s="127" t="s">
        <v>1514</v>
      </c>
      <c r="G1296" s="125" t="s">
        <v>1515</v>
      </c>
      <c r="H1296" s="128" t="s">
        <v>566</v>
      </c>
      <c r="I1296" s="96" t="s">
        <v>8</v>
      </c>
      <c r="J1296" s="96" t="s">
        <v>0</v>
      </c>
      <c r="K1296" s="61" t="s">
        <v>4</v>
      </c>
      <c r="L1296" s="121" t="s">
        <v>1516</v>
      </c>
      <c r="M1296" s="125"/>
      <c r="N1296" s="127" t="s">
        <v>1517</v>
      </c>
      <c r="O1296" s="4" t="s">
        <v>387</v>
      </c>
      <c r="P1296" s="44" t="s">
        <v>5</v>
      </c>
      <c r="Q1296" s="4"/>
    </row>
    <row r="1297" spans="1:17" ht="45" hidden="1" customHeight="1" x14ac:dyDescent="0.3">
      <c r="A1297" s="126">
        <v>4145030</v>
      </c>
      <c r="B1297" s="61" t="s">
        <v>1</v>
      </c>
      <c r="C1297" s="61" t="s">
        <v>465</v>
      </c>
      <c r="D1297" s="125" t="s">
        <v>57</v>
      </c>
      <c r="E1297" s="125" t="s">
        <v>57</v>
      </c>
      <c r="F1297" s="127" t="s">
        <v>1518</v>
      </c>
      <c r="G1297" s="125" t="s">
        <v>1519</v>
      </c>
      <c r="H1297" s="128" t="s">
        <v>399</v>
      </c>
      <c r="I1297" s="96" t="s">
        <v>13</v>
      </c>
      <c r="J1297" s="96" t="s">
        <v>0</v>
      </c>
      <c r="K1297" s="61" t="s">
        <v>4</v>
      </c>
      <c r="L1297" s="121" t="s">
        <v>1520</v>
      </c>
      <c r="M1297" s="125"/>
      <c r="N1297" s="127" t="s">
        <v>1521</v>
      </c>
      <c r="O1297" s="4" t="s">
        <v>391</v>
      </c>
      <c r="P1297" s="44" t="s">
        <v>5</v>
      </c>
      <c r="Q1297" s="4"/>
    </row>
    <row r="1298" spans="1:17" ht="45" hidden="1" customHeight="1" x14ac:dyDescent="0.3">
      <c r="A1298" s="126">
        <v>4145030</v>
      </c>
      <c r="B1298" s="61" t="s">
        <v>1</v>
      </c>
      <c r="C1298" s="61" t="s">
        <v>465</v>
      </c>
      <c r="D1298" s="125" t="s">
        <v>273</v>
      </c>
      <c r="E1298" s="125" t="s">
        <v>57</v>
      </c>
      <c r="F1298" s="127" t="s">
        <v>1525</v>
      </c>
      <c r="G1298" s="125" t="s">
        <v>1526</v>
      </c>
      <c r="H1298" s="128" t="s">
        <v>399</v>
      </c>
      <c r="I1298" s="96" t="s">
        <v>13</v>
      </c>
      <c r="J1298" s="96" t="s">
        <v>0</v>
      </c>
      <c r="K1298" s="61" t="s">
        <v>38</v>
      </c>
      <c r="L1298" s="121" t="s">
        <v>1527</v>
      </c>
      <c r="M1298" s="125"/>
      <c r="N1298" s="127" t="s">
        <v>1528</v>
      </c>
      <c r="O1298" s="4" t="s">
        <v>387</v>
      </c>
      <c r="P1298" s="44" t="s">
        <v>5</v>
      </c>
      <c r="Q1298" s="4"/>
    </row>
    <row r="1299" spans="1:17" ht="45" hidden="1" customHeight="1" x14ac:dyDescent="0.3">
      <c r="A1299" s="126">
        <v>4145030</v>
      </c>
      <c r="B1299" s="4" t="s">
        <v>1</v>
      </c>
      <c r="C1299" s="61" t="s">
        <v>465</v>
      </c>
      <c r="D1299" s="125" t="s">
        <v>57</v>
      </c>
      <c r="E1299" s="125" t="s">
        <v>57</v>
      </c>
      <c r="F1299" s="127" t="s">
        <v>1529</v>
      </c>
      <c r="G1299" s="125" t="s">
        <v>1530</v>
      </c>
      <c r="H1299" s="128" t="s">
        <v>566</v>
      </c>
      <c r="I1299" s="96" t="s">
        <v>8</v>
      </c>
      <c r="J1299" s="125" t="s">
        <v>70</v>
      </c>
      <c r="K1299" s="4" t="s">
        <v>4</v>
      </c>
      <c r="L1299" s="121" t="s">
        <v>1531</v>
      </c>
      <c r="M1299" s="125"/>
      <c r="N1299" s="125" t="s">
        <v>1532</v>
      </c>
      <c r="O1299" s="4" t="s">
        <v>391</v>
      </c>
      <c r="P1299" s="44" t="s">
        <v>5</v>
      </c>
      <c r="Q1299" s="4"/>
    </row>
    <row r="1300" spans="1:17" ht="45" hidden="1" customHeight="1" x14ac:dyDescent="0.3">
      <c r="A1300" s="126">
        <v>4145030</v>
      </c>
      <c r="B1300" s="4" t="s">
        <v>1</v>
      </c>
      <c r="C1300" s="61" t="s">
        <v>465</v>
      </c>
      <c r="D1300" s="125" t="s">
        <v>9</v>
      </c>
      <c r="E1300" s="125" t="s">
        <v>9</v>
      </c>
      <c r="F1300" s="127" t="s">
        <v>1555</v>
      </c>
      <c r="G1300" s="125" t="s">
        <v>1556</v>
      </c>
      <c r="H1300" s="128" t="s">
        <v>566</v>
      </c>
      <c r="I1300" s="96" t="s">
        <v>2</v>
      </c>
      <c r="J1300" s="125" t="s">
        <v>70</v>
      </c>
      <c r="K1300" s="4" t="s">
        <v>68</v>
      </c>
      <c r="L1300" s="121" t="s">
        <v>1557</v>
      </c>
      <c r="M1300" s="125" t="s">
        <v>299</v>
      </c>
      <c r="N1300" s="125"/>
      <c r="O1300" s="4"/>
      <c r="P1300" s="44" t="s">
        <v>5</v>
      </c>
      <c r="Q1300" s="4"/>
    </row>
    <row r="1301" spans="1:17" ht="45" hidden="1" customHeight="1" x14ac:dyDescent="0.3">
      <c r="A1301" s="126">
        <v>4145030</v>
      </c>
      <c r="B1301" s="4" t="s">
        <v>1</v>
      </c>
      <c r="C1301" s="61" t="s">
        <v>465</v>
      </c>
      <c r="D1301" s="125" t="s">
        <v>9</v>
      </c>
      <c r="E1301" s="125" t="s">
        <v>9</v>
      </c>
      <c r="F1301" s="127" t="s">
        <v>1621</v>
      </c>
      <c r="G1301" s="125" t="s">
        <v>1622</v>
      </c>
      <c r="H1301" s="128" t="s">
        <v>566</v>
      </c>
      <c r="I1301" s="96" t="s">
        <v>2</v>
      </c>
      <c r="J1301" s="96" t="s">
        <v>70</v>
      </c>
      <c r="K1301" s="4" t="s">
        <v>4</v>
      </c>
      <c r="L1301" s="121" t="s">
        <v>1623</v>
      </c>
      <c r="M1301" s="125" t="s">
        <v>299</v>
      </c>
      <c r="N1301" s="125" t="s">
        <v>1624</v>
      </c>
      <c r="O1301" s="4" t="s">
        <v>389</v>
      </c>
      <c r="P1301" s="44" t="s">
        <v>5</v>
      </c>
      <c r="Q1301" s="4"/>
    </row>
    <row r="1302" spans="1:17" ht="45" hidden="1" customHeight="1" x14ac:dyDescent="0.3">
      <c r="A1302" s="126">
        <v>4145030</v>
      </c>
      <c r="B1302" s="61" t="s">
        <v>1</v>
      </c>
      <c r="C1302" s="61" t="s">
        <v>465</v>
      </c>
      <c r="D1302" s="125" t="s">
        <v>9</v>
      </c>
      <c r="E1302" s="125" t="s">
        <v>9</v>
      </c>
      <c r="F1302" s="127" t="s">
        <v>1625</v>
      </c>
      <c r="G1302" s="125" t="s">
        <v>1626</v>
      </c>
      <c r="H1302" s="128" t="s">
        <v>566</v>
      </c>
      <c r="I1302" s="96" t="s">
        <v>2</v>
      </c>
      <c r="J1302" s="96" t="s">
        <v>70</v>
      </c>
      <c r="K1302" s="61" t="s">
        <v>4</v>
      </c>
      <c r="L1302" s="121" t="s">
        <v>1627</v>
      </c>
      <c r="M1302" s="125" t="s">
        <v>299</v>
      </c>
      <c r="N1302" s="132" t="s">
        <v>1628</v>
      </c>
      <c r="O1302" s="4" t="s">
        <v>389</v>
      </c>
      <c r="P1302" s="44" t="s">
        <v>5</v>
      </c>
      <c r="Q1302" s="4"/>
    </row>
    <row r="1303" spans="1:17" ht="45" hidden="1" customHeight="1" x14ac:dyDescent="0.3">
      <c r="A1303" s="126">
        <v>4145030</v>
      </c>
      <c r="B1303" s="61" t="s">
        <v>1</v>
      </c>
      <c r="C1303" s="61" t="s">
        <v>342</v>
      </c>
      <c r="D1303" s="125" t="s">
        <v>90</v>
      </c>
      <c r="E1303" s="125" t="s">
        <v>91</v>
      </c>
      <c r="F1303" s="127" t="s">
        <v>1629</v>
      </c>
      <c r="G1303" s="125" t="s">
        <v>1630</v>
      </c>
      <c r="H1303" s="128" t="s">
        <v>566</v>
      </c>
      <c r="I1303" s="96" t="s">
        <v>8</v>
      </c>
      <c r="J1303" s="96" t="s">
        <v>70</v>
      </c>
      <c r="K1303" s="61" t="s">
        <v>67</v>
      </c>
      <c r="L1303" s="121" t="s">
        <v>1631</v>
      </c>
      <c r="M1303" s="125"/>
      <c r="N1303" s="127"/>
      <c r="O1303" s="4"/>
      <c r="P1303" s="4" t="s">
        <v>5</v>
      </c>
      <c r="Q1303" s="4"/>
    </row>
    <row r="1304" spans="1:17" ht="45" hidden="1" customHeight="1" x14ac:dyDescent="0.3">
      <c r="A1304" s="126">
        <v>4145030</v>
      </c>
      <c r="B1304" s="61" t="s">
        <v>1</v>
      </c>
      <c r="C1304" s="61" t="s">
        <v>465</v>
      </c>
      <c r="D1304" s="125" t="s">
        <v>9</v>
      </c>
      <c r="E1304" s="125" t="s">
        <v>9</v>
      </c>
      <c r="F1304" s="127" t="s">
        <v>1636</v>
      </c>
      <c r="G1304" s="125" t="s">
        <v>1637</v>
      </c>
      <c r="H1304" s="128" t="s">
        <v>566</v>
      </c>
      <c r="I1304" s="96" t="s">
        <v>2</v>
      </c>
      <c r="J1304" s="96" t="s">
        <v>70</v>
      </c>
      <c r="K1304" s="61" t="s">
        <v>67</v>
      </c>
      <c r="L1304" s="121" t="s">
        <v>1638</v>
      </c>
      <c r="M1304" s="125"/>
      <c r="N1304" s="127"/>
      <c r="O1304" s="4"/>
      <c r="P1304" s="44" t="s">
        <v>5</v>
      </c>
      <c r="Q1304" s="4"/>
    </row>
    <row r="1305" spans="1:17" ht="45" hidden="1" customHeight="1" x14ac:dyDescent="0.3">
      <c r="A1305" s="126">
        <v>4145030</v>
      </c>
      <c r="B1305" s="61" t="s">
        <v>1</v>
      </c>
      <c r="C1305" s="61" t="s">
        <v>465</v>
      </c>
      <c r="D1305" s="125" t="s">
        <v>9</v>
      </c>
      <c r="E1305" s="125" t="s">
        <v>57</v>
      </c>
      <c r="F1305" s="127" t="s">
        <v>1667</v>
      </c>
      <c r="G1305" s="125" t="s">
        <v>1668</v>
      </c>
      <c r="H1305" s="128" t="s">
        <v>566</v>
      </c>
      <c r="I1305" s="96" t="s">
        <v>8</v>
      </c>
      <c r="J1305" s="96" t="s">
        <v>70</v>
      </c>
      <c r="K1305" s="61" t="s">
        <v>67</v>
      </c>
      <c r="L1305" s="121" t="s">
        <v>1669</v>
      </c>
      <c r="M1305" s="125"/>
      <c r="N1305" s="127"/>
      <c r="O1305" s="4"/>
      <c r="P1305" s="44" t="s">
        <v>5</v>
      </c>
      <c r="Q1305" s="4"/>
    </row>
    <row r="1306" spans="1:17" ht="45" hidden="1" customHeight="1" x14ac:dyDescent="0.3">
      <c r="A1306" s="126">
        <v>4145030</v>
      </c>
      <c r="B1306" s="4" t="s">
        <v>1</v>
      </c>
      <c r="C1306" s="61" t="s">
        <v>465</v>
      </c>
      <c r="D1306" s="125" t="s">
        <v>9</v>
      </c>
      <c r="E1306" s="125" t="s">
        <v>57</v>
      </c>
      <c r="F1306" s="127" t="s">
        <v>1670</v>
      </c>
      <c r="G1306" s="125" t="s">
        <v>1671</v>
      </c>
      <c r="H1306" s="128" t="s">
        <v>566</v>
      </c>
      <c r="I1306" s="96" t="s">
        <v>2</v>
      </c>
      <c r="J1306" s="125" t="s">
        <v>70</v>
      </c>
      <c r="K1306" s="4" t="s">
        <v>67</v>
      </c>
      <c r="L1306" s="121" t="s">
        <v>1672</v>
      </c>
      <c r="M1306" s="125" t="s">
        <v>17</v>
      </c>
      <c r="N1306" s="125"/>
      <c r="O1306" s="4"/>
      <c r="P1306" s="44" t="s">
        <v>5</v>
      </c>
      <c r="Q1306" s="4"/>
    </row>
    <row r="1307" spans="1:17" ht="45" hidden="1" customHeight="1" x14ac:dyDescent="0.3">
      <c r="A1307" s="126">
        <v>4145030</v>
      </c>
      <c r="B1307" s="61" t="s">
        <v>1</v>
      </c>
      <c r="C1307" s="61" t="s">
        <v>329</v>
      </c>
      <c r="D1307" s="125" t="s">
        <v>12</v>
      </c>
      <c r="E1307" s="125" t="s">
        <v>12</v>
      </c>
      <c r="F1307" s="127" t="s">
        <v>1698</v>
      </c>
      <c r="G1307" s="125" t="s">
        <v>1699</v>
      </c>
      <c r="H1307" s="128" t="s">
        <v>389</v>
      </c>
      <c r="I1307" s="96" t="s">
        <v>6</v>
      </c>
      <c r="J1307" s="96" t="s">
        <v>3</v>
      </c>
      <c r="K1307" s="61" t="s">
        <v>4</v>
      </c>
      <c r="L1307" s="121" t="s">
        <v>1700</v>
      </c>
      <c r="M1307" s="125" t="s">
        <v>14</v>
      </c>
      <c r="N1307" s="127" t="s">
        <v>1701</v>
      </c>
      <c r="O1307" s="4" t="s">
        <v>387</v>
      </c>
      <c r="P1307" s="44" t="s">
        <v>5</v>
      </c>
      <c r="Q1307" s="4"/>
    </row>
    <row r="1308" spans="1:17" ht="45" hidden="1" customHeight="1" x14ac:dyDescent="0.3">
      <c r="A1308" s="126">
        <v>4145030</v>
      </c>
      <c r="B1308" s="61" t="s">
        <v>1</v>
      </c>
      <c r="C1308" s="61" t="s">
        <v>329</v>
      </c>
      <c r="D1308" s="125" t="s">
        <v>12</v>
      </c>
      <c r="E1308" s="125" t="s">
        <v>12</v>
      </c>
      <c r="F1308" s="127" t="s">
        <v>1702</v>
      </c>
      <c r="G1308" s="125" t="s">
        <v>1703</v>
      </c>
      <c r="H1308" s="128" t="s">
        <v>391</v>
      </c>
      <c r="I1308" s="96" t="s">
        <v>6</v>
      </c>
      <c r="J1308" s="96" t="s">
        <v>3</v>
      </c>
      <c r="K1308" s="61" t="s">
        <v>4</v>
      </c>
      <c r="L1308" s="121" t="s">
        <v>1704</v>
      </c>
      <c r="M1308" s="125" t="s">
        <v>16</v>
      </c>
      <c r="N1308" s="127" t="s">
        <v>1705</v>
      </c>
      <c r="O1308" s="4" t="s">
        <v>387</v>
      </c>
      <c r="P1308" s="44" t="s">
        <v>5</v>
      </c>
      <c r="Q1308" s="4"/>
    </row>
    <row r="1309" spans="1:17" ht="45" hidden="1" customHeight="1" x14ac:dyDescent="0.3">
      <c r="A1309" s="134">
        <v>4145030</v>
      </c>
      <c r="B1309" s="61" t="s">
        <v>1</v>
      </c>
      <c r="C1309" s="61" t="s">
        <v>329</v>
      </c>
      <c r="D1309" s="125" t="s">
        <v>279</v>
      </c>
      <c r="E1309" s="125" t="s">
        <v>89</v>
      </c>
      <c r="F1309" s="127" t="s">
        <v>1706</v>
      </c>
      <c r="G1309" s="125" t="s">
        <v>1707</v>
      </c>
      <c r="H1309" s="128" t="s">
        <v>391</v>
      </c>
      <c r="I1309" s="96" t="s">
        <v>6</v>
      </c>
      <c r="J1309" s="96" t="s">
        <v>3</v>
      </c>
      <c r="K1309" s="61" t="s">
        <v>38</v>
      </c>
      <c r="L1309" s="121" t="s">
        <v>1708</v>
      </c>
      <c r="M1309" s="125" t="s">
        <v>14</v>
      </c>
      <c r="N1309" s="127" t="s">
        <v>1709</v>
      </c>
      <c r="O1309" s="133" t="s">
        <v>387</v>
      </c>
      <c r="P1309" s="44" t="s">
        <v>5</v>
      </c>
      <c r="Q1309" s="4"/>
    </row>
    <row r="1310" spans="1:17" ht="45" hidden="1" customHeight="1" x14ac:dyDescent="0.3">
      <c r="A1310" s="126">
        <v>4145030</v>
      </c>
      <c r="B1310" s="61" t="s">
        <v>1</v>
      </c>
      <c r="C1310" s="61" t="s">
        <v>329</v>
      </c>
      <c r="D1310" s="125" t="s">
        <v>12</v>
      </c>
      <c r="E1310" s="125" t="s">
        <v>12</v>
      </c>
      <c r="F1310" s="127" t="s">
        <v>1710</v>
      </c>
      <c r="G1310" s="125" t="s">
        <v>1711</v>
      </c>
      <c r="H1310" s="128" t="s">
        <v>391</v>
      </c>
      <c r="I1310" s="96" t="s">
        <v>6</v>
      </c>
      <c r="J1310" s="96" t="s">
        <v>3</v>
      </c>
      <c r="K1310" s="61" t="s">
        <v>4</v>
      </c>
      <c r="L1310" s="121" t="s">
        <v>1712</v>
      </c>
      <c r="M1310" s="125" t="s">
        <v>14</v>
      </c>
      <c r="N1310" s="127" t="s">
        <v>1713</v>
      </c>
      <c r="O1310" s="133" t="s">
        <v>389</v>
      </c>
      <c r="P1310" s="44" t="s">
        <v>5</v>
      </c>
      <c r="Q1310" s="4"/>
    </row>
    <row r="1311" spans="1:17" ht="45" hidden="1" customHeight="1" x14ac:dyDescent="0.3">
      <c r="A1311" s="126">
        <v>4145030</v>
      </c>
      <c r="B1311" s="61" t="s">
        <v>1</v>
      </c>
      <c r="C1311" s="61" t="s">
        <v>329</v>
      </c>
      <c r="D1311" s="125" t="s">
        <v>12</v>
      </c>
      <c r="E1311" s="125" t="s">
        <v>12</v>
      </c>
      <c r="F1311" s="127" t="s">
        <v>1714</v>
      </c>
      <c r="G1311" s="125" t="s">
        <v>1715</v>
      </c>
      <c r="H1311" s="128" t="s">
        <v>391</v>
      </c>
      <c r="I1311" s="96" t="s">
        <v>6</v>
      </c>
      <c r="J1311" s="96" t="s">
        <v>3</v>
      </c>
      <c r="K1311" s="61" t="s">
        <v>4</v>
      </c>
      <c r="L1311" s="121" t="s">
        <v>1716</v>
      </c>
      <c r="M1311" s="125" t="s">
        <v>14</v>
      </c>
      <c r="N1311" s="127" t="s">
        <v>1717</v>
      </c>
      <c r="O1311" s="4" t="s">
        <v>387</v>
      </c>
      <c r="P1311" s="44" t="s">
        <v>5</v>
      </c>
      <c r="Q1311" s="4"/>
    </row>
    <row r="1312" spans="1:17" ht="45" hidden="1" customHeight="1" x14ac:dyDescent="0.3">
      <c r="A1312" s="134">
        <v>4145030</v>
      </c>
      <c r="B1312" s="4" t="s">
        <v>1</v>
      </c>
      <c r="C1312" s="61" t="s">
        <v>329</v>
      </c>
      <c r="D1312" s="125" t="s">
        <v>372</v>
      </c>
      <c r="E1312" s="125" t="s">
        <v>89</v>
      </c>
      <c r="F1312" s="127" t="s">
        <v>1718</v>
      </c>
      <c r="G1312" s="125" t="s">
        <v>1719</v>
      </c>
      <c r="H1312" s="128" t="s">
        <v>387</v>
      </c>
      <c r="I1312" s="96" t="s">
        <v>6</v>
      </c>
      <c r="J1312" s="125" t="s">
        <v>3</v>
      </c>
      <c r="K1312" s="4" t="s">
        <v>41</v>
      </c>
      <c r="L1312" s="121" t="s">
        <v>1720</v>
      </c>
      <c r="M1312" s="125" t="s">
        <v>16</v>
      </c>
      <c r="N1312" s="125" t="s">
        <v>1721</v>
      </c>
      <c r="O1312" s="4" t="s">
        <v>566</v>
      </c>
      <c r="P1312" s="44" t="s">
        <v>24</v>
      </c>
      <c r="Q1312" s="4"/>
    </row>
    <row r="1313" spans="1:17" ht="45" hidden="1" customHeight="1" x14ac:dyDescent="0.3">
      <c r="A1313" s="126">
        <v>4145030</v>
      </c>
      <c r="B1313" s="61" t="s">
        <v>1</v>
      </c>
      <c r="C1313" s="61" t="s">
        <v>329</v>
      </c>
      <c r="D1313" s="125" t="s">
        <v>12</v>
      </c>
      <c r="E1313" s="125" t="s">
        <v>12</v>
      </c>
      <c r="F1313" s="127" t="s">
        <v>1722</v>
      </c>
      <c r="G1313" s="125" t="s">
        <v>1723</v>
      </c>
      <c r="H1313" s="128" t="s">
        <v>391</v>
      </c>
      <c r="I1313" s="96" t="s">
        <v>6</v>
      </c>
      <c r="J1313" s="96" t="s">
        <v>3</v>
      </c>
      <c r="K1313" s="61" t="s">
        <v>4</v>
      </c>
      <c r="L1313" s="121" t="s">
        <v>1724</v>
      </c>
      <c r="M1313" s="125" t="s">
        <v>66</v>
      </c>
      <c r="N1313" s="127" t="s">
        <v>1725</v>
      </c>
      <c r="O1313" s="4" t="s">
        <v>391</v>
      </c>
      <c r="P1313" s="44" t="s">
        <v>5</v>
      </c>
      <c r="Q1313" s="4"/>
    </row>
    <row r="1314" spans="1:17" ht="45" hidden="1" customHeight="1" x14ac:dyDescent="0.3">
      <c r="A1314" s="126">
        <v>4145030</v>
      </c>
      <c r="B1314" s="61" t="s">
        <v>1</v>
      </c>
      <c r="C1314" s="61" t="s">
        <v>329</v>
      </c>
      <c r="D1314" s="125" t="s">
        <v>12</v>
      </c>
      <c r="E1314" s="125" t="s">
        <v>12</v>
      </c>
      <c r="F1314" s="127" t="s">
        <v>1726</v>
      </c>
      <c r="G1314" s="125" t="s">
        <v>1727</v>
      </c>
      <c r="H1314" s="128" t="s">
        <v>389</v>
      </c>
      <c r="I1314" s="96" t="s">
        <v>6</v>
      </c>
      <c r="J1314" s="96" t="s">
        <v>3</v>
      </c>
      <c r="K1314" s="61" t="s">
        <v>4</v>
      </c>
      <c r="L1314" s="121" t="s">
        <v>1728</v>
      </c>
      <c r="M1314" s="125" t="s">
        <v>14</v>
      </c>
      <c r="N1314" s="127" t="s">
        <v>1729</v>
      </c>
      <c r="O1314" s="4" t="s">
        <v>387</v>
      </c>
      <c r="P1314" s="44" t="s">
        <v>5</v>
      </c>
      <c r="Q1314" s="4"/>
    </row>
    <row r="1315" spans="1:17" ht="45" hidden="1" customHeight="1" x14ac:dyDescent="0.3">
      <c r="A1315" s="126">
        <v>4145030</v>
      </c>
      <c r="B1315" s="61" t="s">
        <v>1</v>
      </c>
      <c r="C1315" s="61" t="s">
        <v>329</v>
      </c>
      <c r="D1315" s="125" t="s">
        <v>12</v>
      </c>
      <c r="E1315" s="125" t="s">
        <v>12</v>
      </c>
      <c r="F1315" s="127" t="s">
        <v>1737</v>
      </c>
      <c r="G1315" s="125" t="s">
        <v>1738</v>
      </c>
      <c r="H1315" s="128" t="s">
        <v>391</v>
      </c>
      <c r="I1315" s="96" t="s">
        <v>6</v>
      </c>
      <c r="J1315" s="96" t="s">
        <v>3</v>
      </c>
      <c r="K1315" s="61" t="s">
        <v>4</v>
      </c>
      <c r="L1315" s="121" t="s">
        <v>1739</v>
      </c>
      <c r="M1315" s="125" t="s">
        <v>16</v>
      </c>
      <c r="N1315" s="132" t="s">
        <v>1740</v>
      </c>
      <c r="O1315" s="4" t="s">
        <v>387</v>
      </c>
      <c r="P1315" s="44" t="s">
        <v>5</v>
      </c>
      <c r="Q1315" s="4"/>
    </row>
    <row r="1316" spans="1:17" ht="45" hidden="1" customHeight="1" x14ac:dyDescent="0.3">
      <c r="A1316" s="126">
        <v>4145030</v>
      </c>
      <c r="B1316" s="4" t="s">
        <v>1</v>
      </c>
      <c r="C1316" s="61" t="s">
        <v>329</v>
      </c>
      <c r="D1316" s="125" t="s">
        <v>12</v>
      </c>
      <c r="E1316" s="125" t="s">
        <v>1174</v>
      </c>
      <c r="F1316" s="127" t="s">
        <v>1741</v>
      </c>
      <c r="G1316" s="125" t="s">
        <v>1742</v>
      </c>
      <c r="H1316" s="128" t="s">
        <v>389</v>
      </c>
      <c r="I1316" s="96" t="s">
        <v>6</v>
      </c>
      <c r="J1316" s="125" t="s">
        <v>3</v>
      </c>
      <c r="K1316" s="4" t="s">
        <v>38</v>
      </c>
      <c r="L1316" s="121" t="s">
        <v>1743</v>
      </c>
      <c r="M1316" s="125" t="s">
        <v>14</v>
      </c>
      <c r="N1316" s="125" t="s">
        <v>1744</v>
      </c>
      <c r="O1316" s="4" t="s">
        <v>387</v>
      </c>
      <c r="P1316" s="44" t="s">
        <v>5</v>
      </c>
      <c r="Q1316" s="4"/>
    </row>
    <row r="1317" spans="1:17" ht="45" hidden="1" customHeight="1" x14ac:dyDescent="0.3">
      <c r="A1317" s="126">
        <v>4145030</v>
      </c>
      <c r="B1317" s="61" t="s">
        <v>1</v>
      </c>
      <c r="C1317" s="61" t="s">
        <v>329</v>
      </c>
      <c r="D1317" s="125" t="s">
        <v>12</v>
      </c>
      <c r="E1317" s="125" t="s">
        <v>12</v>
      </c>
      <c r="F1317" s="127" t="s">
        <v>1745</v>
      </c>
      <c r="G1317" s="125" t="s">
        <v>1746</v>
      </c>
      <c r="H1317" s="128" t="s">
        <v>387</v>
      </c>
      <c r="I1317" s="96" t="s">
        <v>6</v>
      </c>
      <c r="J1317" s="96" t="s">
        <v>3</v>
      </c>
      <c r="K1317" s="61" t="s">
        <v>4</v>
      </c>
      <c r="L1317" s="121" t="s">
        <v>1747</v>
      </c>
      <c r="M1317" s="125" t="s">
        <v>66</v>
      </c>
      <c r="N1317" s="127" t="s">
        <v>1748</v>
      </c>
      <c r="O1317" s="4" t="s">
        <v>389</v>
      </c>
      <c r="P1317" s="44" t="s">
        <v>24</v>
      </c>
      <c r="Q1317" s="4"/>
    </row>
    <row r="1318" spans="1:17" ht="45" hidden="1" customHeight="1" x14ac:dyDescent="0.3">
      <c r="A1318" s="134">
        <v>4145030</v>
      </c>
      <c r="B1318" s="61" t="s">
        <v>1</v>
      </c>
      <c r="C1318" s="61" t="s">
        <v>329</v>
      </c>
      <c r="D1318" s="125" t="s">
        <v>388</v>
      </c>
      <c r="E1318" s="125" t="s">
        <v>89</v>
      </c>
      <c r="F1318" s="127" t="s">
        <v>1786</v>
      </c>
      <c r="G1318" s="125" t="s">
        <v>1787</v>
      </c>
      <c r="H1318" s="128" t="s">
        <v>566</v>
      </c>
      <c r="I1318" s="96" t="s">
        <v>8</v>
      </c>
      <c r="J1318" s="96" t="s">
        <v>3</v>
      </c>
      <c r="K1318" s="61" t="s">
        <v>38</v>
      </c>
      <c r="L1318" s="121" t="s">
        <v>1788</v>
      </c>
      <c r="M1318" s="125" t="s">
        <v>14</v>
      </c>
      <c r="N1318" s="127" t="s">
        <v>1789</v>
      </c>
      <c r="O1318" s="4" t="s">
        <v>704</v>
      </c>
      <c r="P1318" s="44" t="s">
        <v>5</v>
      </c>
      <c r="Q1318" s="4"/>
    </row>
    <row r="1319" spans="1:17" ht="45" hidden="1" customHeight="1" x14ac:dyDescent="0.3">
      <c r="A1319" s="126">
        <v>4145030</v>
      </c>
      <c r="B1319" s="61" t="s">
        <v>1</v>
      </c>
      <c r="C1319" s="61" t="s">
        <v>329</v>
      </c>
      <c r="D1319" s="125" t="s">
        <v>12</v>
      </c>
      <c r="E1319" s="125" t="s">
        <v>12</v>
      </c>
      <c r="F1319" s="127" t="s">
        <v>1790</v>
      </c>
      <c r="G1319" s="125" t="s">
        <v>1791</v>
      </c>
      <c r="H1319" s="128" t="s">
        <v>391</v>
      </c>
      <c r="I1319" s="96" t="s">
        <v>6</v>
      </c>
      <c r="J1319" s="96" t="s">
        <v>3</v>
      </c>
      <c r="K1319" s="61" t="s">
        <v>4</v>
      </c>
      <c r="L1319" s="121" t="s">
        <v>1792</v>
      </c>
      <c r="M1319" s="125" t="s">
        <v>14</v>
      </c>
      <c r="N1319" s="127" t="s">
        <v>1793</v>
      </c>
      <c r="O1319" s="4" t="s">
        <v>387</v>
      </c>
      <c r="P1319" s="44" t="s">
        <v>5</v>
      </c>
      <c r="Q1319" s="4"/>
    </row>
    <row r="1320" spans="1:17" ht="45" hidden="1" customHeight="1" x14ac:dyDescent="0.3">
      <c r="A1320" s="126">
        <v>4145030</v>
      </c>
      <c r="B1320" s="61" t="s">
        <v>1</v>
      </c>
      <c r="C1320" s="61" t="s">
        <v>329</v>
      </c>
      <c r="D1320" s="125" t="s">
        <v>12</v>
      </c>
      <c r="E1320" s="125" t="s">
        <v>1174</v>
      </c>
      <c r="F1320" s="127" t="s">
        <v>1794</v>
      </c>
      <c r="G1320" s="125" t="s">
        <v>1795</v>
      </c>
      <c r="H1320" s="128" t="s">
        <v>566</v>
      </c>
      <c r="I1320" s="96" t="s">
        <v>8</v>
      </c>
      <c r="J1320" s="96" t="s">
        <v>3</v>
      </c>
      <c r="K1320" s="61" t="s">
        <v>38</v>
      </c>
      <c r="L1320" s="121" t="s">
        <v>1796</v>
      </c>
      <c r="M1320" s="125" t="s">
        <v>61</v>
      </c>
      <c r="N1320" s="127" t="s">
        <v>1797</v>
      </c>
      <c r="O1320" s="4" t="s">
        <v>391</v>
      </c>
      <c r="P1320" s="44" t="s">
        <v>5</v>
      </c>
      <c r="Q1320" s="4"/>
    </row>
    <row r="1321" spans="1:17" ht="45" hidden="1" customHeight="1" x14ac:dyDescent="0.3">
      <c r="A1321" s="126">
        <v>4145030</v>
      </c>
      <c r="B1321" s="4" t="s">
        <v>1</v>
      </c>
      <c r="C1321" s="61" t="s">
        <v>329</v>
      </c>
      <c r="D1321" s="125" t="s">
        <v>12</v>
      </c>
      <c r="E1321" s="125" t="s">
        <v>12</v>
      </c>
      <c r="F1321" s="127" t="s">
        <v>1798</v>
      </c>
      <c r="G1321" s="125" t="s">
        <v>1799</v>
      </c>
      <c r="H1321" s="128" t="s">
        <v>566</v>
      </c>
      <c r="I1321" s="96" t="s">
        <v>8</v>
      </c>
      <c r="J1321" s="125" t="s">
        <v>3</v>
      </c>
      <c r="K1321" s="4" t="s">
        <v>4</v>
      </c>
      <c r="L1321" s="121" t="s">
        <v>1800</v>
      </c>
      <c r="M1321" s="125" t="s">
        <v>19</v>
      </c>
      <c r="N1321" s="125" t="s">
        <v>1801</v>
      </c>
      <c r="O1321" s="4" t="s">
        <v>389</v>
      </c>
      <c r="P1321" s="44" t="s">
        <v>5</v>
      </c>
      <c r="Q1321" s="4"/>
    </row>
    <row r="1322" spans="1:17" ht="45" hidden="1" customHeight="1" x14ac:dyDescent="0.3">
      <c r="A1322" s="126">
        <v>4145030</v>
      </c>
      <c r="B1322" s="61" t="s">
        <v>1</v>
      </c>
      <c r="C1322" s="61" t="s">
        <v>465</v>
      </c>
      <c r="D1322" s="125" t="s">
        <v>9</v>
      </c>
      <c r="E1322" s="125" t="s">
        <v>9</v>
      </c>
      <c r="F1322" s="127" t="s">
        <v>1805</v>
      </c>
      <c r="G1322" s="125" t="s">
        <v>1806</v>
      </c>
      <c r="H1322" s="128" t="s">
        <v>566</v>
      </c>
      <c r="I1322" s="125" t="s">
        <v>2</v>
      </c>
      <c r="J1322" s="96" t="s">
        <v>3</v>
      </c>
      <c r="K1322" s="61" t="s">
        <v>67</v>
      </c>
      <c r="L1322" s="121" t="s">
        <v>1807</v>
      </c>
      <c r="M1322" s="125"/>
      <c r="N1322" s="127"/>
      <c r="O1322" s="4"/>
      <c r="P1322" s="44" t="s">
        <v>5</v>
      </c>
      <c r="Q1322" s="4"/>
    </row>
    <row r="1323" spans="1:17" ht="45" hidden="1" customHeight="1" x14ac:dyDescent="0.3">
      <c r="A1323" s="126">
        <v>4145030</v>
      </c>
      <c r="B1323" s="4" t="s">
        <v>1</v>
      </c>
      <c r="C1323" s="61" t="s">
        <v>465</v>
      </c>
      <c r="D1323" s="125" t="s">
        <v>9</v>
      </c>
      <c r="E1323" s="125" t="s">
        <v>9</v>
      </c>
      <c r="F1323" s="127" t="s">
        <v>1808</v>
      </c>
      <c r="G1323" s="125" t="s">
        <v>1809</v>
      </c>
      <c r="H1323" s="128" t="s">
        <v>566</v>
      </c>
      <c r="I1323" s="96" t="s">
        <v>2</v>
      </c>
      <c r="J1323" s="125" t="s">
        <v>3</v>
      </c>
      <c r="K1323" s="4" t="s">
        <v>4</v>
      </c>
      <c r="L1323" s="121" t="s">
        <v>1810</v>
      </c>
      <c r="M1323" s="125" t="s">
        <v>17</v>
      </c>
      <c r="N1323" s="125" t="s">
        <v>1811</v>
      </c>
      <c r="O1323" s="4" t="s">
        <v>399</v>
      </c>
      <c r="P1323" s="44" t="s">
        <v>5</v>
      </c>
      <c r="Q1323" s="4"/>
    </row>
    <row r="1324" spans="1:17" ht="45" hidden="1" customHeight="1" x14ac:dyDescent="0.3">
      <c r="A1324" s="126">
        <v>4145030</v>
      </c>
      <c r="B1324" s="4" t="s">
        <v>1</v>
      </c>
      <c r="C1324" s="61" t="s">
        <v>329</v>
      </c>
      <c r="D1324" s="125" t="s">
        <v>12</v>
      </c>
      <c r="E1324" s="125" t="s">
        <v>12</v>
      </c>
      <c r="F1324" s="127" t="s">
        <v>1816</v>
      </c>
      <c r="G1324" s="125" t="s">
        <v>1817</v>
      </c>
      <c r="H1324" s="128" t="s">
        <v>1814</v>
      </c>
      <c r="I1324" s="96" t="s">
        <v>8</v>
      </c>
      <c r="J1324" s="125" t="s">
        <v>18</v>
      </c>
      <c r="K1324" s="4" t="s">
        <v>4</v>
      </c>
      <c r="L1324" s="121" t="s">
        <v>1818</v>
      </c>
      <c r="M1324" s="125" t="s">
        <v>14</v>
      </c>
      <c r="N1324" s="125" t="s">
        <v>1819</v>
      </c>
      <c r="O1324" s="4" t="s">
        <v>389</v>
      </c>
      <c r="P1324" s="44" t="s">
        <v>5</v>
      </c>
      <c r="Q1324" s="4"/>
    </row>
    <row r="1325" spans="1:17" ht="45" hidden="1" customHeight="1" x14ac:dyDescent="0.3">
      <c r="A1325" s="126">
        <v>4145030</v>
      </c>
      <c r="B1325" s="61" t="s">
        <v>1</v>
      </c>
      <c r="C1325" s="61" t="s">
        <v>465</v>
      </c>
      <c r="D1325" s="125" t="s">
        <v>9</v>
      </c>
      <c r="E1325" s="125" t="s">
        <v>9</v>
      </c>
      <c r="F1325" s="127" t="s">
        <v>1832</v>
      </c>
      <c r="G1325" s="125" t="s">
        <v>1833</v>
      </c>
      <c r="H1325" s="128" t="s">
        <v>1814</v>
      </c>
      <c r="I1325" s="96" t="s">
        <v>2</v>
      </c>
      <c r="J1325" s="96" t="s">
        <v>3</v>
      </c>
      <c r="K1325" s="61" t="s">
        <v>68</v>
      </c>
      <c r="L1325" s="121" t="s">
        <v>1834</v>
      </c>
      <c r="M1325" s="125" t="s">
        <v>17</v>
      </c>
      <c r="N1325" s="127"/>
      <c r="O1325" s="4"/>
      <c r="P1325" s="44" t="s">
        <v>5</v>
      </c>
      <c r="Q1325" s="4"/>
    </row>
    <row r="1326" spans="1:17" ht="45" hidden="1" customHeight="1" x14ac:dyDescent="0.3">
      <c r="A1326" s="126">
        <v>4145030</v>
      </c>
      <c r="B1326" s="4" t="s">
        <v>1</v>
      </c>
      <c r="C1326" s="61" t="s">
        <v>465</v>
      </c>
      <c r="D1326" s="125" t="s">
        <v>9</v>
      </c>
      <c r="E1326" s="125" t="s">
        <v>9</v>
      </c>
      <c r="F1326" s="127" t="s">
        <v>1835</v>
      </c>
      <c r="G1326" s="125" t="s">
        <v>1836</v>
      </c>
      <c r="H1326" s="128" t="s">
        <v>1814</v>
      </c>
      <c r="I1326" s="96" t="s">
        <v>2</v>
      </c>
      <c r="J1326" s="125" t="s">
        <v>3</v>
      </c>
      <c r="K1326" s="4" t="s">
        <v>68</v>
      </c>
      <c r="L1326" s="121" t="s">
        <v>1837</v>
      </c>
      <c r="M1326" s="125" t="s">
        <v>17</v>
      </c>
      <c r="N1326" s="125"/>
      <c r="O1326" s="4"/>
      <c r="P1326" s="44" t="s">
        <v>5</v>
      </c>
      <c r="Q1326" s="4"/>
    </row>
    <row r="1327" spans="1:17" ht="45" hidden="1" customHeight="1" x14ac:dyDescent="0.3">
      <c r="A1327" s="134">
        <v>4145030</v>
      </c>
      <c r="B1327" s="4" t="s">
        <v>1</v>
      </c>
      <c r="C1327" s="61" t="s">
        <v>329</v>
      </c>
      <c r="D1327" s="125" t="s">
        <v>388</v>
      </c>
      <c r="E1327" s="125" t="s">
        <v>89</v>
      </c>
      <c r="F1327" s="127" t="s">
        <v>1842</v>
      </c>
      <c r="G1327" s="125" t="s">
        <v>1843</v>
      </c>
      <c r="H1327" s="128" t="s">
        <v>1814</v>
      </c>
      <c r="I1327" s="96" t="s">
        <v>8</v>
      </c>
      <c r="J1327" s="125" t="s">
        <v>18</v>
      </c>
      <c r="K1327" s="4" t="s">
        <v>38</v>
      </c>
      <c r="L1327" s="121" t="s">
        <v>1844</v>
      </c>
      <c r="M1327" s="125" t="s">
        <v>61</v>
      </c>
      <c r="N1327" s="125" t="s">
        <v>1845</v>
      </c>
      <c r="O1327" s="4" t="s">
        <v>704</v>
      </c>
      <c r="P1327" s="44" t="s">
        <v>5</v>
      </c>
      <c r="Q1327" s="4"/>
    </row>
    <row r="1328" spans="1:17" ht="45" hidden="1" customHeight="1" x14ac:dyDescent="0.3">
      <c r="A1328" s="134">
        <v>4145030</v>
      </c>
      <c r="B1328" s="61" t="s">
        <v>1</v>
      </c>
      <c r="C1328" s="61" t="s">
        <v>329</v>
      </c>
      <c r="D1328" s="125" t="s">
        <v>321</v>
      </c>
      <c r="E1328" s="125" t="s">
        <v>89</v>
      </c>
      <c r="F1328" s="127" t="s">
        <v>1852</v>
      </c>
      <c r="G1328" s="125" t="s">
        <v>1853</v>
      </c>
      <c r="H1328" s="128" t="s">
        <v>1814</v>
      </c>
      <c r="I1328" s="96" t="s">
        <v>8</v>
      </c>
      <c r="J1328" s="96" t="s">
        <v>18</v>
      </c>
      <c r="K1328" s="61" t="s">
        <v>38</v>
      </c>
      <c r="L1328" s="121" t="s">
        <v>1854</v>
      </c>
      <c r="M1328" s="125" t="s">
        <v>14</v>
      </c>
      <c r="N1328" s="132" t="s">
        <v>1855</v>
      </c>
      <c r="O1328" s="4" t="s">
        <v>391</v>
      </c>
      <c r="P1328" s="44" t="s">
        <v>5</v>
      </c>
      <c r="Q1328" s="4"/>
    </row>
    <row r="1329" spans="1:17" ht="45" hidden="1" customHeight="1" x14ac:dyDescent="0.3">
      <c r="A1329" s="126">
        <v>4145030</v>
      </c>
      <c r="B1329" s="61" t="s">
        <v>1</v>
      </c>
      <c r="C1329" s="61" t="s">
        <v>329</v>
      </c>
      <c r="D1329" s="125" t="s">
        <v>12</v>
      </c>
      <c r="E1329" s="125" t="s">
        <v>12</v>
      </c>
      <c r="F1329" s="127" t="s">
        <v>1856</v>
      </c>
      <c r="G1329" s="125" t="s">
        <v>1857</v>
      </c>
      <c r="H1329" s="128" t="s">
        <v>1814</v>
      </c>
      <c r="I1329" s="96" t="s">
        <v>8</v>
      </c>
      <c r="J1329" s="96" t="s">
        <v>18</v>
      </c>
      <c r="K1329" s="61" t="s">
        <v>4</v>
      </c>
      <c r="L1329" s="121" t="s">
        <v>1858</v>
      </c>
      <c r="M1329" s="125" t="s">
        <v>14</v>
      </c>
      <c r="N1329" s="127" t="s">
        <v>1859</v>
      </c>
      <c r="O1329" s="4" t="s">
        <v>389</v>
      </c>
      <c r="P1329" s="44" t="s">
        <v>5</v>
      </c>
      <c r="Q1329" s="4"/>
    </row>
    <row r="1330" spans="1:17" ht="45" hidden="1" customHeight="1" x14ac:dyDescent="0.3">
      <c r="A1330" s="126">
        <v>4145030</v>
      </c>
      <c r="B1330" s="4" t="s">
        <v>1</v>
      </c>
      <c r="C1330" s="61" t="s">
        <v>465</v>
      </c>
      <c r="D1330" s="125" t="s">
        <v>9</v>
      </c>
      <c r="E1330" s="125" t="s">
        <v>9</v>
      </c>
      <c r="F1330" s="127" t="s">
        <v>1860</v>
      </c>
      <c r="G1330" s="125" t="s">
        <v>1861</v>
      </c>
      <c r="H1330" s="128" t="s">
        <v>1814</v>
      </c>
      <c r="I1330" s="125" t="s">
        <v>2</v>
      </c>
      <c r="J1330" s="125" t="s">
        <v>70</v>
      </c>
      <c r="K1330" s="4" t="s">
        <v>68</v>
      </c>
      <c r="L1330" s="121" t="s">
        <v>1862</v>
      </c>
      <c r="M1330" s="125" t="s">
        <v>17</v>
      </c>
      <c r="N1330" s="125"/>
      <c r="O1330" s="4"/>
      <c r="P1330" s="44" t="s">
        <v>5</v>
      </c>
      <c r="Q1330" s="4"/>
    </row>
    <row r="1331" spans="1:17" ht="45" hidden="1" customHeight="1" x14ac:dyDescent="0.3">
      <c r="A1331" s="126">
        <v>4145030</v>
      </c>
      <c r="B1331" s="61" t="s">
        <v>1</v>
      </c>
      <c r="C1331" s="61" t="s">
        <v>465</v>
      </c>
      <c r="D1331" s="125" t="s">
        <v>9</v>
      </c>
      <c r="E1331" s="125" t="s">
        <v>9</v>
      </c>
      <c r="F1331" s="127" t="s">
        <v>1863</v>
      </c>
      <c r="G1331" s="125" t="s">
        <v>1864</v>
      </c>
      <c r="H1331" s="128" t="s">
        <v>1814</v>
      </c>
      <c r="I1331" s="125" t="s">
        <v>2</v>
      </c>
      <c r="J1331" s="96" t="s">
        <v>3</v>
      </c>
      <c r="K1331" s="61" t="s">
        <v>68</v>
      </c>
      <c r="L1331" s="121" t="s">
        <v>1865</v>
      </c>
      <c r="M1331" s="125" t="s">
        <v>17</v>
      </c>
      <c r="N1331" s="127"/>
      <c r="O1331" s="4"/>
      <c r="P1331" s="44" t="s">
        <v>5</v>
      </c>
      <c r="Q1331" s="4"/>
    </row>
    <row r="1332" spans="1:17" ht="45" hidden="1" customHeight="1" x14ac:dyDescent="0.3">
      <c r="A1332" s="126">
        <v>4145030</v>
      </c>
      <c r="B1332" s="4" t="s">
        <v>1</v>
      </c>
      <c r="C1332" s="61" t="s">
        <v>465</v>
      </c>
      <c r="D1332" s="125" t="s">
        <v>9</v>
      </c>
      <c r="E1332" s="125" t="s">
        <v>9</v>
      </c>
      <c r="F1332" s="127" t="s">
        <v>1866</v>
      </c>
      <c r="G1332" s="125" t="s">
        <v>1867</v>
      </c>
      <c r="H1332" s="128" t="s">
        <v>1814</v>
      </c>
      <c r="I1332" s="96" t="s">
        <v>2</v>
      </c>
      <c r="J1332" s="125" t="s">
        <v>70</v>
      </c>
      <c r="K1332" s="4" t="s">
        <v>4</v>
      </c>
      <c r="L1332" s="121" t="s">
        <v>1868</v>
      </c>
      <c r="M1332" s="125"/>
      <c r="N1332" s="125" t="s">
        <v>1869</v>
      </c>
      <c r="O1332" s="4" t="s">
        <v>426</v>
      </c>
      <c r="P1332" s="44" t="s">
        <v>5</v>
      </c>
      <c r="Q1332" s="4"/>
    </row>
    <row r="1333" spans="1:17" ht="45" hidden="1" customHeight="1" x14ac:dyDescent="0.3">
      <c r="A1333" s="126">
        <v>4145030</v>
      </c>
      <c r="B1333" s="61" t="s">
        <v>1</v>
      </c>
      <c r="C1333" s="61" t="s">
        <v>465</v>
      </c>
      <c r="D1333" s="125" t="s">
        <v>9</v>
      </c>
      <c r="E1333" s="125" t="s">
        <v>9</v>
      </c>
      <c r="F1333" s="127" t="s">
        <v>1872</v>
      </c>
      <c r="G1333" s="125" t="s">
        <v>1873</v>
      </c>
      <c r="H1333" s="128" t="s">
        <v>1814</v>
      </c>
      <c r="I1333" s="96" t="s">
        <v>2</v>
      </c>
      <c r="J1333" s="96" t="s">
        <v>70</v>
      </c>
      <c r="K1333" s="61" t="s">
        <v>68</v>
      </c>
      <c r="L1333" s="121" t="s">
        <v>1874</v>
      </c>
      <c r="M1333" s="125" t="s">
        <v>17</v>
      </c>
      <c r="N1333" s="127"/>
      <c r="O1333" s="4"/>
      <c r="P1333" s="44" t="s">
        <v>5</v>
      </c>
      <c r="Q1333" s="4"/>
    </row>
    <row r="1334" spans="1:17" ht="45" hidden="1" customHeight="1" x14ac:dyDescent="0.3">
      <c r="A1334" s="126">
        <v>4145030</v>
      </c>
      <c r="B1334" s="61" t="s">
        <v>1</v>
      </c>
      <c r="C1334" s="61" t="s">
        <v>465</v>
      </c>
      <c r="D1334" s="125" t="s">
        <v>9</v>
      </c>
      <c r="E1334" s="125" t="s">
        <v>9</v>
      </c>
      <c r="F1334" s="127" t="s">
        <v>1878</v>
      </c>
      <c r="G1334" s="125" t="s">
        <v>1879</v>
      </c>
      <c r="H1334" s="128" t="s">
        <v>1814</v>
      </c>
      <c r="I1334" s="96" t="s">
        <v>2</v>
      </c>
      <c r="J1334" s="96" t="s">
        <v>70</v>
      </c>
      <c r="K1334" s="61" t="s">
        <v>68</v>
      </c>
      <c r="L1334" s="121" t="s">
        <v>1880</v>
      </c>
      <c r="M1334" s="125" t="s">
        <v>17</v>
      </c>
      <c r="N1334" s="127"/>
      <c r="O1334" s="4"/>
      <c r="P1334" s="44" t="s">
        <v>5</v>
      </c>
      <c r="Q1334" s="4"/>
    </row>
    <row r="1335" spans="1:17" ht="45" hidden="1" customHeight="1" x14ac:dyDescent="0.3">
      <c r="A1335" s="126">
        <v>4145030</v>
      </c>
      <c r="B1335" s="61" t="s">
        <v>1</v>
      </c>
      <c r="C1335" s="61" t="s">
        <v>465</v>
      </c>
      <c r="D1335" s="125" t="s">
        <v>9</v>
      </c>
      <c r="E1335" s="125" t="s">
        <v>9</v>
      </c>
      <c r="F1335" s="127" t="s">
        <v>1934</v>
      </c>
      <c r="G1335" s="125" t="s">
        <v>1935</v>
      </c>
      <c r="H1335" s="128" t="s">
        <v>1814</v>
      </c>
      <c r="I1335" s="96" t="s">
        <v>2</v>
      </c>
      <c r="J1335" s="96" t="s">
        <v>70</v>
      </c>
      <c r="K1335" s="61" t="s">
        <v>68</v>
      </c>
      <c r="L1335" s="121" t="s">
        <v>1936</v>
      </c>
      <c r="M1335" s="125" t="s">
        <v>17</v>
      </c>
      <c r="N1335" s="127"/>
      <c r="O1335" s="133"/>
      <c r="P1335" s="44" t="s">
        <v>5</v>
      </c>
      <c r="Q1335" s="4"/>
    </row>
    <row r="1336" spans="1:17" ht="45" hidden="1" customHeight="1" x14ac:dyDescent="0.3">
      <c r="A1336" s="126">
        <v>4145030</v>
      </c>
      <c r="B1336" s="61" t="s">
        <v>1</v>
      </c>
      <c r="C1336" s="61" t="s">
        <v>465</v>
      </c>
      <c r="D1336" s="125" t="s">
        <v>9</v>
      </c>
      <c r="E1336" s="125" t="s">
        <v>9</v>
      </c>
      <c r="F1336" s="127" t="s">
        <v>1940</v>
      </c>
      <c r="G1336" s="125" t="s">
        <v>1941</v>
      </c>
      <c r="H1336" s="128" t="s">
        <v>1814</v>
      </c>
      <c r="I1336" s="96" t="s">
        <v>8</v>
      </c>
      <c r="J1336" s="96" t="s">
        <v>3</v>
      </c>
      <c r="K1336" s="61" t="s">
        <v>67</v>
      </c>
      <c r="L1336" s="121" t="s">
        <v>362</v>
      </c>
      <c r="M1336" s="125"/>
      <c r="N1336" s="127"/>
      <c r="O1336" s="4"/>
      <c r="P1336" s="44" t="s">
        <v>5</v>
      </c>
      <c r="Q1336" s="4"/>
    </row>
    <row r="1337" spans="1:17" ht="45" hidden="1" customHeight="1" x14ac:dyDescent="0.3">
      <c r="A1337" s="126">
        <v>4145030</v>
      </c>
      <c r="B1337" s="4" t="s">
        <v>1</v>
      </c>
      <c r="C1337" s="61" t="s">
        <v>465</v>
      </c>
      <c r="D1337" s="125" t="s">
        <v>9</v>
      </c>
      <c r="E1337" s="125" t="s">
        <v>9</v>
      </c>
      <c r="F1337" s="127" t="s">
        <v>1942</v>
      </c>
      <c r="G1337" s="125" t="s">
        <v>1943</v>
      </c>
      <c r="H1337" s="128" t="s">
        <v>1814</v>
      </c>
      <c r="I1337" s="96" t="s">
        <v>2</v>
      </c>
      <c r="J1337" s="125" t="s">
        <v>70</v>
      </c>
      <c r="K1337" s="4" t="s">
        <v>68</v>
      </c>
      <c r="L1337" s="121" t="s">
        <v>1944</v>
      </c>
      <c r="M1337" s="125" t="s">
        <v>17</v>
      </c>
      <c r="N1337" s="125"/>
      <c r="O1337" s="4"/>
      <c r="P1337" s="44" t="s">
        <v>5</v>
      </c>
      <c r="Q1337" s="4"/>
    </row>
    <row r="1338" spans="1:17" ht="45" hidden="1" customHeight="1" x14ac:dyDescent="0.3">
      <c r="A1338" s="126">
        <v>4145030</v>
      </c>
      <c r="B1338" s="61" t="s">
        <v>1</v>
      </c>
      <c r="C1338" s="61" t="s">
        <v>465</v>
      </c>
      <c r="D1338" s="125" t="s">
        <v>57</v>
      </c>
      <c r="E1338" s="125" t="s">
        <v>57</v>
      </c>
      <c r="F1338" s="127" t="s">
        <v>1945</v>
      </c>
      <c r="G1338" s="125" t="s">
        <v>1946</v>
      </c>
      <c r="H1338" s="128" t="s">
        <v>604</v>
      </c>
      <c r="I1338" s="96" t="s">
        <v>13</v>
      </c>
      <c r="J1338" s="96" t="s">
        <v>0</v>
      </c>
      <c r="K1338" s="61" t="s">
        <v>4</v>
      </c>
      <c r="L1338" s="121" t="s">
        <v>1947</v>
      </c>
      <c r="M1338" s="125"/>
      <c r="N1338" s="127" t="s">
        <v>1948</v>
      </c>
      <c r="O1338" s="133" t="s">
        <v>395</v>
      </c>
      <c r="P1338" s="44" t="s">
        <v>5</v>
      </c>
      <c r="Q1338" s="4"/>
    </row>
    <row r="1339" spans="1:17" ht="45" hidden="1" customHeight="1" x14ac:dyDescent="0.3">
      <c r="A1339" s="126">
        <v>4145030</v>
      </c>
      <c r="B1339" s="61" t="s">
        <v>1</v>
      </c>
      <c r="C1339" s="61" t="s">
        <v>329</v>
      </c>
      <c r="D1339" s="125" t="s">
        <v>89</v>
      </c>
      <c r="E1339" s="125" t="s">
        <v>71</v>
      </c>
      <c r="F1339" s="127" t="s">
        <v>1957</v>
      </c>
      <c r="G1339" s="125" t="s">
        <v>1958</v>
      </c>
      <c r="H1339" s="128" t="s">
        <v>1814</v>
      </c>
      <c r="I1339" s="96" t="s">
        <v>8</v>
      </c>
      <c r="J1339" s="96" t="s">
        <v>3</v>
      </c>
      <c r="K1339" s="61" t="s">
        <v>38</v>
      </c>
      <c r="L1339" s="121" t="s">
        <v>1959</v>
      </c>
      <c r="M1339" s="125" t="s">
        <v>19</v>
      </c>
      <c r="N1339" s="127" t="s">
        <v>1960</v>
      </c>
      <c r="O1339" s="133" t="s">
        <v>494</v>
      </c>
      <c r="P1339" s="44" t="s">
        <v>5</v>
      </c>
      <c r="Q1339" s="4"/>
    </row>
    <row r="1340" spans="1:17" ht="45" hidden="1" customHeight="1" x14ac:dyDescent="0.3">
      <c r="A1340" s="126">
        <v>4145030</v>
      </c>
      <c r="B1340" s="4" t="s">
        <v>1</v>
      </c>
      <c r="C1340" s="61" t="s">
        <v>329</v>
      </c>
      <c r="D1340" s="125" t="s">
        <v>12</v>
      </c>
      <c r="E1340" s="125" t="s">
        <v>12</v>
      </c>
      <c r="F1340" s="127" t="s">
        <v>1961</v>
      </c>
      <c r="G1340" s="125" t="s">
        <v>1962</v>
      </c>
      <c r="H1340" s="128" t="s">
        <v>1814</v>
      </c>
      <c r="I1340" s="96" t="s">
        <v>8</v>
      </c>
      <c r="J1340" s="125" t="s">
        <v>70</v>
      </c>
      <c r="K1340" s="4" t="s">
        <v>4</v>
      </c>
      <c r="L1340" s="121" t="s">
        <v>1963</v>
      </c>
      <c r="M1340" s="125" t="s">
        <v>66</v>
      </c>
      <c r="N1340" s="125" t="s">
        <v>1964</v>
      </c>
      <c r="O1340" s="4" t="s">
        <v>389</v>
      </c>
      <c r="P1340" s="44" t="s">
        <v>5</v>
      </c>
      <c r="Q1340" s="4"/>
    </row>
    <row r="1341" spans="1:17" ht="45" hidden="1" customHeight="1" x14ac:dyDescent="0.3">
      <c r="A1341" s="134">
        <v>4145030</v>
      </c>
      <c r="B1341" s="61" t="s">
        <v>1</v>
      </c>
      <c r="C1341" s="61" t="s">
        <v>329</v>
      </c>
      <c r="D1341" s="125" t="s">
        <v>279</v>
      </c>
      <c r="E1341" s="125" t="s">
        <v>89</v>
      </c>
      <c r="F1341" s="127" t="s">
        <v>1969</v>
      </c>
      <c r="G1341" s="125" t="s">
        <v>1970</v>
      </c>
      <c r="H1341" s="128" t="s">
        <v>391</v>
      </c>
      <c r="I1341" s="96" t="s">
        <v>6</v>
      </c>
      <c r="J1341" s="96" t="s">
        <v>3</v>
      </c>
      <c r="K1341" s="61" t="s">
        <v>38</v>
      </c>
      <c r="L1341" s="121" t="s">
        <v>1971</v>
      </c>
      <c r="M1341" s="125" t="s">
        <v>14</v>
      </c>
      <c r="N1341" s="127" t="s">
        <v>1972</v>
      </c>
      <c r="O1341" s="4" t="s">
        <v>391</v>
      </c>
      <c r="P1341" s="44" t="s">
        <v>5</v>
      </c>
      <c r="Q1341" s="4"/>
    </row>
    <row r="1342" spans="1:17" ht="45" hidden="1" customHeight="1" x14ac:dyDescent="0.3">
      <c r="A1342" s="134">
        <v>4145030</v>
      </c>
      <c r="B1342" s="61" t="s">
        <v>1</v>
      </c>
      <c r="C1342" s="61" t="s">
        <v>329</v>
      </c>
      <c r="D1342" s="125" t="s">
        <v>326</v>
      </c>
      <c r="E1342" s="125" t="s">
        <v>89</v>
      </c>
      <c r="F1342" s="127" t="s">
        <v>1973</v>
      </c>
      <c r="G1342" s="125" t="s">
        <v>1974</v>
      </c>
      <c r="H1342" s="128" t="s">
        <v>1814</v>
      </c>
      <c r="I1342" s="96" t="s">
        <v>8</v>
      </c>
      <c r="J1342" s="96" t="s">
        <v>70</v>
      </c>
      <c r="K1342" s="61" t="s">
        <v>38</v>
      </c>
      <c r="L1342" s="121" t="s">
        <v>1975</v>
      </c>
      <c r="M1342" s="125" t="s">
        <v>16</v>
      </c>
      <c r="N1342" s="127" t="s">
        <v>1976</v>
      </c>
      <c r="O1342" s="4" t="s">
        <v>389</v>
      </c>
      <c r="P1342" s="44" t="s">
        <v>5</v>
      </c>
      <c r="Q1342" s="4"/>
    </row>
    <row r="1343" spans="1:17" ht="45" hidden="1" customHeight="1" x14ac:dyDescent="0.3">
      <c r="A1343" s="126">
        <v>4145030</v>
      </c>
      <c r="B1343" s="61" t="s">
        <v>1</v>
      </c>
      <c r="C1343" s="61" t="s">
        <v>329</v>
      </c>
      <c r="D1343" s="125" t="s">
        <v>12</v>
      </c>
      <c r="E1343" s="125" t="s">
        <v>12</v>
      </c>
      <c r="F1343" s="127" t="s">
        <v>1977</v>
      </c>
      <c r="G1343" s="125" t="s">
        <v>1978</v>
      </c>
      <c r="H1343" s="128" t="s">
        <v>393</v>
      </c>
      <c r="I1343" s="96" t="s">
        <v>6</v>
      </c>
      <c r="J1343" s="96" t="s">
        <v>3</v>
      </c>
      <c r="K1343" s="61" t="s">
        <v>4</v>
      </c>
      <c r="L1343" s="121" t="s">
        <v>1979</v>
      </c>
      <c r="M1343" s="125" t="s">
        <v>66</v>
      </c>
      <c r="N1343" s="127" t="s">
        <v>1980</v>
      </c>
      <c r="O1343" s="4" t="s">
        <v>389</v>
      </c>
      <c r="P1343" s="44" t="s">
        <v>5</v>
      </c>
      <c r="Q1343" s="4"/>
    </row>
    <row r="1344" spans="1:17" ht="45" hidden="1" customHeight="1" x14ac:dyDescent="0.3">
      <c r="A1344" s="134">
        <v>4145030</v>
      </c>
      <c r="B1344" s="61" t="s">
        <v>1</v>
      </c>
      <c r="C1344" s="61" t="s">
        <v>329</v>
      </c>
      <c r="D1344" s="125" t="s">
        <v>279</v>
      </c>
      <c r="E1344" s="125" t="s">
        <v>89</v>
      </c>
      <c r="F1344" s="127" t="s">
        <v>1988</v>
      </c>
      <c r="G1344" s="125" t="s">
        <v>1989</v>
      </c>
      <c r="H1344" s="128" t="s">
        <v>393</v>
      </c>
      <c r="I1344" s="96" t="s">
        <v>6</v>
      </c>
      <c r="J1344" s="96" t="s">
        <v>3</v>
      </c>
      <c r="K1344" s="61" t="s">
        <v>38</v>
      </c>
      <c r="L1344" s="121" t="s">
        <v>1990</v>
      </c>
      <c r="M1344" s="125" t="s">
        <v>14</v>
      </c>
      <c r="N1344" s="127" t="s">
        <v>1991</v>
      </c>
      <c r="O1344" s="133" t="s">
        <v>391</v>
      </c>
      <c r="P1344" s="44" t="s">
        <v>5</v>
      </c>
      <c r="Q1344" s="4"/>
    </row>
    <row r="1345" spans="1:17" ht="45" hidden="1" customHeight="1" x14ac:dyDescent="0.3">
      <c r="A1345" s="126">
        <v>4145030</v>
      </c>
      <c r="B1345" s="61" t="s">
        <v>1</v>
      </c>
      <c r="C1345" s="61" t="s">
        <v>329</v>
      </c>
      <c r="D1345" s="125" t="s">
        <v>12</v>
      </c>
      <c r="E1345" s="125" t="s">
        <v>12</v>
      </c>
      <c r="F1345" s="127" t="s">
        <v>1992</v>
      </c>
      <c r="G1345" s="125" t="s">
        <v>1993</v>
      </c>
      <c r="H1345" s="128" t="s">
        <v>391</v>
      </c>
      <c r="I1345" s="96" t="s">
        <v>6</v>
      </c>
      <c r="J1345" s="96" t="s">
        <v>3</v>
      </c>
      <c r="K1345" s="61" t="s">
        <v>4</v>
      </c>
      <c r="L1345" s="121" t="s">
        <v>1994</v>
      </c>
      <c r="M1345" s="125" t="s">
        <v>66</v>
      </c>
      <c r="N1345" s="127" t="s">
        <v>1995</v>
      </c>
      <c r="O1345" s="133" t="s">
        <v>389</v>
      </c>
      <c r="P1345" s="44" t="s">
        <v>5</v>
      </c>
      <c r="Q1345" s="4"/>
    </row>
    <row r="1346" spans="1:17" ht="45" hidden="1" customHeight="1" x14ac:dyDescent="0.3">
      <c r="A1346" s="126">
        <v>4145030</v>
      </c>
      <c r="B1346" s="61" t="s">
        <v>1</v>
      </c>
      <c r="C1346" s="61" t="s">
        <v>329</v>
      </c>
      <c r="D1346" s="125" t="s">
        <v>12</v>
      </c>
      <c r="E1346" s="125" t="s">
        <v>12</v>
      </c>
      <c r="F1346" s="127" t="s">
        <v>1999</v>
      </c>
      <c r="G1346" s="125" t="s">
        <v>2000</v>
      </c>
      <c r="H1346" s="128" t="s">
        <v>393</v>
      </c>
      <c r="I1346" s="96" t="s">
        <v>6</v>
      </c>
      <c r="J1346" s="96" t="s">
        <v>3</v>
      </c>
      <c r="K1346" s="61" t="s">
        <v>4</v>
      </c>
      <c r="L1346" s="121" t="s">
        <v>2001</v>
      </c>
      <c r="M1346" s="125" t="s">
        <v>14</v>
      </c>
      <c r="N1346" s="127" t="s">
        <v>2002</v>
      </c>
      <c r="O1346" s="133" t="s">
        <v>389</v>
      </c>
      <c r="P1346" s="44" t="s">
        <v>5</v>
      </c>
      <c r="Q1346" s="4"/>
    </row>
    <row r="1347" spans="1:17" ht="45" hidden="1" customHeight="1" x14ac:dyDescent="0.3">
      <c r="A1347" s="126">
        <v>4145030</v>
      </c>
      <c r="B1347" s="4" t="s">
        <v>1</v>
      </c>
      <c r="C1347" s="61" t="s">
        <v>329</v>
      </c>
      <c r="D1347" s="125" t="s">
        <v>12</v>
      </c>
      <c r="E1347" s="125" t="s">
        <v>12</v>
      </c>
      <c r="F1347" s="127" t="s">
        <v>2003</v>
      </c>
      <c r="G1347" s="125" t="s">
        <v>2004</v>
      </c>
      <c r="H1347" s="128" t="s">
        <v>393</v>
      </c>
      <c r="I1347" s="96" t="s">
        <v>6</v>
      </c>
      <c r="J1347" s="125" t="s">
        <v>3</v>
      </c>
      <c r="K1347" s="4" t="s">
        <v>4</v>
      </c>
      <c r="L1347" s="121" t="s">
        <v>2005</v>
      </c>
      <c r="M1347" s="125" t="s">
        <v>16</v>
      </c>
      <c r="N1347" s="125" t="s">
        <v>2006</v>
      </c>
      <c r="O1347" s="4" t="s">
        <v>389</v>
      </c>
      <c r="P1347" s="44" t="s">
        <v>5</v>
      </c>
      <c r="Q1347" s="4"/>
    </row>
    <row r="1348" spans="1:17" ht="45" hidden="1" customHeight="1" x14ac:dyDescent="0.3">
      <c r="A1348" s="126">
        <v>4145030</v>
      </c>
      <c r="B1348" s="61" t="s">
        <v>1</v>
      </c>
      <c r="C1348" s="61" t="s">
        <v>329</v>
      </c>
      <c r="D1348" s="125" t="s">
        <v>12</v>
      </c>
      <c r="E1348" s="125" t="s">
        <v>12</v>
      </c>
      <c r="F1348" s="127" t="s">
        <v>2019</v>
      </c>
      <c r="G1348" s="125" t="s">
        <v>2020</v>
      </c>
      <c r="H1348" s="128" t="s">
        <v>393</v>
      </c>
      <c r="I1348" s="96" t="s">
        <v>6</v>
      </c>
      <c r="J1348" s="96" t="s">
        <v>3</v>
      </c>
      <c r="K1348" s="61" t="s">
        <v>4</v>
      </c>
      <c r="L1348" s="121" t="s">
        <v>2021</v>
      </c>
      <c r="M1348" s="125" t="s">
        <v>14</v>
      </c>
      <c r="N1348" s="127" t="s">
        <v>2022</v>
      </c>
      <c r="O1348" s="4" t="s">
        <v>389</v>
      </c>
      <c r="P1348" s="44" t="s">
        <v>5</v>
      </c>
      <c r="Q1348" s="4"/>
    </row>
    <row r="1349" spans="1:17" ht="45" hidden="1" customHeight="1" x14ac:dyDescent="0.3">
      <c r="A1349" s="134">
        <v>4145030</v>
      </c>
      <c r="B1349" s="4" t="s">
        <v>1</v>
      </c>
      <c r="C1349" s="61" t="s">
        <v>329</v>
      </c>
      <c r="D1349" s="125" t="s">
        <v>280</v>
      </c>
      <c r="E1349" s="125" t="s">
        <v>89</v>
      </c>
      <c r="F1349" s="127" t="s">
        <v>2023</v>
      </c>
      <c r="G1349" s="125" t="s">
        <v>2024</v>
      </c>
      <c r="H1349" s="128" t="s">
        <v>391</v>
      </c>
      <c r="I1349" s="96" t="s">
        <v>6</v>
      </c>
      <c r="J1349" s="125" t="s">
        <v>3</v>
      </c>
      <c r="K1349" s="4" t="s">
        <v>38</v>
      </c>
      <c r="L1349" s="121" t="s">
        <v>2025</v>
      </c>
      <c r="M1349" s="125" t="s">
        <v>16</v>
      </c>
      <c r="N1349" s="125" t="s">
        <v>2026</v>
      </c>
      <c r="O1349" s="4" t="s">
        <v>391</v>
      </c>
      <c r="P1349" s="44" t="s">
        <v>5</v>
      </c>
      <c r="Q1349" s="4"/>
    </row>
    <row r="1350" spans="1:17" ht="45" hidden="1" customHeight="1" x14ac:dyDescent="0.3">
      <c r="A1350" s="126">
        <v>4145030</v>
      </c>
      <c r="B1350" s="4" t="s">
        <v>1</v>
      </c>
      <c r="C1350" s="61" t="s">
        <v>329</v>
      </c>
      <c r="D1350" s="125" t="s">
        <v>12</v>
      </c>
      <c r="E1350" s="125" t="s">
        <v>12</v>
      </c>
      <c r="F1350" s="127" t="s">
        <v>2059</v>
      </c>
      <c r="G1350" s="125" t="s">
        <v>2060</v>
      </c>
      <c r="H1350" s="128" t="s">
        <v>2058</v>
      </c>
      <c r="I1350" s="96" t="s">
        <v>8</v>
      </c>
      <c r="J1350" s="96" t="s">
        <v>18</v>
      </c>
      <c r="K1350" s="4" t="s">
        <v>4</v>
      </c>
      <c r="L1350" s="121" t="s">
        <v>2061</v>
      </c>
      <c r="M1350" s="125" t="s">
        <v>61</v>
      </c>
      <c r="N1350" s="125" t="s">
        <v>2062</v>
      </c>
      <c r="O1350" s="4" t="s">
        <v>391</v>
      </c>
      <c r="P1350" s="44" t="s">
        <v>5</v>
      </c>
      <c r="Q1350" s="4"/>
    </row>
    <row r="1351" spans="1:17" ht="45" hidden="1" customHeight="1" x14ac:dyDescent="0.3">
      <c r="A1351" s="126">
        <v>4145030</v>
      </c>
      <c r="B1351" s="61" t="s">
        <v>1</v>
      </c>
      <c r="C1351" s="61" t="s">
        <v>465</v>
      </c>
      <c r="D1351" s="125" t="s">
        <v>9</v>
      </c>
      <c r="E1351" s="125" t="s">
        <v>9</v>
      </c>
      <c r="F1351" s="127" t="s">
        <v>2066</v>
      </c>
      <c r="G1351" s="125" t="s">
        <v>2067</v>
      </c>
      <c r="H1351" s="128" t="s">
        <v>2058</v>
      </c>
      <c r="I1351" s="96" t="s">
        <v>2</v>
      </c>
      <c r="J1351" s="96" t="s">
        <v>70</v>
      </c>
      <c r="K1351" s="61" t="s">
        <v>41</v>
      </c>
      <c r="L1351" s="121" t="s">
        <v>2068</v>
      </c>
      <c r="M1351" s="125"/>
      <c r="N1351" s="127" t="s">
        <v>2069</v>
      </c>
      <c r="O1351" s="133" t="s">
        <v>426</v>
      </c>
      <c r="P1351" s="44" t="s">
        <v>5</v>
      </c>
      <c r="Q1351" s="4"/>
    </row>
    <row r="1352" spans="1:17" ht="45" hidden="1" customHeight="1" x14ac:dyDescent="0.3">
      <c r="A1352" s="126">
        <v>4145030</v>
      </c>
      <c r="B1352" s="61" t="s">
        <v>1</v>
      </c>
      <c r="C1352" s="61" t="s">
        <v>465</v>
      </c>
      <c r="D1352" s="125" t="s">
        <v>9</v>
      </c>
      <c r="E1352" s="125" t="s">
        <v>9</v>
      </c>
      <c r="F1352" s="127" t="s">
        <v>2075</v>
      </c>
      <c r="G1352" s="125" t="s">
        <v>2076</v>
      </c>
      <c r="H1352" s="128" t="s">
        <v>2058</v>
      </c>
      <c r="I1352" s="96" t="s">
        <v>2</v>
      </c>
      <c r="J1352" s="96" t="s">
        <v>70</v>
      </c>
      <c r="K1352" s="61" t="s">
        <v>68</v>
      </c>
      <c r="L1352" s="121" t="s">
        <v>2077</v>
      </c>
      <c r="M1352" s="125" t="s">
        <v>17</v>
      </c>
      <c r="N1352" s="127"/>
      <c r="O1352" s="4"/>
      <c r="P1352" s="44" t="s">
        <v>5</v>
      </c>
      <c r="Q1352" s="4"/>
    </row>
    <row r="1353" spans="1:17" ht="49.5" hidden="1" x14ac:dyDescent="0.3">
      <c r="A1353" s="126">
        <v>4145030</v>
      </c>
      <c r="B1353" s="61" t="s">
        <v>1</v>
      </c>
      <c r="C1353" s="61" t="s">
        <v>465</v>
      </c>
      <c r="D1353" s="125" t="s">
        <v>9</v>
      </c>
      <c r="E1353" s="125" t="s">
        <v>9</v>
      </c>
      <c r="F1353" s="127" t="s">
        <v>2084</v>
      </c>
      <c r="G1353" s="125" t="s">
        <v>2085</v>
      </c>
      <c r="H1353" s="128" t="s">
        <v>2058</v>
      </c>
      <c r="I1353" s="96" t="s">
        <v>2</v>
      </c>
      <c r="J1353" s="96" t="s">
        <v>70</v>
      </c>
      <c r="K1353" s="61" t="s">
        <v>41</v>
      </c>
      <c r="L1353" s="121" t="s">
        <v>2086</v>
      </c>
      <c r="M1353" s="125"/>
      <c r="N1353" s="132" t="s">
        <v>2087</v>
      </c>
      <c r="O1353" s="4" t="s">
        <v>437</v>
      </c>
      <c r="P1353" s="44" t="s">
        <v>5</v>
      </c>
      <c r="Q1353" s="4"/>
    </row>
    <row r="1354" spans="1:17" ht="45" hidden="1" customHeight="1" x14ac:dyDescent="0.3">
      <c r="A1354" s="126">
        <v>4145030</v>
      </c>
      <c r="B1354" s="61" t="s">
        <v>1</v>
      </c>
      <c r="C1354" s="61" t="s">
        <v>465</v>
      </c>
      <c r="D1354" s="125" t="s">
        <v>9</v>
      </c>
      <c r="E1354" s="125" t="s">
        <v>9</v>
      </c>
      <c r="F1354" s="127" t="s">
        <v>2095</v>
      </c>
      <c r="G1354" s="125" t="s">
        <v>2096</v>
      </c>
      <c r="H1354" s="128" t="s">
        <v>2058</v>
      </c>
      <c r="I1354" s="96" t="s">
        <v>2</v>
      </c>
      <c r="J1354" s="96" t="s">
        <v>70</v>
      </c>
      <c r="K1354" s="61" t="s">
        <v>68</v>
      </c>
      <c r="L1354" s="121" t="s">
        <v>2097</v>
      </c>
      <c r="M1354" s="125" t="s">
        <v>17</v>
      </c>
      <c r="N1354" s="127"/>
      <c r="O1354" s="4"/>
      <c r="P1354" s="44" t="s">
        <v>5</v>
      </c>
      <c r="Q1354" s="4"/>
    </row>
    <row r="1355" spans="1:17" ht="45" hidden="1" customHeight="1" x14ac:dyDescent="0.3">
      <c r="A1355" s="126">
        <v>4145030</v>
      </c>
      <c r="B1355" s="4" t="s">
        <v>1</v>
      </c>
      <c r="C1355" s="61" t="s">
        <v>329</v>
      </c>
      <c r="D1355" s="125" t="s">
        <v>12</v>
      </c>
      <c r="E1355" s="125" t="s">
        <v>12</v>
      </c>
      <c r="F1355" s="127" t="s">
        <v>2113</v>
      </c>
      <c r="G1355" s="125" t="s">
        <v>2114</v>
      </c>
      <c r="H1355" s="128" t="s">
        <v>395</v>
      </c>
      <c r="I1355" s="96" t="s">
        <v>6</v>
      </c>
      <c r="J1355" s="125" t="s">
        <v>3</v>
      </c>
      <c r="K1355" s="4" t="s">
        <v>4</v>
      </c>
      <c r="L1355" s="121" t="s">
        <v>2115</v>
      </c>
      <c r="M1355" s="125" t="s">
        <v>14</v>
      </c>
      <c r="N1355" s="125" t="s">
        <v>2116</v>
      </c>
      <c r="O1355" s="4" t="s">
        <v>389</v>
      </c>
      <c r="P1355" s="44" t="s">
        <v>5</v>
      </c>
      <c r="Q1355" s="4"/>
    </row>
    <row r="1356" spans="1:17" ht="45" hidden="1" customHeight="1" x14ac:dyDescent="0.3">
      <c r="A1356" s="134">
        <v>4145030</v>
      </c>
      <c r="B1356" s="61" t="s">
        <v>1</v>
      </c>
      <c r="C1356" s="61" t="s">
        <v>329</v>
      </c>
      <c r="D1356" s="125" t="s">
        <v>294</v>
      </c>
      <c r="E1356" s="125" t="s">
        <v>89</v>
      </c>
      <c r="F1356" s="127" t="s">
        <v>2117</v>
      </c>
      <c r="G1356" s="125" t="s">
        <v>2118</v>
      </c>
      <c r="H1356" s="128" t="s">
        <v>2058</v>
      </c>
      <c r="I1356" s="96" t="s">
        <v>2</v>
      </c>
      <c r="J1356" s="96" t="s">
        <v>3</v>
      </c>
      <c r="K1356" s="61" t="s">
        <v>67</v>
      </c>
      <c r="L1356" s="121" t="s">
        <v>2119</v>
      </c>
      <c r="M1356" s="125" t="s">
        <v>19</v>
      </c>
      <c r="N1356" s="127"/>
      <c r="O1356" s="4"/>
      <c r="P1356" s="44" t="s">
        <v>5</v>
      </c>
      <c r="Q1356" s="4"/>
    </row>
    <row r="1357" spans="1:17" ht="165" hidden="1" x14ac:dyDescent="0.3">
      <c r="A1357" s="126">
        <v>4145030</v>
      </c>
      <c r="B1357" s="61" t="s">
        <v>1</v>
      </c>
      <c r="C1357" s="61" t="s">
        <v>465</v>
      </c>
      <c r="D1357" s="125" t="s">
        <v>9</v>
      </c>
      <c r="E1357" s="125" t="s">
        <v>9</v>
      </c>
      <c r="F1357" s="127" t="s">
        <v>2133</v>
      </c>
      <c r="G1357" s="125" t="s">
        <v>2134</v>
      </c>
      <c r="H1357" s="128" t="s">
        <v>2058</v>
      </c>
      <c r="I1357" s="96" t="s">
        <v>8</v>
      </c>
      <c r="J1357" s="96" t="s">
        <v>18</v>
      </c>
      <c r="K1357" s="61" t="s">
        <v>4</v>
      </c>
      <c r="L1357" s="121" t="s">
        <v>2135</v>
      </c>
      <c r="M1357" s="125" t="s">
        <v>17</v>
      </c>
      <c r="N1357" s="127" t="s">
        <v>2136</v>
      </c>
      <c r="O1357" s="4" t="s">
        <v>432</v>
      </c>
      <c r="P1357" s="44" t="s">
        <v>5</v>
      </c>
      <c r="Q1357" s="4"/>
    </row>
    <row r="1358" spans="1:17" ht="45" hidden="1" customHeight="1" x14ac:dyDescent="0.3">
      <c r="A1358" s="126">
        <v>4145030</v>
      </c>
      <c r="B1358" s="61" t="s">
        <v>1</v>
      </c>
      <c r="C1358" s="61" t="s">
        <v>329</v>
      </c>
      <c r="D1358" s="125" t="s">
        <v>12</v>
      </c>
      <c r="E1358" s="125" t="s">
        <v>12</v>
      </c>
      <c r="F1358" s="127" t="s">
        <v>2171</v>
      </c>
      <c r="G1358" s="125" t="s">
        <v>2172</v>
      </c>
      <c r="H1358" s="128" t="s">
        <v>2058</v>
      </c>
      <c r="I1358" s="96" t="s">
        <v>8</v>
      </c>
      <c r="J1358" s="96" t="s">
        <v>18</v>
      </c>
      <c r="K1358" s="61" t="s">
        <v>4</v>
      </c>
      <c r="L1358" s="121" t="s">
        <v>2173</v>
      </c>
      <c r="M1358" s="125" t="s">
        <v>61</v>
      </c>
      <c r="N1358" s="127" t="s">
        <v>2174</v>
      </c>
      <c r="O1358" s="4" t="s">
        <v>391</v>
      </c>
      <c r="P1358" s="44" t="s">
        <v>5</v>
      </c>
      <c r="Q1358" s="4"/>
    </row>
    <row r="1359" spans="1:17" ht="45" hidden="1" customHeight="1" x14ac:dyDescent="0.3">
      <c r="A1359" s="126">
        <v>4145030</v>
      </c>
      <c r="B1359" s="61" t="s">
        <v>1</v>
      </c>
      <c r="C1359" s="61" t="s">
        <v>329</v>
      </c>
      <c r="D1359" s="125" t="s">
        <v>12</v>
      </c>
      <c r="E1359" s="125" t="s">
        <v>12</v>
      </c>
      <c r="F1359" s="127" t="s">
        <v>2191</v>
      </c>
      <c r="G1359" s="125" t="s">
        <v>2192</v>
      </c>
      <c r="H1359" s="128" t="s">
        <v>2058</v>
      </c>
      <c r="I1359" s="96" t="s">
        <v>8</v>
      </c>
      <c r="J1359" s="96" t="s">
        <v>3</v>
      </c>
      <c r="K1359" s="61" t="s">
        <v>4</v>
      </c>
      <c r="L1359" s="121" t="s">
        <v>2193</v>
      </c>
      <c r="M1359" s="125" t="s">
        <v>66</v>
      </c>
      <c r="N1359" s="132" t="s">
        <v>2194</v>
      </c>
      <c r="O1359" s="4" t="s">
        <v>395</v>
      </c>
      <c r="P1359" s="44" t="s">
        <v>5</v>
      </c>
      <c r="Q1359" s="4"/>
    </row>
    <row r="1360" spans="1:17" ht="45" hidden="1" customHeight="1" x14ac:dyDescent="0.3">
      <c r="A1360" s="126">
        <v>4145030</v>
      </c>
      <c r="B1360" s="4" t="s">
        <v>1</v>
      </c>
      <c r="C1360" s="61" t="s">
        <v>329</v>
      </c>
      <c r="D1360" s="125" t="s">
        <v>12</v>
      </c>
      <c r="E1360" s="125" t="s">
        <v>12</v>
      </c>
      <c r="F1360" s="127" t="s">
        <v>2199</v>
      </c>
      <c r="G1360" s="125" t="s">
        <v>2200</v>
      </c>
      <c r="H1360" s="128" t="s">
        <v>395</v>
      </c>
      <c r="I1360" s="96" t="s">
        <v>6</v>
      </c>
      <c r="J1360" s="96" t="s">
        <v>3</v>
      </c>
      <c r="K1360" s="4" t="s">
        <v>4</v>
      </c>
      <c r="L1360" s="121" t="s">
        <v>2201</v>
      </c>
      <c r="M1360" s="125" t="s">
        <v>14</v>
      </c>
      <c r="N1360" s="125" t="s">
        <v>2202</v>
      </c>
      <c r="O1360" s="4" t="s">
        <v>391</v>
      </c>
      <c r="P1360" s="44" t="s">
        <v>5</v>
      </c>
      <c r="Q1360" s="4"/>
    </row>
    <row r="1361" spans="1:17" ht="45" hidden="1" customHeight="1" x14ac:dyDescent="0.3">
      <c r="A1361" s="126">
        <v>4145030</v>
      </c>
      <c r="B1361" s="61" t="s">
        <v>1</v>
      </c>
      <c r="C1361" s="61" t="s">
        <v>342</v>
      </c>
      <c r="D1361" s="125" t="s">
        <v>90</v>
      </c>
      <c r="E1361" s="125" t="s">
        <v>520</v>
      </c>
      <c r="F1361" s="127" t="s">
        <v>2203</v>
      </c>
      <c r="G1361" s="125" t="s">
        <v>2204</v>
      </c>
      <c r="H1361" s="128" t="s">
        <v>2058</v>
      </c>
      <c r="I1361" s="96" t="s">
        <v>8</v>
      </c>
      <c r="J1361" s="96" t="s">
        <v>18</v>
      </c>
      <c r="K1361" s="61" t="s">
        <v>67</v>
      </c>
      <c r="L1361" s="121" t="s">
        <v>2205</v>
      </c>
      <c r="M1361" s="125"/>
      <c r="N1361" s="127"/>
      <c r="O1361" s="4"/>
      <c r="P1361" s="44" t="s">
        <v>5</v>
      </c>
      <c r="Q1361" s="4"/>
    </row>
    <row r="1362" spans="1:17" ht="45" hidden="1" customHeight="1" x14ac:dyDescent="0.3">
      <c r="A1362" s="134">
        <v>4145030</v>
      </c>
      <c r="B1362" s="61" t="s">
        <v>1</v>
      </c>
      <c r="C1362" s="61" t="s">
        <v>329</v>
      </c>
      <c r="D1362" s="125" t="s">
        <v>280</v>
      </c>
      <c r="E1362" s="125" t="s">
        <v>89</v>
      </c>
      <c r="F1362" s="127" t="s">
        <v>2206</v>
      </c>
      <c r="G1362" s="125" t="s">
        <v>2207</v>
      </c>
      <c r="H1362" s="128" t="s">
        <v>395</v>
      </c>
      <c r="I1362" s="96" t="s">
        <v>6</v>
      </c>
      <c r="J1362" s="96" t="s">
        <v>3</v>
      </c>
      <c r="K1362" s="61" t="s">
        <v>38</v>
      </c>
      <c r="L1362" s="121" t="s">
        <v>2208</v>
      </c>
      <c r="M1362" s="125" t="s">
        <v>66</v>
      </c>
      <c r="N1362" s="127" t="s">
        <v>2209</v>
      </c>
      <c r="O1362" s="133" t="s">
        <v>391</v>
      </c>
      <c r="P1362" s="44" t="s">
        <v>5</v>
      </c>
      <c r="Q1362" s="4"/>
    </row>
    <row r="1363" spans="1:17" ht="45" hidden="1" customHeight="1" x14ac:dyDescent="0.3">
      <c r="A1363" s="126">
        <v>4145030</v>
      </c>
      <c r="B1363" s="61" t="s">
        <v>1</v>
      </c>
      <c r="C1363" s="61" t="s">
        <v>329</v>
      </c>
      <c r="D1363" s="125" t="s">
        <v>12</v>
      </c>
      <c r="E1363" s="125" t="s">
        <v>12</v>
      </c>
      <c r="F1363" s="127" t="s">
        <v>2210</v>
      </c>
      <c r="G1363" s="125" t="s">
        <v>2211</v>
      </c>
      <c r="H1363" s="128" t="s">
        <v>393</v>
      </c>
      <c r="I1363" s="96" t="s">
        <v>6</v>
      </c>
      <c r="J1363" s="96" t="s">
        <v>3</v>
      </c>
      <c r="K1363" s="61" t="s">
        <v>4</v>
      </c>
      <c r="L1363" s="121" t="s">
        <v>2212</v>
      </c>
      <c r="M1363" s="125" t="s">
        <v>16</v>
      </c>
      <c r="N1363" s="127" t="s">
        <v>2213</v>
      </c>
      <c r="O1363" s="4" t="s">
        <v>391</v>
      </c>
      <c r="P1363" s="44" t="s">
        <v>5</v>
      </c>
      <c r="Q1363" s="4"/>
    </row>
    <row r="1364" spans="1:17" ht="45" hidden="1" customHeight="1" x14ac:dyDescent="0.3">
      <c r="A1364" s="134">
        <v>4145030</v>
      </c>
      <c r="B1364" s="4" t="s">
        <v>1</v>
      </c>
      <c r="C1364" s="61" t="s">
        <v>329</v>
      </c>
      <c r="D1364" s="125" t="s">
        <v>321</v>
      </c>
      <c r="E1364" s="125" t="s">
        <v>89</v>
      </c>
      <c r="F1364" s="127" t="s">
        <v>2218</v>
      </c>
      <c r="G1364" s="125" t="s">
        <v>2219</v>
      </c>
      <c r="H1364" s="128" t="s">
        <v>2058</v>
      </c>
      <c r="I1364" s="125" t="s">
        <v>8</v>
      </c>
      <c r="J1364" s="125" t="s">
        <v>70</v>
      </c>
      <c r="K1364" s="4" t="s">
        <v>38</v>
      </c>
      <c r="L1364" s="121" t="s">
        <v>2220</v>
      </c>
      <c r="M1364" s="125" t="s">
        <v>66</v>
      </c>
      <c r="N1364" s="125" t="s">
        <v>2221</v>
      </c>
      <c r="O1364" s="4" t="s">
        <v>391</v>
      </c>
      <c r="P1364" s="44" t="s">
        <v>5</v>
      </c>
      <c r="Q1364" s="4"/>
    </row>
    <row r="1365" spans="1:17" ht="45" hidden="1" customHeight="1" x14ac:dyDescent="0.3">
      <c r="A1365" s="126">
        <v>4145030</v>
      </c>
      <c r="B1365" s="4" t="s">
        <v>1</v>
      </c>
      <c r="C1365" s="61" t="s">
        <v>465</v>
      </c>
      <c r="D1365" s="125" t="s">
        <v>9</v>
      </c>
      <c r="E1365" s="125" t="s">
        <v>9</v>
      </c>
      <c r="F1365" s="127" t="s">
        <v>2225</v>
      </c>
      <c r="G1365" s="125" t="s">
        <v>2226</v>
      </c>
      <c r="H1365" s="128" t="s">
        <v>2058</v>
      </c>
      <c r="I1365" s="125" t="s">
        <v>2</v>
      </c>
      <c r="J1365" s="125" t="s">
        <v>70</v>
      </c>
      <c r="K1365" s="4" t="s">
        <v>68</v>
      </c>
      <c r="L1365" s="121" t="s">
        <v>2227</v>
      </c>
      <c r="M1365" s="125" t="s">
        <v>74</v>
      </c>
      <c r="N1365" s="125"/>
      <c r="O1365" s="4"/>
      <c r="P1365" s="44" t="s">
        <v>5</v>
      </c>
      <c r="Q1365" s="4"/>
    </row>
    <row r="1366" spans="1:17" ht="45" hidden="1" customHeight="1" x14ac:dyDescent="0.3">
      <c r="A1366" s="126">
        <v>4145030</v>
      </c>
      <c r="B1366" s="61" t="s">
        <v>1</v>
      </c>
      <c r="C1366" s="61" t="s">
        <v>465</v>
      </c>
      <c r="D1366" s="125" t="s">
        <v>9</v>
      </c>
      <c r="E1366" s="125" t="s">
        <v>9</v>
      </c>
      <c r="F1366" s="127" t="s">
        <v>2232</v>
      </c>
      <c r="G1366" s="125" t="s">
        <v>2233</v>
      </c>
      <c r="H1366" s="128" t="s">
        <v>2058</v>
      </c>
      <c r="I1366" s="96" t="s">
        <v>2</v>
      </c>
      <c r="J1366" s="61" t="s">
        <v>70</v>
      </c>
      <c r="K1366" s="96" t="s">
        <v>68</v>
      </c>
      <c r="L1366" s="121" t="s">
        <v>2234</v>
      </c>
      <c r="M1366" s="125" t="s">
        <v>17</v>
      </c>
      <c r="N1366" s="127"/>
      <c r="O1366" s="133"/>
      <c r="P1366" s="44" t="s">
        <v>5</v>
      </c>
      <c r="Q1366" s="4"/>
    </row>
    <row r="1367" spans="1:17" ht="45" hidden="1" customHeight="1" x14ac:dyDescent="0.3">
      <c r="A1367" s="126">
        <v>4145030</v>
      </c>
      <c r="B1367" s="4" t="s">
        <v>1</v>
      </c>
      <c r="C1367" s="61" t="s">
        <v>465</v>
      </c>
      <c r="D1367" s="125" t="s">
        <v>9</v>
      </c>
      <c r="E1367" s="125" t="s">
        <v>9</v>
      </c>
      <c r="F1367" s="127" t="s">
        <v>2235</v>
      </c>
      <c r="G1367" s="125" t="s">
        <v>2236</v>
      </c>
      <c r="H1367" s="128" t="s">
        <v>2058</v>
      </c>
      <c r="I1367" s="125" t="s">
        <v>2</v>
      </c>
      <c r="J1367" s="4" t="s">
        <v>70</v>
      </c>
      <c r="K1367" s="125" t="s">
        <v>4</v>
      </c>
      <c r="L1367" s="121" t="s">
        <v>2237</v>
      </c>
      <c r="M1367" s="125" t="s">
        <v>299</v>
      </c>
      <c r="N1367" s="125" t="s">
        <v>2238</v>
      </c>
      <c r="O1367" s="4" t="s">
        <v>426</v>
      </c>
      <c r="P1367" s="44" t="s">
        <v>5</v>
      </c>
      <c r="Q1367" s="4"/>
    </row>
    <row r="1368" spans="1:17" ht="45" hidden="1" customHeight="1" x14ac:dyDescent="0.3">
      <c r="A1368" s="134">
        <v>4145030</v>
      </c>
      <c r="B1368" s="61" t="s">
        <v>1</v>
      </c>
      <c r="C1368" s="61" t="s">
        <v>329</v>
      </c>
      <c r="D1368" s="125" t="s">
        <v>388</v>
      </c>
      <c r="E1368" s="125" t="s">
        <v>89</v>
      </c>
      <c r="F1368" s="127" t="s">
        <v>2266</v>
      </c>
      <c r="G1368" s="125" t="s">
        <v>2267</v>
      </c>
      <c r="H1368" s="128" t="s">
        <v>2268</v>
      </c>
      <c r="I1368" s="96" t="s">
        <v>8</v>
      </c>
      <c r="J1368" s="61" t="s">
        <v>3</v>
      </c>
      <c r="K1368" s="96" t="s">
        <v>38</v>
      </c>
      <c r="L1368" s="121" t="s">
        <v>2269</v>
      </c>
      <c r="M1368" s="125" t="s">
        <v>14</v>
      </c>
      <c r="N1368" s="127" t="s">
        <v>2270</v>
      </c>
      <c r="O1368" s="4" t="s">
        <v>704</v>
      </c>
      <c r="P1368" s="44" t="s">
        <v>5</v>
      </c>
      <c r="Q1368" s="4"/>
    </row>
    <row r="1369" spans="1:17" ht="45" hidden="1" customHeight="1" x14ac:dyDescent="0.3">
      <c r="A1369" s="126">
        <v>4145030</v>
      </c>
      <c r="B1369" s="61" t="s">
        <v>1</v>
      </c>
      <c r="C1369" s="61" t="s">
        <v>465</v>
      </c>
      <c r="D1369" s="125" t="s">
        <v>9</v>
      </c>
      <c r="E1369" s="125" t="s">
        <v>9</v>
      </c>
      <c r="F1369" s="127" t="s">
        <v>2271</v>
      </c>
      <c r="G1369" s="125" t="s">
        <v>2272</v>
      </c>
      <c r="H1369" s="128" t="s">
        <v>2268</v>
      </c>
      <c r="I1369" s="96" t="s">
        <v>2</v>
      </c>
      <c r="J1369" s="61" t="s">
        <v>3</v>
      </c>
      <c r="K1369" s="96" t="s">
        <v>67</v>
      </c>
      <c r="L1369" s="121" t="s">
        <v>2273</v>
      </c>
      <c r="M1369" s="125"/>
      <c r="N1369" s="127"/>
      <c r="O1369" s="4"/>
      <c r="P1369" s="44" t="s">
        <v>5</v>
      </c>
      <c r="Q1369" s="4"/>
    </row>
    <row r="1370" spans="1:17" ht="45" hidden="1" customHeight="1" x14ac:dyDescent="0.3">
      <c r="A1370" s="126">
        <v>4145030</v>
      </c>
      <c r="B1370" s="61" t="s">
        <v>1</v>
      </c>
      <c r="C1370" s="61" t="s">
        <v>329</v>
      </c>
      <c r="D1370" s="125" t="s">
        <v>89</v>
      </c>
      <c r="E1370" s="125" t="s">
        <v>71</v>
      </c>
      <c r="F1370" s="127" t="s">
        <v>2277</v>
      </c>
      <c r="G1370" s="125" t="s">
        <v>2278</v>
      </c>
      <c r="H1370" s="128" t="s">
        <v>2268</v>
      </c>
      <c r="I1370" s="96" t="s">
        <v>8</v>
      </c>
      <c r="J1370" s="61" t="s">
        <v>18</v>
      </c>
      <c r="K1370" s="96" t="s">
        <v>41</v>
      </c>
      <c r="L1370" s="121" t="s">
        <v>2279</v>
      </c>
      <c r="M1370" s="125" t="s">
        <v>16</v>
      </c>
      <c r="N1370" s="127" t="s">
        <v>2280</v>
      </c>
      <c r="O1370" s="133" t="s">
        <v>2281</v>
      </c>
      <c r="P1370" s="44" t="s">
        <v>5</v>
      </c>
      <c r="Q1370" s="4"/>
    </row>
    <row r="1371" spans="1:17" ht="33" hidden="1" x14ac:dyDescent="0.3">
      <c r="A1371" s="126">
        <v>4145030</v>
      </c>
      <c r="B1371" s="61" t="s">
        <v>1</v>
      </c>
      <c r="C1371" s="61" t="s">
        <v>465</v>
      </c>
      <c r="D1371" s="125" t="s">
        <v>9</v>
      </c>
      <c r="E1371" s="125" t="s">
        <v>9</v>
      </c>
      <c r="F1371" s="127" t="s">
        <v>2288</v>
      </c>
      <c r="G1371" s="125" t="s">
        <v>2289</v>
      </c>
      <c r="H1371" s="128" t="s">
        <v>2268</v>
      </c>
      <c r="I1371" s="96" t="s">
        <v>2</v>
      </c>
      <c r="J1371" s="61" t="s">
        <v>70</v>
      </c>
      <c r="K1371" s="96" t="s">
        <v>68</v>
      </c>
      <c r="L1371" s="121" t="s">
        <v>2290</v>
      </c>
      <c r="M1371" s="125" t="s">
        <v>17</v>
      </c>
      <c r="N1371" s="127"/>
      <c r="O1371" s="4"/>
      <c r="P1371" s="44" t="s">
        <v>5</v>
      </c>
      <c r="Q1371" s="4"/>
    </row>
    <row r="1372" spans="1:17" ht="45" hidden="1" customHeight="1" x14ac:dyDescent="0.3">
      <c r="A1372" s="126">
        <v>4145030</v>
      </c>
      <c r="B1372" s="4" t="s">
        <v>1</v>
      </c>
      <c r="C1372" s="61" t="s">
        <v>329</v>
      </c>
      <c r="D1372" s="125" t="s">
        <v>12</v>
      </c>
      <c r="E1372" s="125" t="s">
        <v>12</v>
      </c>
      <c r="F1372" s="127" t="s">
        <v>2291</v>
      </c>
      <c r="G1372" s="125" t="s">
        <v>2292</v>
      </c>
      <c r="H1372" s="128" t="s">
        <v>397</v>
      </c>
      <c r="I1372" s="125" t="s">
        <v>6</v>
      </c>
      <c r="J1372" s="4" t="s">
        <v>3</v>
      </c>
      <c r="K1372" s="125" t="s">
        <v>4</v>
      </c>
      <c r="L1372" s="121" t="s">
        <v>2293</v>
      </c>
      <c r="M1372" s="125" t="s">
        <v>14</v>
      </c>
      <c r="N1372" s="125" t="s">
        <v>2294</v>
      </c>
      <c r="O1372" s="4" t="s">
        <v>393</v>
      </c>
      <c r="P1372" s="44" t="s">
        <v>5</v>
      </c>
      <c r="Q1372" s="4"/>
    </row>
    <row r="1373" spans="1:17" ht="45" hidden="1" customHeight="1" x14ac:dyDescent="0.3">
      <c r="A1373" s="126">
        <v>4145030</v>
      </c>
      <c r="B1373" s="61" t="s">
        <v>1</v>
      </c>
      <c r="C1373" s="61" t="s">
        <v>465</v>
      </c>
      <c r="D1373" s="125" t="s">
        <v>9</v>
      </c>
      <c r="E1373" s="125" t="s">
        <v>9</v>
      </c>
      <c r="F1373" s="127" t="s">
        <v>2299</v>
      </c>
      <c r="G1373" s="125" t="s">
        <v>2300</v>
      </c>
      <c r="H1373" s="128" t="s">
        <v>2268</v>
      </c>
      <c r="I1373" s="96" t="s">
        <v>8</v>
      </c>
      <c r="J1373" s="61" t="s">
        <v>0</v>
      </c>
      <c r="K1373" s="96" t="s">
        <v>4</v>
      </c>
      <c r="L1373" s="121" t="s">
        <v>2301</v>
      </c>
      <c r="M1373" s="125" t="s">
        <v>17</v>
      </c>
      <c r="N1373" s="127" t="s">
        <v>2302</v>
      </c>
      <c r="O1373" s="4" t="s">
        <v>395</v>
      </c>
      <c r="P1373" s="44" t="s">
        <v>5</v>
      </c>
      <c r="Q1373" s="4"/>
    </row>
    <row r="1374" spans="1:17" ht="45" hidden="1" customHeight="1" x14ac:dyDescent="0.3">
      <c r="A1374" s="126">
        <v>4145030</v>
      </c>
      <c r="B1374" s="4" t="s">
        <v>1</v>
      </c>
      <c r="C1374" s="61" t="s">
        <v>329</v>
      </c>
      <c r="D1374" s="125" t="s">
        <v>12</v>
      </c>
      <c r="E1374" s="125" t="s">
        <v>12</v>
      </c>
      <c r="F1374" s="127" t="s">
        <v>2303</v>
      </c>
      <c r="G1374" s="125" t="s">
        <v>2304</v>
      </c>
      <c r="H1374" s="128" t="s">
        <v>397</v>
      </c>
      <c r="I1374" s="125" t="s">
        <v>6</v>
      </c>
      <c r="J1374" s="4" t="s">
        <v>3</v>
      </c>
      <c r="K1374" s="125" t="s">
        <v>4</v>
      </c>
      <c r="L1374" s="121" t="s">
        <v>2305</v>
      </c>
      <c r="M1374" s="125" t="s">
        <v>14</v>
      </c>
      <c r="N1374" s="125" t="s">
        <v>2306</v>
      </c>
      <c r="O1374" s="4" t="s">
        <v>393</v>
      </c>
      <c r="P1374" s="44" t="s">
        <v>5</v>
      </c>
      <c r="Q1374" s="4"/>
    </row>
    <row r="1375" spans="1:17" ht="45" hidden="1" customHeight="1" x14ac:dyDescent="0.3">
      <c r="A1375" s="126">
        <v>4145030</v>
      </c>
      <c r="B1375" s="61" t="s">
        <v>1</v>
      </c>
      <c r="C1375" s="61" t="s">
        <v>329</v>
      </c>
      <c r="D1375" s="125" t="s">
        <v>12</v>
      </c>
      <c r="E1375" s="62" t="s">
        <v>12</v>
      </c>
      <c r="F1375" s="62" t="s">
        <v>2314</v>
      </c>
      <c r="G1375" s="137" t="s">
        <v>2315</v>
      </c>
      <c r="H1375" s="128" t="s">
        <v>397</v>
      </c>
      <c r="I1375" s="96" t="s">
        <v>6</v>
      </c>
      <c r="J1375" s="61" t="s">
        <v>3</v>
      </c>
      <c r="K1375" s="96" t="s">
        <v>4</v>
      </c>
      <c r="L1375" s="121" t="s">
        <v>2316</v>
      </c>
      <c r="M1375" s="4" t="s">
        <v>14</v>
      </c>
      <c r="N1375" s="127" t="s">
        <v>2317</v>
      </c>
      <c r="O1375" s="4" t="s">
        <v>397</v>
      </c>
      <c r="P1375" s="44" t="s">
        <v>5</v>
      </c>
      <c r="Q1375" s="4"/>
    </row>
    <row r="1376" spans="1:17" ht="45" hidden="1" customHeight="1" x14ac:dyDescent="0.3">
      <c r="A1376" s="126">
        <v>4145030</v>
      </c>
      <c r="B1376" s="61" t="s">
        <v>1</v>
      </c>
      <c r="C1376" s="61" t="s">
        <v>329</v>
      </c>
      <c r="D1376" s="61" t="s">
        <v>89</v>
      </c>
      <c r="E1376" s="62" t="s">
        <v>71</v>
      </c>
      <c r="F1376" s="62" t="s">
        <v>2325</v>
      </c>
      <c r="G1376" s="137" t="s">
        <v>2326</v>
      </c>
      <c r="H1376" s="128" t="s">
        <v>397</v>
      </c>
      <c r="I1376" s="96" t="s">
        <v>6</v>
      </c>
      <c r="J1376" s="61" t="s">
        <v>3</v>
      </c>
      <c r="K1376" s="96" t="s">
        <v>38</v>
      </c>
      <c r="L1376" s="121" t="s">
        <v>2327</v>
      </c>
      <c r="M1376" s="4" t="s">
        <v>14</v>
      </c>
      <c r="N1376" s="127" t="s">
        <v>2328</v>
      </c>
      <c r="O1376" s="4" t="s">
        <v>393</v>
      </c>
      <c r="P1376" s="44" t="s">
        <v>5</v>
      </c>
      <c r="Q1376" s="4"/>
    </row>
    <row r="1377" spans="1:17" ht="45" hidden="1" customHeight="1" x14ac:dyDescent="0.3">
      <c r="A1377" s="126">
        <v>4145030</v>
      </c>
      <c r="B1377" s="61" t="s">
        <v>1</v>
      </c>
      <c r="C1377" s="61" t="s">
        <v>329</v>
      </c>
      <c r="D1377" s="61" t="s">
        <v>89</v>
      </c>
      <c r="E1377" s="62" t="s">
        <v>71</v>
      </c>
      <c r="F1377" s="62" t="s">
        <v>2329</v>
      </c>
      <c r="G1377" s="137" t="s">
        <v>2330</v>
      </c>
      <c r="H1377" s="128" t="s">
        <v>494</v>
      </c>
      <c r="I1377" s="96" t="s">
        <v>6</v>
      </c>
      <c r="J1377" s="61" t="s">
        <v>3</v>
      </c>
      <c r="K1377" s="96" t="s">
        <v>38</v>
      </c>
      <c r="L1377" s="121" t="s">
        <v>2331</v>
      </c>
      <c r="M1377" s="4" t="s">
        <v>16</v>
      </c>
      <c r="N1377" s="127" t="s">
        <v>2332</v>
      </c>
      <c r="O1377" s="4" t="s">
        <v>397</v>
      </c>
      <c r="P1377" s="44" t="s">
        <v>5</v>
      </c>
      <c r="Q1377" s="4"/>
    </row>
    <row r="1378" spans="1:17" ht="45" hidden="1" customHeight="1" x14ac:dyDescent="0.3">
      <c r="A1378" s="126">
        <v>4145030</v>
      </c>
      <c r="B1378" s="61" t="s">
        <v>1</v>
      </c>
      <c r="C1378" s="61" t="s">
        <v>465</v>
      </c>
      <c r="D1378" s="125" t="s">
        <v>9</v>
      </c>
      <c r="E1378" s="62" t="s">
        <v>9</v>
      </c>
      <c r="F1378" s="62" t="s">
        <v>2333</v>
      </c>
      <c r="G1378" s="137" t="s">
        <v>2334</v>
      </c>
      <c r="H1378" s="128" t="s">
        <v>2268</v>
      </c>
      <c r="I1378" s="96" t="s">
        <v>2</v>
      </c>
      <c r="J1378" s="61" t="s">
        <v>3</v>
      </c>
      <c r="K1378" s="96" t="s">
        <v>68</v>
      </c>
      <c r="L1378" s="121" t="s">
        <v>2335</v>
      </c>
      <c r="M1378" s="4" t="s">
        <v>17</v>
      </c>
      <c r="N1378" s="127"/>
      <c r="O1378" s="4"/>
      <c r="P1378" s="44" t="s">
        <v>5</v>
      </c>
      <c r="Q1378" s="4"/>
    </row>
    <row r="1379" spans="1:17" ht="45" hidden="1" customHeight="1" x14ac:dyDescent="0.3">
      <c r="A1379" s="126">
        <v>4145030</v>
      </c>
      <c r="B1379" s="61" t="s">
        <v>1</v>
      </c>
      <c r="C1379" s="61" t="s">
        <v>465</v>
      </c>
      <c r="D1379" s="125" t="s">
        <v>9</v>
      </c>
      <c r="E1379" s="62" t="s">
        <v>9</v>
      </c>
      <c r="F1379" s="62" t="s">
        <v>2336</v>
      </c>
      <c r="G1379" s="137" t="s">
        <v>2337</v>
      </c>
      <c r="H1379" s="128" t="s">
        <v>489</v>
      </c>
      <c r="I1379" s="96" t="s">
        <v>6</v>
      </c>
      <c r="J1379" s="61" t="s">
        <v>3</v>
      </c>
      <c r="K1379" s="96" t="s">
        <v>4</v>
      </c>
      <c r="L1379" s="121" t="s">
        <v>2338</v>
      </c>
      <c r="M1379" s="4" t="s">
        <v>17</v>
      </c>
      <c r="N1379" s="132" t="s">
        <v>2339</v>
      </c>
      <c r="O1379" s="4" t="s">
        <v>489</v>
      </c>
      <c r="P1379" s="44" t="s">
        <v>5</v>
      </c>
      <c r="Q1379" s="4"/>
    </row>
    <row r="1380" spans="1:17" ht="45" hidden="1" customHeight="1" x14ac:dyDescent="0.3">
      <c r="A1380" s="134">
        <v>4145030</v>
      </c>
      <c r="B1380" s="61" t="s">
        <v>1</v>
      </c>
      <c r="C1380" s="61" t="s">
        <v>329</v>
      </c>
      <c r="D1380" s="61" t="s">
        <v>392</v>
      </c>
      <c r="E1380" s="62" t="s">
        <v>89</v>
      </c>
      <c r="F1380" s="62" t="s">
        <v>2340</v>
      </c>
      <c r="G1380" s="137" t="s">
        <v>2341</v>
      </c>
      <c r="H1380" s="128" t="s">
        <v>2268</v>
      </c>
      <c r="I1380" s="96" t="s">
        <v>8</v>
      </c>
      <c r="J1380" s="61" t="s">
        <v>70</v>
      </c>
      <c r="K1380" s="96" t="s">
        <v>38</v>
      </c>
      <c r="L1380" s="121" t="s">
        <v>2342</v>
      </c>
      <c r="M1380" s="4" t="s">
        <v>61</v>
      </c>
      <c r="N1380" s="127" t="s">
        <v>2343</v>
      </c>
      <c r="O1380" s="4" t="s">
        <v>391</v>
      </c>
      <c r="P1380" s="44" t="s">
        <v>5</v>
      </c>
      <c r="Q1380" s="4"/>
    </row>
    <row r="1381" spans="1:17" ht="45" hidden="1" customHeight="1" x14ac:dyDescent="0.3">
      <c r="A1381" s="126">
        <v>4145030</v>
      </c>
      <c r="B1381" s="4" t="s">
        <v>1</v>
      </c>
      <c r="C1381" s="61" t="s">
        <v>465</v>
      </c>
      <c r="D1381" s="125" t="s">
        <v>9</v>
      </c>
      <c r="E1381" s="4" t="s">
        <v>9</v>
      </c>
      <c r="F1381" s="4" t="s">
        <v>2349</v>
      </c>
      <c r="G1381" s="44" t="s">
        <v>2350</v>
      </c>
      <c r="H1381" s="128" t="s">
        <v>2268</v>
      </c>
      <c r="I1381" s="125" t="s">
        <v>2</v>
      </c>
      <c r="J1381" s="4" t="s">
        <v>70</v>
      </c>
      <c r="K1381" s="125" t="s">
        <v>68</v>
      </c>
      <c r="L1381" s="121" t="s">
        <v>2351</v>
      </c>
      <c r="M1381" s="4" t="s">
        <v>74</v>
      </c>
      <c r="N1381" s="125"/>
      <c r="O1381" s="4"/>
      <c r="P1381" s="44" t="s">
        <v>5</v>
      </c>
      <c r="Q1381" s="4"/>
    </row>
    <row r="1382" spans="1:17" ht="45" hidden="1" customHeight="1" x14ac:dyDescent="0.3">
      <c r="A1382" s="134">
        <v>4145030</v>
      </c>
      <c r="B1382" s="4" t="s">
        <v>1</v>
      </c>
      <c r="C1382" s="61" t="s">
        <v>329</v>
      </c>
      <c r="D1382" s="4" t="s">
        <v>294</v>
      </c>
      <c r="E1382" s="4" t="s">
        <v>89</v>
      </c>
      <c r="F1382" s="4" t="s">
        <v>2364</v>
      </c>
      <c r="G1382" s="44" t="s">
        <v>2365</v>
      </c>
      <c r="H1382" s="128" t="s">
        <v>2268</v>
      </c>
      <c r="I1382" s="125" t="s">
        <v>8</v>
      </c>
      <c r="J1382" s="4" t="s">
        <v>3</v>
      </c>
      <c r="K1382" s="125" t="s">
        <v>38</v>
      </c>
      <c r="L1382" s="121" t="s">
        <v>2366</v>
      </c>
      <c r="M1382" s="4" t="s">
        <v>16</v>
      </c>
      <c r="N1382" s="125" t="s">
        <v>2367</v>
      </c>
      <c r="O1382" s="4" t="s">
        <v>391</v>
      </c>
      <c r="P1382" s="44" t="s">
        <v>5</v>
      </c>
      <c r="Q1382" s="4"/>
    </row>
    <row r="1383" spans="1:17" ht="45" hidden="1" customHeight="1" x14ac:dyDescent="0.3">
      <c r="A1383" s="126">
        <v>4145030</v>
      </c>
      <c r="B1383" s="61" t="s">
        <v>1</v>
      </c>
      <c r="C1383" s="61" t="s">
        <v>329</v>
      </c>
      <c r="D1383" s="125" t="s">
        <v>12</v>
      </c>
      <c r="E1383" s="62" t="s">
        <v>12</v>
      </c>
      <c r="F1383" s="62" t="s">
        <v>2371</v>
      </c>
      <c r="G1383" s="137" t="s">
        <v>2372</v>
      </c>
      <c r="H1383" s="128" t="s">
        <v>2268</v>
      </c>
      <c r="I1383" s="96" t="s">
        <v>8</v>
      </c>
      <c r="J1383" s="61" t="s">
        <v>3</v>
      </c>
      <c r="K1383" s="96" t="s">
        <v>4</v>
      </c>
      <c r="L1383" s="121" t="s">
        <v>2373</v>
      </c>
      <c r="M1383" s="4" t="s">
        <v>16</v>
      </c>
      <c r="N1383" s="127" t="s">
        <v>2374</v>
      </c>
      <c r="O1383" s="4" t="s">
        <v>391</v>
      </c>
      <c r="P1383" s="44" t="s">
        <v>5</v>
      </c>
      <c r="Q1383" s="4"/>
    </row>
    <row r="1384" spans="1:17" ht="45" hidden="1" customHeight="1" x14ac:dyDescent="0.3">
      <c r="A1384" s="126">
        <v>4145030</v>
      </c>
      <c r="B1384" s="61" t="s">
        <v>1</v>
      </c>
      <c r="C1384" s="61" t="s">
        <v>329</v>
      </c>
      <c r="D1384" s="125" t="s">
        <v>12</v>
      </c>
      <c r="E1384" s="62" t="s">
        <v>12</v>
      </c>
      <c r="F1384" s="62" t="s">
        <v>2375</v>
      </c>
      <c r="G1384" s="137" t="s">
        <v>2376</v>
      </c>
      <c r="H1384" s="128" t="s">
        <v>2268</v>
      </c>
      <c r="I1384" s="96" t="s">
        <v>8</v>
      </c>
      <c r="J1384" s="61" t="s">
        <v>3</v>
      </c>
      <c r="K1384" s="96" t="s">
        <v>4</v>
      </c>
      <c r="L1384" s="121" t="s">
        <v>2377</v>
      </c>
      <c r="M1384" s="4" t="s">
        <v>19</v>
      </c>
      <c r="N1384" s="127" t="s">
        <v>2378</v>
      </c>
      <c r="O1384" s="4" t="s">
        <v>395</v>
      </c>
      <c r="P1384" s="44" t="s">
        <v>5</v>
      </c>
      <c r="Q1384" s="4"/>
    </row>
    <row r="1385" spans="1:17" ht="45" hidden="1" customHeight="1" x14ac:dyDescent="0.3">
      <c r="A1385" s="126">
        <v>4145030</v>
      </c>
      <c r="B1385" s="61" t="s">
        <v>1</v>
      </c>
      <c r="C1385" s="61" t="s">
        <v>465</v>
      </c>
      <c r="D1385" s="61" t="s">
        <v>273</v>
      </c>
      <c r="E1385" s="62" t="s">
        <v>57</v>
      </c>
      <c r="F1385" s="62" t="s">
        <v>2383</v>
      </c>
      <c r="G1385" s="137" t="s">
        <v>2384</v>
      </c>
      <c r="H1385" s="128" t="s">
        <v>489</v>
      </c>
      <c r="I1385" s="96" t="s">
        <v>6</v>
      </c>
      <c r="J1385" s="61" t="s">
        <v>3</v>
      </c>
      <c r="K1385" s="96" t="s">
        <v>38</v>
      </c>
      <c r="L1385" s="121" t="s">
        <v>2385</v>
      </c>
      <c r="M1385" s="4"/>
      <c r="N1385" s="132" t="s">
        <v>2386</v>
      </c>
      <c r="O1385" s="4" t="s">
        <v>395</v>
      </c>
      <c r="P1385" s="44" t="s">
        <v>5</v>
      </c>
      <c r="Q1385" s="4"/>
    </row>
    <row r="1386" spans="1:17" ht="45" hidden="1" customHeight="1" x14ac:dyDescent="0.3">
      <c r="A1386" s="126">
        <v>4145030</v>
      </c>
      <c r="B1386" s="4" t="s">
        <v>1</v>
      </c>
      <c r="C1386" s="61" t="s">
        <v>329</v>
      </c>
      <c r="D1386" s="125" t="s">
        <v>12</v>
      </c>
      <c r="E1386" s="4" t="s">
        <v>12</v>
      </c>
      <c r="F1386" s="4" t="s">
        <v>2406</v>
      </c>
      <c r="G1386" s="44" t="s">
        <v>2407</v>
      </c>
      <c r="H1386" s="128" t="s">
        <v>397</v>
      </c>
      <c r="I1386" s="125" t="s">
        <v>6</v>
      </c>
      <c r="J1386" s="4" t="s">
        <v>3</v>
      </c>
      <c r="K1386" s="125" t="s">
        <v>4</v>
      </c>
      <c r="L1386" s="121" t="s">
        <v>2408</v>
      </c>
      <c r="M1386" s="4" t="s">
        <v>14</v>
      </c>
      <c r="N1386" s="125" t="s">
        <v>2409</v>
      </c>
      <c r="O1386" s="4" t="s">
        <v>393</v>
      </c>
      <c r="P1386" s="44" t="s">
        <v>5</v>
      </c>
      <c r="Q1386" s="4"/>
    </row>
    <row r="1387" spans="1:17" ht="45" hidden="1" customHeight="1" x14ac:dyDescent="0.3">
      <c r="A1387" s="126">
        <v>4145030</v>
      </c>
      <c r="B1387" s="61" t="s">
        <v>1</v>
      </c>
      <c r="C1387" s="61" t="s">
        <v>465</v>
      </c>
      <c r="D1387" s="125" t="s">
        <v>9</v>
      </c>
      <c r="E1387" s="62" t="s">
        <v>9</v>
      </c>
      <c r="F1387" s="62" t="s">
        <v>2410</v>
      </c>
      <c r="G1387" s="137" t="s">
        <v>2411</v>
      </c>
      <c r="H1387" s="128" t="s">
        <v>2268</v>
      </c>
      <c r="I1387" s="96" t="s">
        <v>2</v>
      </c>
      <c r="J1387" s="61" t="s">
        <v>70</v>
      </c>
      <c r="K1387" s="96" t="s">
        <v>68</v>
      </c>
      <c r="L1387" s="121" t="s">
        <v>2412</v>
      </c>
      <c r="M1387" s="4" t="s">
        <v>17</v>
      </c>
      <c r="N1387" s="127"/>
      <c r="O1387" s="133"/>
      <c r="P1387" s="44" t="s">
        <v>5</v>
      </c>
      <c r="Q1387" s="4"/>
    </row>
    <row r="1388" spans="1:17" ht="45" hidden="1" customHeight="1" x14ac:dyDescent="0.3">
      <c r="A1388" s="126">
        <v>4145030</v>
      </c>
      <c r="B1388" s="61" t="s">
        <v>1</v>
      </c>
      <c r="C1388" s="61" t="s">
        <v>329</v>
      </c>
      <c r="D1388" s="125" t="s">
        <v>12</v>
      </c>
      <c r="E1388" s="62" t="s">
        <v>12</v>
      </c>
      <c r="F1388" s="62" t="s">
        <v>2413</v>
      </c>
      <c r="G1388" s="137" t="s">
        <v>2414</v>
      </c>
      <c r="H1388" s="128" t="s">
        <v>397</v>
      </c>
      <c r="I1388" s="96" t="s">
        <v>6</v>
      </c>
      <c r="J1388" s="61" t="s">
        <v>3</v>
      </c>
      <c r="K1388" s="96" t="s">
        <v>4</v>
      </c>
      <c r="L1388" s="121" t="s">
        <v>2415</v>
      </c>
      <c r="M1388" s="4" t="s">
        <v>14</v>
      </c>
      <c r="N1388" s="127" t="s">
        <v>2416</v>
      </c>
      <c r="O1388" s="133" t="s">
        <v>393</v>
      </c>
      <c r="P1388" s="44" t="s">
        <v>5</v>
      </c>
      <c r="Q1388" s="4"/>
    </row>
    <row r="1389" spans="1:17" ht="45" hidden="1" customHeight="1" x14ac:dyDescent="0.3">
      <c r="A1389" s="126">
        <v>4145030</v>
      </c>
      <c r="B1389" s="61" t="s">
        <v>1</v>
      </c>
      <c r="C1389" s="61" t="s">
        <v>329</v>
      </c>
      <c r="D1389" s="125" t="s">
        <v>12</v>
      </c>
      <c r="E1389" s="62" t="s">
        <v>12</v>
      </c>
      <c r="F1389" s="62" t="s">
        <v>2417</v>
      </c>
      <c r="G1389" s="137" t="s">
        <v>2418</v>
      </c>
      <c r="H1389" s="128" t="s">
        <v>395</v>
      </c>
      <c r="I1389" s="96" t="s">
        <v>6</v>
      </c>
      <c r="J1389" s="61" t="s">
        <v>3</v>
      </c>
      <c r="K1389" s="96" t="s">
        <v>4</v>
      </c>
      <c r="L1389" s="121" t="s">
        <v>2419</v>
      </c>
      <c r="M1389" s="4" t="s">
        <v>14</v>
      </c>
      <c r="N1389" s="127" t="s">
        <v>2420</v>
      </c>
      <c r="O1389" s="4" t="s">
        <v>393</v>
      </c>
      <c r="P1389" s="44" t="s">
        <v>5</v>
      </c>
      <c r="Q1389" s="4"/>
    </row>
    <row r="1390" spans="1:17" ht="45" hidden="1" customHeight="1" x14ac:dyDescent="0.3">
      <c r="A1390" s="126">
        <v>4145030</v>
      </c>
      <c r="B1390" s="61" t="s">
        <v>1</v>
      </c>
      <c r="C1390" s="61" t="s">
        <v>465</v>
      </c>
      <c r="D1390" s="125" t="s">
        <v>57</v>
      </c>
      <c r="E1390" s="62" t="s">
        <v>57</v>
      </c>
      <c r="F1390" s="62" t="s">
        <v>2429</v>
      </c>
      <c r="G1390" s="137" t="s">
        <v>2430</v>
      </c>
      <c r="H1390" s="128" t="s">
        <v>395</v>
      </c>
      <c r="I1390" s="96" t="s">
        <v>6</v>
      </c>
      <c r="J1390" s="61" t="s">
        <v>3</v>
      </c>
      <c r="K1390" s="96" t="s">
        <v>4</v>
      </c>
      <c r="L1390" s="121" t="s">
        <v>2431</v>
      </c>
      <c r="M1390" s="4"/>
      <c r="N1390" s="127" t="s">
        <v>2432</v>
      </c>
      <c r="O1390" s="4" t="s">
        <v>395</v>
      </c>
      <c r="P1390" s="44" t="s">
        <v>5</v>
      </c>
      <c r="Q1390" s="4"/>
    </row>
    <row r="1391" spans="1:17" ht="45" hidden="1" customHeight="1" x14ac:dyDescent="0.3">
      <c r="A1391" s="126">
        <v>4145030</v>
      </c>
      <c r="B1391" s="4" t="s">
        <v>1</v>
      </c>
      <c r="C1391" s="61" t="s">
        <v>465</v>
      </c>
      <c r="D1391" s="125" t="s">
        <v>57</v>
      </c>
      <c r="E1391" s="4" t="s">
        <v>57</v>
      </c>
      <c r="F1391" s="4" t="s">
        <v>2442</v>
      </c>
      <c r="G1391" s="44" t="s">
        <v>2443</v>
      </c>
      <c r="H1391" s="128" t="s">
        <v>397</v>
      </c>
      <c r="I1391" s="125" t="s">
        <v>6</v>
      </c>
      <c r="J1391" s="4" t="s">
        <v>3</v>
      </c>
      <c r="K1391" s="125" t="s">
        <v>4</v>
      </c>
      <c r="L1391" s="121" t="s">
        <v>2444</v>
      </c>
      <c r="M1391" s="4"/>
      <c r="N1391" s="125" t="s">
        <v>2445</v>
      </c>
      <c r="O1391" s="4" t="s">
        <v>395</v>
      </c>
      <c r="P1391" s="44" t="s">
        <v>5</v>
      </c>
      <c r="Q1391" s="4"/>
    </row>
    <row r="1392" spans="1:17" ht="45" hidden="1" customHeight="1" x14ac:dyDescent="0.3">
      <c r="A1392" s="126">
        <v>4145030</v>
      </c>
      <c r="B1392" s="4" t="s">
        <v>1</v>
      </c>
      <c r="C1392" s="61" t="s">
        <v>465</v>
      </c>
      <c r="D1392" s="125" t="s">
        <v>9</v>
      </c>
      <c r="E1392" s="4" t="s">
        <v>9</v>
      </c>
      <c r="F1392" s="4" t="s">
        <v>2446</v>
      </c>
      <c r="G1392" s="44" t="s">
        <v>2447</v>
      </c>
      <c r="H1392" s="128" t="s">
        <v>604</v>
      </c>
      <c r="I1392" s="125" t="s">
        <v>6</v>
      </c>
      <c r="J1392" s="4" t="s">
        <v>3</v>
      </c>
      <c r="K1392" s="125" t="s">
        <v>67</v>
      </c>
      <c r="L1392" s="121" t="s">
        <v>2448</v>
      </c>
      <c r="M1392" s="4"/>
      <c r="N1392" s="125"/>
      <c r="O1392" s="4"/>
      <c r="P1392" s="44" t="s">
        <v>24</v>
      </c>
      <c r="Q1392" s="4"/>
    </row>
    <row r="1393" spans="1:17" ht="66" hidden="1" x14ac:dyDescent="0.3">
      <c r="A1393" s="126">
        <v>4145030</v>
      </c>
      <c r="B1393" s="4" t="s">
        <v>1</v>
      </c>
      <c r="C1393" s="61" t="s">
        <v>465</v>
      </c>
      <c r="D1393" s="125" t="s">
        <v>9</v>
      </c>
      <c r="E1393" s="4" t="s">
        <v>9</v>
      </c>
      <c r="F1393" s="4" t="s">
        <v>2449</v>
      </c>
      <c r="G1393" s="44" t="s">
        <v>2450</v>
      </c>
      <c r="H1393" s="128" t="s">
        <v>395</v>
      </c>
      <c r="I1393" s="125" t="s">
        <v>6</v>
      </c>
      <c r="J1393" s="4" t="s">
        <v>3</v>
      </c>
      <c r="K1393" s="125" t="s">
        <v>4</v>
      </c>
      <c r="L1393" s="121" t="s">
        <v>2451</v>
      </c>
      <c r="M1393" s="4" t="s">
        <v>382</v>
      </c>
      <c r="N1393" s="125" t="s">
        <v>2452</v>
      </c>
      <c r="O1393" s="4" t="s">
        <v>437</v>
      </c>
      <c r="P1393" s="44" t="s">
        <v>24</v>
      </c>
      <c r="Q1393" s="4"/>
    </row>
    <row r="1394" spans="1:17" ht="45" hidden="1" customHeight="1" x14ac:dyDescent="0.3">
      <c r="A1394" s="126">
        <v>4145030</v>
      </c>
      <c r="B1394" s="61" t="s">
        <v>1</v>
      </c>
      <c r="C1394" s="61" t="s">
        <v>465</v>
      </c>
      <c r="D1394" s="125" t="s">
        <v>9</v>
      </c>
      <c r="E1394" s="62" t="s">
        <v>9</v>
      </c>
      <c r="F1394" s="62" t="s">
        <v>2457</v>
      </c>
      <c r="G1394" s="137" t="s">
        <v>2458</v>
      </c>
      <c r="H1394" s="128" t="s">
        <v>2268</v>
      </c>
      <c r="I1394" s="96" t="s">
        <v>2</v>
      </c>
      <c r="J1394" s="61" t="s">
        <v>70</v>
      </c>
      <c r="K1394" s="96" t="s">
        <v>68</v>
      </c>
      <c r="L1394" s="121" t="s">
        <v>2459</v>
      </c>
      <c r="M1394" s="4" t="s">
        <v>17</v>
      </c>
      <c r="N1394" s="127"/>
      <c r="O1394" s="4"/>
      <c r="P1394" s="44" t="s">
        <v>5</v>
      </c>
      <c r="Q1394" s="4"/>
    </row>
    <row r="1395" spans="1:17" ht="45" hidden="1" customHeight="1" x14ac:dyDescent="0.3">
      <c r="A1395" s="126">
        <v>4145030</v>
      </c>
      <c r="B1395" s="61" t="s">
        <v>1</v>
      </c>
      <c r="C1395" s="61" t="s">
        <v>465</v>
      </c>
      <c r="D1395" s="125" t="s">
        <v>9</v>
      </c>
      <c r="E1395" s="62" t="s">
        <v>9</v>
      </c>
      <c r="F1395" s="62" t="s">
        <v>2463</v>
      </c>
      <c r="G1395" s="137" t="s">
        <v>2464</v>
      </c>
      <c r="H1395" s="128" t="s">
        <v>2268</v>
      </c>
      <c r="I1395" s="96" t="s">
        <v>2</v>
      </c>
      <c r="J1395" s="61" t="s">
        <v>3</v>
      </c>
      <c r="K1395" s="96" t="s">
        <v>68</v>
      </c>
      <c r="L1395" s="121" t="s">
        <v>2465</v>
      </c>
      <c r="M1395" s="4" t="s">
        <v>17</v>
      </c>
      <c r="N1395" s="127"/>
      <c r="O1395" s="61"/>
      <c r="P1395" s="44" t="s">
        <v>5</v>
      </c>
      <c r="Q1395" s="4"/>
    </row>
    <row r="1396" spans="1:17" ht="45" hidden="1" customHeight="1" x14ac:dyDescent="0.3">
      <c r="A1396" s="126">
        <v>4145030</v>
      </c>
      <c r="B1396" s="61" t="s">
        <v>1</v>
      </c>
      <c r="C1396" s="61" t="s">
        <v>465</v>
      </c>
      <c r="D1396" s="125" t="s">
        <v>9</v>
      </c>
      <c r="E1396" s="62" t="s">
        <v>9</v>
      </c>
      <c r="F1396" s="62" t="s">
        <v>2466</v>
      </c>
      <c r="G1396" s="137" t="s">
        <v>2467</v>
      </c>
      <c r="H1396" s="128" t="s">
        <v>2268</v>
      </c>
      <c r="I1396" s="96" t="s">
        <v>2</v>
      </c>
      <c r="J1396" s="61" t="s">
        <v>3</v>
      </c>
      <c r="K1396" s="96" t="s">
        <v>68</v>
      </c>
      <c r="L1396" s="121" t="s">
        <v>2468</v>
      </c>
      <c r="M1396" s="4" t="s">
        <v>17</v>
      </c>
      <c r="N1396" s="132"/>
      <c r="O1396" s="4"/>
      <c r="P1396" s="44" t="s">
        <v>5</v>
      </c>
      <c r="Q1396" s="4"/>
    </row>
    <row r="1397" spans="1:17" ht="49.5" hidden="1" x14ac:dyDescent="0.3">
      <c r="A1397" s="134">
        <v>4145030</v>
      </c>
      <c r="B1397" s="61" t="s">
        <v>1</v>
      </c>
      <c r="C1397" s="61" t="s">
        <v>329</v>
      </c>
      <c r="D1397" s="61" t="s">
        <v>315</v>
      </c>
      <c r="E1397" s="62" t="s">
        <v>89</v>
      </c>
      <c r="F1397" s="62" t="s">
        <v>2469</v>
      </c>
      <c r="G1397" s="137" t="s">
        <v>2470</v>
      </c>
      <c r="H1397" s="128" t="s">
        <v>2268</v>
      </c>
      <c r="I1397" s="96" t="s">
        <v>8</v>
      </c>
      <c r="J1397" s="61" t="s">
        <v>3</v>
      </c>
      <c r="K1397" s="96" t="s">
        <v>38</v>
      </c>
      <c r="L1397" s="121" t="s">
        <v>2471</v>
      </c>
      <c r="M1397" s="4" t="s">
        <v>61</v>
      </c>
      <c r="N1397" s="132" t="s">
        <v>2472</v>
      </c>
      <c r="O1397" s="4" t="s">
        <v>393</v>
      </c>
      <c r="P1397" s="44" t="s">
        <v>5</v>
      </c>
      <c r="Q1397" s="4"/>
    </row>
    <row r="1398" spans="1:17" ht="45" hidden="1" customHeight="1" x14ac:dyDescent="0.3">
      <c r="A1398" s="134">
        <v>4145030</v>
      </c>
      <c r="B1398" s="61" t="s">
        <v>1</v>
      </c>
      <c r="C1398" s="61" t="s">
        <v>329</v>
      </c>
      <c r="D1398" s="61" t="s">
        <v>321</v>
      </c>
      <c r="E1398" s="62" t="s">
        <v>89</v>
      </c>
      <c r="F1398" s="62" t="s">
        <v>2473</v>
      </c>
      <c r="G1398" s="137" t="s">
        <v>2474</v>
      </c>
      <c r="H1398" s="128" t="s">
        <v>2268</v>
      </c>
      <c r="I1398" s="96" t="s">
        <v>8</v>
      </c>
      <c r="J1398" s="61" t="s">
        <v>70</v>
      </c>
      <c r="K1398" s="96" t="s">
        <v>38</v>
      </c>
      <c r="L1398" s="121" t="s">
        <v>2475</v>
      </c>
      <c r="M1398" s="4" t="s">
        <v>14</v>
      </c>
      <c r="N1398" s="127" t="s">
        <v>2476</v>
      </c>
      <c r="O1398" s="4" t="s">
        <v>395</v>
      </c>
      <c r="P1398" s="44" t="s">
        <v>5</v>
      </c>
      <c r="Q1398" s="4"/>
    </row>
    <row r="1399" spans="1:17" ht="45" hidden="1" customHeight="1" x14ac:dyDescent="0.3">
      <c r="A1399" s="126">
        <v>4145030</v>
      </c>
      <c r="B1399" s="61" t="s">
        <v>1</v>
      </c>
      <c r="C1399" s="61" t="s">
        <v>465</v>
      </c>
      <c r="D1399" s="125" t="s">
        <v>9</v>
      </c>
      <c r="E1399" s="62" t="s">
        <v>9</v>
      </c>
      <c r="F1399" s="62" t="s">
        <v>2477</v>
      </c>
      <c r="G1399" s="137" t="s">
        <v>2478</v>
      </c>
      <c r="H1399" s="128" t="s">
        <v>2268</v>
      </c>
      <c r="I1399" s="96" t="s">
        <v>2</v>
      </c>
      <c r="J1399" s="61" t="s">
        <v>3</v>
      </c>
      <c r="K1399" s="96" t="s">
        <v>68</v>
      </c>
      <c r="L1399" s="121" t="s">
        <v>509</v>
      </c>
      <c r="M1399" s="4" t="s">
        <v>17</v>
      </c>
      <c r="N1399" s="127"/>
      <c r="O1399" s="4"/>
      <c r="P1399" s="44" t="s">
        <v>5</v>
      </c>
      <c r="Q1399" s="4"/>
    </row>
    <row r="1400" spans="1:17" ht="45" hidden="1" customHeight="1" x14ac:dyDescent="0.3">
      <c r="A1400" s="126">
        <v>4145030</v>
      </c>
      <c r="B1400" s="4" t="s">
        <v>1</v>
      </c>
      <c r="C1400" s="61" t="s">
        <v>465</v>
      </c>
      <c r="D1400" s="125" t="s">
        <v>9</v>
      </c>
      <c r="E1400" s="4" t="s">
        <v>9</v>
      </c>
      <c r="F1400" s="4" t="s">
        <v>2500</v>
      </c>
      <c r="G1400" s="44" t="s">
        <v>2501</v>
      </c>
      <c r="H1400" s="128" t="s">
        <v>2268</v>
      </c>
      <c r="I1400" s="125" t="s">
        <v>2</v>
      </c>
      <c r="J1400" s="4" t="s">
        <v>70</v>
      </c>
      <c r="K1400" s="125" t="s">
        <v>68</v>
      </c>
      <c r="L1400" s="121" t="s">
        <v>2502</v>
      </c>
      <c r="M1400" s="4" t="s">
        <v>17</v>
      </c>
      <c r="N1400" s="125"/>
      <c r="O1400" s="4"/>
      <c r="P1400" s="44" t="s">
        <v>5</v>
      </c>
      <c r="Q1400" s="4"/>
    </row>
    <row r="1401" spans="1:17" ht="45" hidden="1" customHeight="1" x14ac:dyDescent="0.3">
      <c r="A1401" s="126">
        <v>4145030</v>
      </c>
      <c r="B1401" s="4" t="s">
        <v>1</v>
      </c>
      <c r="C1401" s="61" t="s">
        <v>465</v>
      </c>
      <c r="D1401" s="125" t="s">
        <v>9</v>
      </c>
      <c r="E1401" s="4" t="s">
        <v>9</v>
      </c>
      <c r="F1401" s="4" t="s">
        <v>2536</v>
      </c>
      <c r="G1401" s="44" t="s">
        <v>2537</v>
      </c>
      <c r="H1401" s="128" t="s">
        <v>2534</v>
      </c>
      <c r="I1401" s="125" t="s">
        <v>2</v>
      </c>
      <c r="J1401" s="4" t="s">
        <v>70</v>
      </c>
      <c r="K1401" s="125" t="s">
        <v>67</v>
      </c>
      <c r="L1401" s="121" t="s">
        <v>2538</v>
      </c>
      <c r="M1401" s="4"/>
      <c r="N1401" s="125"/>
      <c r="O1401" s="4"/>
      <c r="P1401" s="44" t="s">
        <v>5</v>
      </c>
      <c r="Q1401" s="4"/>
    </row>
    <row r="1402" spans="1:17" ht="49.5" hidden="1" x14ac:dyDescent="0.3">
      <c r="A1402" s="126">
        <v>4145030</v>
      </c>
      <c r="B1402" s="4" t="s">
        <v>1</v>
      </c>
      <c r="C1402" s="61" t="s">
        <v>465</v>
      </c>
      <c r="D1402" s="125" t="s">
        <v>9</v>
      </c>
      <c r="E1402" s="4" t="s">
        <v>9</v>
      </c>
      <c r="F1402" s="4" t="s">
        <v>2539</v>
      </c>
      <c r="G1402" s="44" t="s">
        <v>2540</v>
      </c>
      <c r="H1402" s="128" t="s">
        <v>2534</v>
      </c>
      <c r="I1402" s="125" t="s">
        <v>2</v>
      </c>
      <c r="J1402" s="4" t="s">
        <v>70</v>
      </c>
      <c r="K1402" s="125" t="s">
        <v>67</v>
      </c>
      <c r="L1402" s="121" t="s">
        <v>2541</v>
      </c>
      <c r="M1402" s="4"/>
      <c r="N1402" s="125"/>
      <c r="O1402" s="4"/>
      <c r="P1402" s="44" t="s">
        <v>5</v>
      </c>
      <c r="Q1402" s="4"/>
    </row>
    <row r="1403" spans="1:17" ht="45" hidden="1" customHeight="1" x14ac:dyDescent="0.3">
      <c r="A1403" s="126">
        <v>4145030</v>
      </c>
      <c r="B1403" s="4" t="s">
        <v>1</v>
      </c>
      <c r="C1403" s="61" t="s">
        <v>465</v>
      </c>
      <c r="D1403" s="125" t="s">
        <v>9</v>
      </c>
      <c r="E1403" s="4" t="s">
        <v>9</v>
      </c>
      <c r="F1403" s="4" t="s">
        <v>2557</v>
      </c>
      <c r="G1403" s="44" t="s">
        <v>2558</v>
      </c>
      <c r="H1403" s="128" t="s">
        <v>2534</v>
      </c>
      <c r="I1403" s="125" t="s">
        <v>2</v>
      </c>
      <c r="J1403" s="4" t="s">
        <v>70</v>
      </c>
      <c r="K1403" s="125" t="s">
        <v>68</v>
      </c>
      <c r="L1403" s="121" t="s">
        <v>2559</v>
      </c>
      <c r="M1403" s="4" t="s">
        <v>17</v>
      </c>
      <c r="N1403" s="125"/>
      <c r="O1403" s="4"/>
      <c r="P1403" s="44" t="s">
        <v>5</v>
      </c>
      <c r="Q1403" s="4"/>
    </row>
    <row r="1404" spans="1:17" ht="45" hidden="1" customHeight="1" x14ac:dyDescent="0.3">
      <c r="A1404" s="126">
        <v>4145030</v>
      </c>
      <c r="B1404" s="4" t="s">
        <v>1</v>
      </c>
      <c r="C1404" s="61" t="s">
        <v>465</v>
      </c>
      <c r="D1404" s="125" t="s">
        <v>9</v>
      </c>
      <c r="E1404" s="4" t="s">
        <v>9</v>
      </c>
      <c r="F1404" s="4" t="s">
        <v>2560</v>
      </c>
      <c r="G1404" s="44" t="s">
        <v>2561</v>
      </c>
      <c r="H1404" s="128" t="s">
        <v>2534</v>
      </c>
      <c r="I1404" s="125" t="s">
        <v>2</v>
      </c>
      <c r="J1404" s="4" t="s">
        <v>70</v>
      </c>
      <c r="K1404" s="125" t="s">
        <v>68</v>
      </c>
      <c r="L1404" s="121" t="s">
        <v>2562</v>
      </c>
      <c r="M1404" s="4" t="s">
        <v>299</v>
      </c>
      <c r="N1404" s="125"/>
      <c r="O1404" s="4"/>
      <c r="P1404" s="44" t="s">
        <v>5</v>
      </c>
      <c r="Q1404" s="4"/>
    </row>
    <row r="1405" spans="1:17" ht="45" hidden="1" customHeight="1" x14ac:dyDescent="0.3">
      <c r="A1405" s="126">
        <v>4145030</v>
      </c>
      <c r="B1405" s="4" t="s">
        <v>1</v>
      </c>
      <c r="C1405" s="61" t="s">
        <v>465</v>
      </c>
      <c r="D1405" s="125" t="s">
        <v>9</v>
      </c>
      <c r="E1405" s="4" t="s">
        <v>9</v>
      </c>
      <c r="F1405" s="4" t="s">
        <v>2563</v>
      </c>
      <c r="G1405" s="44" t="s">
        <v>2564</v>
      </c>
      <c r="H1405" s="128" t="s">
        <v>2534</v>
      </c>
      <c r="I1405" s="125" t="s">
        <v>2</v>
      </c>
      <c r="J1405" s="4" t="s">
        <v>70</v>
      </c>
      <c r="K1405" s="125" t="s">
        <v>68</v>
      </c>
      <c r="L1405" s="121" t="s">
        <v>2565</v>
      </c>
      <c r="M1405" s="4" t="s">
        <v>17</v>
      </c>
      <c r="N1405" s="125"/>
      <c r="O1405" s="4"/>
      <c r="P1405" s="44" t="s">
        <v>5</v>
      </c>
      <c r="Q1405" s="4"/>
    </row>
    <row r="1406" spans="1:17" ht="45" hidden="1" customHeight="1" x14ac:dyDescent="0.3">
      <c r="A1406" s="126">
        <v>4145030</v>
      </c>
      <c r="B1406" s="61" t="s">
        <v>1</v>
      </c>
      <c r="C1406" s="61" t="s">
        <v>465</v>
      </c>
      <c r="D1406" s="125" t="s">
        <v>9</v>
      </c>
      <c r="E1406" s="62" t="s">
        <v>9</v>
      </c>
      <c r="F1406" s="62" t="s">
        <v>2566</v>
      </c>
      <c r="G1406" s="137" t="s">
        <v>2567</v>
      </c>
      <c r="H1406" s="128" t="s">
        <v>2534</v>
      </c>
      <c r="I1406" s="96" t="s">
        <v>2</v>
      </c>
      <c r="J1406" s="61" t="s">
        <v>70</v>
      </c>
      <c r="K1406" s="96" t="s">
        <v>68</v>
      </c>
      <c r="L1406" s="121" t="s">
        <v>2568</v>
      </c>
      <c r="M1406" s="4" t="s">
        <v>17</v>
      </c>
      <c r="N1406" s="127"/>
      <c r="O1406" s="133"/>
      <c r="P1406" s="44" t="s">
        <v>5</v>
      </c>
      <c r="Q1406" s="4"/>
    </row>
    <row r="1407" spans="1:17" ht="45" hidden="1" customHeight="1" x14ac:dyDescent="0.3">
      <c r="A1407" s="126">
        <v>4145030</v>
      </c>
      <c r="B1407" s="61" t="s">
        <v>1</v>
      </c>
      <c r="C1407" s="61" t="s">
        <v>465</v>
      </c>
      <c r="D1407" s="61" t="s">
        <v>273</v>
      </c>
      <c r="E1407" s="62" t="s">
        <v>57</v>
      </c>
      <c r="F1407" s="62" t="s">
        <v>2583</v>
      </c>
      <c r="G1407" s="137" t="s">
        <v>2584</v>
      </c>
      <c r="H1407" s="128" t="s">
        <v>432</v>
      </c>
      <c r="I1407" s="96" t="s">
        <v>13</v>
      </c>
      <c r="J1407" s="61" t="s">
        <v>0</v>
      </c>
      <c r="K1407" s="96" t="s">
        <v>38</v>
      </c>
      <c r="L1407" s="121" t="s">
        <v>2585</v>
      </c>
      <c r="M1407" s="4"/>
      <c r="N1407" s="127" t="s">
        <v>2586</v>
      </c>
      <c r="O1407" s="133" t="s">
        <v>395</v>
      </c>
      <c r="P1407" s="44" t="s">
        <v>5</v>
      </c>
      <c r="Q1407" s="4"/>
    </row>
    <row r="1408" spans="1:17" ht="45" hidden="1" customHeight="1" x14ac:dyDescent="0.3">
      <c r="A1408" s="126">
        <v>4145030</v>
      </c>
      <c r="B1408" s="4" t="s">
        <v>1</v>
      </c>
      <c r="C1408" s="61" t="s">
        <v>329</v>
      </c>
      <c r="D1408" s="4" t="s">
        <v>423</v>
      </c>
      <c r="E1408" s="4" t="s">
        <v>71</v>
      </c>
      <c r="F1408" s="4" t="s">
        <v>2616</v>
      </c>
      <c r="G1408" s="44" t="s">
        <v>2617</v>
      </c>
      <c r="H1408" s="128" t="s">
        <v>2534</v>
      </c>
      <c r="I1408" s="125" t="s">
        <v>2</v>
      </c>
      <c r="J1408" s="4" t="s">
        <v>3</v>
      </c>
      <c r="K1408" s="125" t="s">
        <v>68</v>
      </c>
      <c r="L1408" s="121" t="s">
        <v>2618</v>
      </c>
      <c r="M1408" s="4" t="s">
        <v>11</v>
      </c>
      <c r="N1408" s="125"/>
      <c r="O1408" s="4"/>
      <c r="P1408" s="44" t="s">
        <v>5</v>
      </c>
      <c r="Q1408" s="4"/>
    </row>
    <row r="1409" spans="1:17" ht="45" hidden="1" customHeight="1" x14ac:dyDescent="0.3">
      <c r="A1409" s="126">
        <v>4145030</v>
      </c>
      <c r="B1409" s="4" t="s">
        <v>1</v>
      </c>
      <c r="C1409" s="61" t="s">
        <v>465</v>
      </c>
      <c r="D1409" s="125" t="s">
        <v>9</v>
      </c>
      <c r="E1409" s="4" t="s">
        <v>9</v>
      </c>
      <c r="F1409" s="4" t="s">
        <v>2619</v>
      </c>
      <c r="G1409" s="44" t="s">
        <v>2620</v>
      </c>
      <c r="H1409" s="128" t="s">
        <v>2534</v>
      </c>
      <c r="I1409" s="125" t="s">
        <v>2</v>
      </c>
      <c r="J1409" s="4" t="s">
        <v>3</v>
      </c>
      <c r="K1409" s="125" t="s">
        <v>68</v>
      </c>
      <c r="L1409" s="121" t="s">
        <v>69</v>
      </c>
      <c r="M1409" s="4" t="s">
        <v>17</v>
      </c>
      <c r="N1409" s="125"/>
      <c r="O1409" s="4"/>
      <c r="P1409" s="44" t="s">
        <v>5</v>
      </c>
      <c r="Q1409" s="4"/>
    </row>
    <row r="1410" spans="1:17" ht="45" hidden="1" customHeight="1" x14ac:dyDescent="0.3">
      <c r="A1410" s="126">
        <v>4145030</v>
      </c>
      <c r="B1410" s="4" t="s">
        <v>1</v>
      </c>
      <c r="C1410" s="61" t="s">
        <v>465</v>
      </c>
      <c r="D1410" s="125" t="s">
        <v>9</v>
      </c>
      <c r="E1410" s="4" t="s">
        <v>9</v>
      </c>
      <c r="F1410" s="4" t="s">
        <v>2625</v>
      </c>
      <c r="G1410" s="44" t="s">
        <v>2626</v>
      </c>
      <c r="H1410" s="128" t="s">
        <v>2534</v>
      </c>
      <c r="I1410" s="125" t="s">
        <v>2</v>
      </c>
      <c r="J1410" s="4" t="s">
        <v>3</v>
      </c>
      <c r="K1410" s="125" t="s">
        <v>68</v>
      </c>
      <c r="L1410" s="121" t="s">
        <v>69</v>
      </c>
      <c r="M1410" s="4" t="s">
        <v>17</v>
      </c>
      <c r="N1410" s="125"/>
      <c r="O1410" s="4"/>
      <c r="P1410" s="44" t="s">
        <v>5</v>
      </c>
      <c r="Q1410" s="4"/>
    </row>
    <row r="1411" spans="1:17" ht="45" hidden="1" customHeight="1" x14ac:dyDescent="0.3">
      <c r="A1411" s="126">
        <v>4145030</v>
      </c>
      <c r="B1411" s="4" t="s">
        <v>1</v>
      </c>
      <c r="C1411" s="61" t="s">
        <v>465</v>
      </c>
      <c r="D1411" s="125" t="s">
        <v>9</v>
      </c>
      <c r="E1411" s="4" t="s">
        <v>9</v>
      </c>
      <c r="F1411" s="4" t="s">
        <v>2627</v>
      </c>
      <c r="G1411" s="44" t="s">
        <v>2628</v>
      </c>
      <c r="H1411" s="128" t="s">
        <v>2534</v>
      </c>
      <c r="I1411" s="125" t="s">
        <v>2</v>
      </c>
      <c r="J1411" s="4" t="s">
        <v>70</v>
      </c>
      <c r="K1411" s="125" t="s">
        <v>68</v>
      </c>
      <c r="L1411" s="121" t="s">
        <v>2629</v>
      </c>
      <c r="M1411" s="4" t="s">
        <v>17</v>
      </c>
      <c r="N1411" s="125"/>
      <c r="O1411" s="4"/>
      <c r="P1411" s="44" t="s">
        <v>5</v>
      </c>
      <c r="Q1411" s="4"/>
    </row>
    <row r="1412" spans="1:17" ht="45" hidden="1" customHeight="1" x14ac:dyDescent="0.3">
      <c r="A1412" s="126">
        <v>4145030</v>
      </c>
      <c r="B1412" s="4" t="s">
        <v>1</v>
      </c>
      <c r="C1412" s="61" t="s">
        <v>465</v>
      </c>
      <c r="D1412" s="125" t="s">
        <v>9</v>
      </c>
      <c r="E1412" s="4" t="s">
        <v>9</v>
      </c>
      <c r="F1412" s="4" t="s">
        <v>2657</v>
      </c>
      <c r="G1412" s="44" t="s">
        <v>2658</v>
      </c>
      <c r="H1412" s="128" t="s">
        <v>432</v>
      </c>
      <c r="I1412" s="125" t="s">
        <v>13</v>
      </c>
      <c r="J1412" s="4" t="s">
        <v>0</v>
      </c>
      <c r="K1412" s="125" t="s">
        <v>41</v>
      </c>
      <c r="L1412" s="121" t="s">
        <v>2659</v>
      </c>
      <c r="M1412" s="4"/>
      <c r="N1412" s="125" t="s">
        <v>2660</v>
      </c>
      <c r="O1412" s="4" t="s">
        <v>566</v>
      </c>
      <c r="P1412" s="44" t="s">
        <v>24</v>
      </c>
      <c r="Q1412" s="4"/>
    </row>
    <row r="1413" spans="1:17" ht="45" hidden="1" customHeight="1" x14ac:dyDescent="0.3">
      <c r="A1413" s="134">
        <v>4145030</v>
      </c>
      <c r="B1413" s="4" t="s">
        <v>1</v>
      </c>
      <c r="C1413" s="61" t="s">
        <v>329</v>
      </c>
      <c r="D1413" s="4" t="s">
        <v>392</v>
      </c>
      <c r="E1413" s="4" t="s">
        <v>89</v>
      </c>
      <c r="F1413" s="4" t="s">
        <v>2678</v>
      </c>
      <c r="G1413" s="44" t="s">
        <v>2679</v>
      </c>
      <c r="H1413" s="128" t="s">
        <v>704</v>
      </c>
      <c r="I1413" s="125" t="s">
        <v>6</v>
      </c>
      <c r="J1413" s="4" t="s">
        <v>3</v>
      </c>
      <c r="K1413" s="125" t="s">
        <v>38</v>
      </c>
      <c r="L1413" s="121" t="s">
        <v>2680</v>
      </c>
      <c r="M1413" s="4" t="s">
        <v>14</v>
      </c>
      <c r="N1413" s="125" t="s">
        <v>2681</v>
      </c>
      <c r="O1413" s="4" t="s">
        <v>397</v>
      </c>
      <c r="P1413" s="44" t="s">
        <v>5</v>
      </c>
      <c r="Q1413" s="4"/>
    </row>
    <row r="1414" spans="1:17" ht="45" hidden="1" customHeight="1" x14ac:dyDescent="0.3">
      <c r="A1414" s="126">
        <v>4145030</v>
      </c>
      <c r="B1414" s="4" t="s">
        <v>1</v>
      </c>
      <c r="C1414" s="61" t="s">
        <v>342</v>
      </c>
      <c r="D1414" s="4" t="s">
        <v>90</v>
      </c>
      <c r="E1414" s="4" t="s">
        <v>520</v>
      </c>
      <c r="F1414" s="4" t="s">
        <v>2686</v>
      </c>
      <c r="G1414" s="44" t="s">
        <v>2687</v>
      </c>
      <c r="H1414" s="128" t="s">
        <v>432</v>
      </c>
      <c r="I1414" s="125" t="s">
        <v>26</v>
      </c>
      <c r="J1414" s="4" t="s">
        <v>0</v>
      </c>
      <c r="K1414" s="125" t="s">
        <v>67</v>
      </c>
      <c r="L1414" s="121" t="s">
        <v>2688</v>
      </c>
      <c r="M1414" s="4"/>
      <c r="N1414" s="125"/>
      <c r="O1414" s="4"/>
      <c r="P1414" s="4" t="s">
        <v>24</v>
      </c>
      <c r="Q1414" s="4"/>
    </row>
    <row r="1415" spans="1:17" ht="45" hidden="1" customHeight="1" x14ac:dyDescent="0.3">
      <c r="A1415" s="126">
        <v>4145030</v>
      </c>
      <c r="B1415" s="4" t="s">
        <v>1</v>
      </c>
      <c r="C1415" s="61" t="s">
        <v>329</v>
      </c>
      <c r="D1415" s="125" t="s">
        <v>12</v>
      </c>
      <c r="E1415" s="4" t="s">
        <v>12</v>
      </c>
      <c r="F1415" s="4" t="s">
        <v>2698</v>
      </c>
      <c r="G1415" s="44" t="s">
        <v>2699</v>
      </c>
      <c r="H1415" s="128" t="s">
        <v>704</v>
      </c>
      <c r="I1415" s="125" t="s">
        <v>6</v>
      </c>
      <c r="J1415" s="4" t="s">
        <v>3</v>
      </c>
      <c r="K1415" s="125" t="s">
        <v>4</v>
      </c>
      <c r="L1415" s="121" t="s">
        <v>2700</v>
      </c>
      <c r="M1415" s="4" t="s">
        <v>14</v>
      </c>
      <c r="N1415" s="125" t="s">
        <v>2701</v>
      </c>
      <c r="O1415" s="4" t="s">
        <v>397</v>
      </c>
      <c r="P1415" s="44" t="s">
        <v>5</v>
      </c>
      <c r="Q1415" s="4"/>
    </row>
    <row r="1416" spans="1:17" ht="45" hidden="1" customHeight="1" x14ac:dyDescent="0.3">
      <c r="A1416" s="126">
        <v>4145030</v>
      </c>
      <c r="B1416" s="4" t="s">
        <v>1</v>
      </c>
      <c r="C1416" s="61" t="s">
        <v>465</v>
      </c>
      <c r="D1416" s="125" t="s">
        <v>9</v>
      </c>
      <c r="E1416" s="4" t="s">
        <v>9</v>
      </c>
      <c r="F1416" s="4" t="s">
        <v>2710</v>
      </c>
      <c r="G1416" s="44" t="s">
        <v>2711</v>
      </c>
      <c r="H1416" s="128" t="s">
        <v>2534</v>
      </c>
      <c r="I1416" s="125" t="s">
        <v>8</v>
      </c>
      <c r="J1416" s="4" t="s">
        <v>70</v>
      </c>
      <c r="K1416" s="125" t="s">
        <v>67</v>
      </c>
      <c r="L1416" s="121" t="s">
        <v>2712</v>
      </c>
      <c r="M1416" s="4"/>
      <c r="N1416" s="125"/>
      <c r="O1416" s="4"/>
      <c r="P1416" s="44" t="s">
        <v>5</v>
      </c>
      <c r="Q1416" s="4"/>
    </row>
    <row r="1417" spans="1:17" ht="45" hidden="1" customHeight="1" x14ac:dyDescent="0.3">
      <c r="A1417" s="126">
        <v>4145030</v>
      </c>
      <c r="B1417" s="4" t="s">
        <v>1</v>
      </c>
      <c r="C1417" s="61" t="s">
        <v>329</v>
      </c>
      <c r="D1417" s="125" t="s">
        <v>12</v>
      </c>
      <c r="E1417" s="4" t="s">
        <v>12</v>
      </c>
      <c r="F1417" s="4" t="s">
        <v>2713</v>
      </c>
      <c r="G1417" s="44" t="s">
        <v>2714</v>
      </c>
      <c r="H1417" s="128" t="s">
        <v>432</v>
      </c>
      <c r="I1417" s="125" t="s">
        <v>6</v>
      </c>
      <c r="J1417" s="4" t="s">
        <v>3</v>
      </c>
      <c r="K1417" s="125" t="s">
        <v>4</v>
      </c>
      <c r="L1417" s="121" t="s">
        <v>2715</v>
      </c>
      <c r="M1417" s="4" t="s">
        <v>61</v>
      </c>
      <c r="N1417" s="125" t="s">
        <v>2716</v>
      </c>
      <c r="O1417" s="4" t="s">
        <v>397</v>
      </c>
      <c r="P1417" s="44" t="s">
        <v>5</v>
      </c>
      <c r="Q1417" s="4"/>
    </row>
    <row r="1418" spans="1:17" ht="45" hidden="1" customHeight="1" x14ac:dyDescent="0.3">
      <c r="A1418" s="126">
        <v>4145030</v>
      </c>
      <c r="B1418" s="4" t="s">
        <v>1</v>
      </c>
      <c r="C1418" s="61" t="s">
        <v>465</v>
      </c>
      <c r="D1418" s="125" t="s">
        <v>9</v>
      </c>
      <c r="E1418" s="4" t="s">
        <v>9</v>
      </c>
      <c r="F1418" s="4" t="s">
        <v>2725</v>
      </c>
      <c r="G1418" s="44" t="s">
        <v>2726</v>
      </c>
      <c r="H1418" s="128" t="s">
        <v>2534</v>
      </c>
      <c r="I1418" s="125" t="s">
        <v>2</v>
      </c>
      <c r="J1418" s="4" t="s">
        <v>70</v>
      </c>
      <c r="K1418" s="125" t="s">
        <v>68</v>
      </c>
      <c r="L1418" s="121" t="s">
        <v>2727</v>
      </c>
      <c r="M1418" s="4" t="s">
        <v>17</v>
      </c>
      <c r="N1418" s="125"/>
      <c r="O1418" s="4"/>
      <c r="P1418" s="44" t="s">
        <v>5</v>
      </c>
      <c r="Q1418" s="4"/>
    </row>
    <row r="1419" spans="1:17" ht="45" hidden="1" customHeight="1" x14ac:dyDescent="0.3">
      <c r="A1419" s="126">
        <v>4145030</v>
      </c>
      <c r="B1419" s="4" t="s">
        <v>1</v>
      </c>
      <c r="C1419" s="61" t="s">
        <v>465</v>
      </c>
      <c r="D1419" s="125" t="s">
        <v>9</v>
      </c>
      <c r="E1419" s="4" t="s">
        <v>9</v>
      </c>
      <c r="F1419" s="4" t="s">
        <v>2728</v>
      </c>
      <c r="G1419" s="44" t="s">
        <v>2729</v>
      </c>
      <c r="H1419" s="128" t="s">
        <v>2534</v>
      </c>
      <c r="I1419" s="125" t="s">
        <v>2</v>
      </c>
      <c r="J1419" s="4" t="s">
        <v>70</v>
      </c>
      <c r="K1419" s="125" t="s">
        <v>68</v>
      </c>
      <c r="L1419" s="121" t="s">
        <v>2730</v>
      </c>
      <c r="M1419" s="4" t="s">
        <v>17</v>
      </c>
      <c r="N1419" s="125"/>
      <c r="O1419" s="4"/>
      <c r="P1419" s="44" t="s">
        <v>5</v>
      </c>
      <c r="Q1419" s="4"/>
    </row>
    <row r="1420" spans="1:17" ht="45" hidden="1" customHeight="1" x14ac:dyDescent="0.3">
      <c r="A1420" s="134">
        <v>4145030</v>
      </c>
      <c r="B1420" s="4" t="s">
        <v>1</v>
      </c>
      <c r="C1420" s="61" t="s">
        <v>329</v>
      </c>
      <c r="D1420" s="4" t="s">
        <v>394</v>
      </c>
      <c r="E1420" s="4" t="s">
        <v>89</v>
      </c>
      <c r="F1420" s="4" t="s">
        <v>2731</v>
      </c>
      <c r="G1420" s="44" t="s">
        <v>2732</v>
      </c>
      <c r="H1420" s="128" t="s">
        <v>2534</v>
      </c>
      <c r="I1420" s="125" t="s">
        <v>8</v>
      </c>
      <c r="J1420" s="4" t="s">
        <v>0</v>
      </c>
      <c r="K1420" s="125" t="s">
        <v>38</v>
      </c>
      <c r="L1420" s="121" t="s">
        <v>2733</v>
      </c>
      <c r="M1420" s="4" t="s">
        <v>61</v>
      </c>
      <c r="N1420" s="125" t="s">
        <v>2734</v>
      </c>
      <c r="O1420" s="4" t="s">
        <v>397</v>
      </c>
      <c r="P1420" s="44" t="s">
        <v>5</v>
      </c>
      <c r="Q1420" s="4"/>
    </row>
    <row r="1421" spans="1:17" ht="45" hidden="1" customHeight="1" x14ac:dyDescent="0.3">
      <c r="A1421" s="126">
        <v>4145030</v>
      </c>
      <c r="B1421" s="4" t="s">
        <v>1</v>
      </c>
      <c r="C1421" s="61" t="s">
        <v>465</v>
      </c>
      <c r="D1421" s="125" t="s">
        <v>9</v>
      </c>
      <c r="E1421" s="4" t="s">
        <v>9</v>
      </c>
      <c r="F1421" s="4" t="s">
        <v>2746</v>
      </c>
      <c r="G1421" s="44" t="s">
        <v>2747</v>
      </c>
      <c r="H1421" s="128" t="s">
        <v>2534</v>
      </c>
      <c r="I1421" s="125" t="s">
        <v>2</v>
      </c>
      <c r="J1421" s="4" t="s">
        <v>3</v>
      </c>
      <c r="K1421" s="125" t="s">
        <v>68</v>
      </c>
      <c r="L1421" s="121" t="s">
        <v>2748</v>
      </c>
      <c r="M1421" s="4" t="s">
        <v>17</v>
      </c>
      <c r="N1421" s="125"/>
      <c r="O1421" s="4"/>
      <c r="P1421" s="44" t="s">
        <v>5</v>
      </c>
      <c r="Q1421" s="4"/>
    </row>
    <row r="1422" spans="1:17" ht="45" hidden="1" customHeight="1" x14ac:dyDescent="0.3">
      <c r="A1422" s="126">
        <v>4145030</v>
      </c>
      <c r="B1422" s="61" t="s">
        <v>1</v>
      </c>
      <c r="C1422" s="61" t="s">
        <v>465</v>
      </c>
      <c r="D1422" s="125" t="s">
        <v>57</v>
      </c>
      <c r="E1422" s="62" t="s">
        <v>57</v>
      </c>
      <c r="F1422" s="62" t="s">
        <v>2749</v>
      </c>
      <c r="G1422" s="137" t="s">
        <v>2750</v>
      </c>
      <c r="H1422" s="128" t="s">
        <v>2534</v>
      </c>
      <c r="I1422" s="96" t="s">
        <v>8</v>
      </c>
      <c r="J1422" s="61" t="s">
        <v>0</v>
      </c>
      <c r="K1422" s="96" t="s">
        <v>4</v>
      </c>
      <c r="L1422" s="121" t="s">
        <v>2751</v>
      </c>
      <c r="M1422" s="4"/>
      <c r="N1422" s="127" t="s">
        <v>2752</v>
      </c>
      <c r="O1422" s="4" t="s">
        <v>395</v>
      </c>
      <c r="P1422" s="44" t="s">
        <v>5</v>
      </c>
      <c r="Q1422" s="4"/>
    </row>
    <row r="1423" spans="1:17" ht="45" hidden="1" customHeight="1" x14ac:dyDescent="0.3">
      <c r="A1423" s="126">
        <v>4145030</v>
      </c>
      <c r="B1423" s="4" t="s">
        <v>1</v>
      </c>
      <c r="C1423" s="61" t="s">
        <v>465</v>
      </c>
      <c r="D1423" s="125" t="s">
        <v>9</v>
      </c>
      <c r="E1423" s="4" t="s">
        <v>9</v>
      </c>
      <c r="F1423" s="4" t="s">
        <v>2756</v>
      </c>
      <c r="G1423" s="44" t="s">
        <v>2757</v>
      </c>
      <c r="H1423" s="128" t="s">
        <v>2534</v>
      </c>
      <c r="I1423" s="125" t="s">
        <v>2</v>
      </c>
      <c r="J1423" s="4" t="s">
        <v>3</v>
      </c>
      <c r="K1423" s="125" t="s">
        <v>68</v>
      </c>
      <c r="L1423" s="121" t="s">
        <v>2758</v>
      </c>
      <c r="M1423" s="4" t="s">
        <v>17</v>
      </c>
      <c r="N1423" s="125"/>
      <c r="O1423" s="4"/>
      <c r="P1423" s="44" t="s">
        <v>5</v>
      </c>
      <c r="Q1423" s="4"/>
    </row>
    <row r="1424" spans="1:17" ht="45" hidden="1" customHeight="1" x14ac:dyDescent="0.3">
      <c r="A1424" s="126">
        <v>4145030</v>
      </c>
      <c r="B1424" s="4" t="s">
        <v>1</v>
      </c>
      <c r="C1424" s="61" t="s">
        <v>465</v>
      </c>
      <c r="D1424" s="125" t="s">
        <v>9</v>
      </c>
      <c r="E1424" s="4" t="s">
        <v>9</v>
      </c>
      <c r="F1424" s="4" t="s">
        <v>2759</v>
      </c>
      <c r="G1424" s="44" t="s">
        <v>2760</v>
      </c>
      <c r="H1424" s="128" t="s">
        <v>2534</v>
      </c>
      <c r="I1424" s="125" t="s">
        <v>2</v>
      </c>
      <c r="J1424" s="4" t="s">
        <v>70</v>
      </c>
      <c r="K1424" s="125" t="s">
        <v>68</v>
      </c>
      <c r="L1424" s="121" t="s">
        <v>2761</v>
      </c>
      <c r="M1424" s="4" t="s">
        <v>17</v>
      </c>
      <c r="N1424" s="125"/>
      <c r="O1424" s="4"/>
      <c r="P1424" s="44" t="s">
        <v>5</v>
      </c>
      <c r="Q1424" s="4"/>
    </row>
    <row r="1425" spans="1:17" ht="45" hidden="1" customHeight="1" x14ac:dyDescent="0.3">
      <c r="A1425" s="126">
        <v>4145030</v>
      </c>
      <c r="B1425" s="4" t="s">
        <v>1</v>
      </c>
      <c r="C1425" s="61" t="s">
        <v>465</v>
      </c>
      <c r="D1425" s="125" t="s">
        <v>9</v>
      </c>
      <c r="E1425" s="4" t="s">
        <v>9</v>
      </c>
      <c r="F1425" s="4" t="s">
        <v>2762</v>
      </c>
      <c r="G1425" s="44" t="s">
        <v>2763</v>
      </c>
      <c r="H1425" s="128" t="s">
        <v>2534</v>
      </c>
      <c r="I1425" s="125" t="s">
        <v>2</v>
      </c>
      <c r="J1425" s="4" t="s">
        <v>3</v>
      </c>
      <c r="K1425" s="125" t="s">
        <v>68</v>
      </c>
      <c r="L1425" s="121" t="s">
        <v>2764</v>
      </c>
      <c r="M1425" s="4" t="s">
        <v>17</v>
      </c>
      <c r="N1425" s="125"/>
      <c r="O1425" s="4"/>
      <c r="P1425" s="44" t="s">
        <v>5</v>
      </c>
      <c r="Q1425" s="4"/>
    </row>
    <row r="1426" spans="1:17" ht="45" hidden="1" customHeight="1" x14ac:dyDescent="0.3">
      <c r="A1426" s="126">
        <v>4145030</v>
      </c>
      <c r="B1426" s="4" t="s">
        <v>1</v>
      </c>
      <c r="C1426" s="61" t="s">
        <v>465</v>
      </c>
      <c r="D1426" s="125" t="s">
        <v>9</v>
      </c>
      <c r="E1426" s="4" t="s">
        <v>9</v>
      </c>
      <c r="F1426" s="4" t="s">
        <v>2765</v>
      </c>
      <c r="G1426" s="44" t="s">
        <v>2766</v>
      </c>
      <c r="H1426" s="128" t="s">
        <v>2534</v>
      </c>
      <c r="I1426" s="125" t="s">
        <v>2</v>
      </c>
      <c r="J1426" s="4" t="s">
        <v>3</v>
      </c>
      <c r="K1426" s="125" t="s">
        <v>68</v>
      </c>
      <c r="L1426" s="121" t="s">
        <v>2767</v>
      </c>
      <c r="M1426" s="4" t="s">
        <v>17</v>
      </c>
      <c r="N1426" s="125"/>
      <c r="O1426" s="4"/>
      <c r="P1426" s="44" t="s">
        <v>5</v>
      </c>
      <c r="Q1426" s="4"/>
    </row>
    <row r="1427" spans="1:17" ht="45" hidden="1" customHeight="1" x14ac:dyDescent="0.3">
      <c r="A1427" s="126">
        <v>4145030</v>
      </c>
      <c r="B1427" s="61" t="s">
        <v>1</v>
      </c>
      <c r="C1427" s="61" t="s">
        <v>465</v>
      </c>
      <c r="D1427" s="125" t="s">
        <v>9</v>
      </c>
      <c r="E1427" s="62" t="s">
        <v>9</v>
      </c>
      <c r="F1427" s="62" t="s">
        <v>2773</v>
      </c>
      <c r="G1427" s="137" t="s">
        <v>2774</v>
      </c>
      <c r="H1427" s="128" t="s">
        <v>2534</v>
      </c>
      <c r="I1427" s="96" t="s">
        <v>2</v>
      </c>
      <c r="J1427" s="61" t="s">
        <v>3</v>
      </c>
      <c r="K1427" s="96" t="s">
        <v>68</v>
      </c>
      <c r="L1427" s="121" t="s">
        <v>2775</v>
      </c>
      <c r="M1427" s="4" t="s">
        <v>17</v>
      </c>
      <c r="N1427" s="127"/>
      <c r="O1427" s="4"/>
      <c r="P1427" s="44" t="s">
        <v>5</v>
      </c>
      <c r="Q1427" s="4"/>
    </row>
    <row r="1428" spans="1:17" ht="45" hidden="1" customHeight="1" x14ac:dyDescent="0.3">
      <c r="A1428" s="126">
        <v>4145030</v>
      </c>
      <c r="B1428" s="4" t="s">
        <v>1</v>
      </c>
      <c r="C1428" s="61" t="s">
        <v>465</v>
      </c>
      <c r="D1428" s="125" t="s">
        <v>9</v>
      </c>
      <c r="E1428" s="4" t="s">
        <v>9</v>
      </c>
      <c r="F1428" s="4" t="s">
        <v>2776</v>
      </c>
      <c r="G1428" s="44" t="s">
        <v>2777</v>
      </c>
      <c r="H1428" s="128" t="s">
        <v>2534</v>
      </c>
      <c r="I1428" s="125" t="s">
        <v>2</v>
      </c>
      <c r="J1428" s="4" t="s">
        <v>3</v>
      </c>
      <c r="K1428" s="125" t="s">
        <v>68</v>
      </c>
      <c r="L1428" s="121" t="s">
        <v>2778</v>
      </c>
      <c r="M1428" s="4" t="s">
        <v>17</v>
      </c>
      <c r="N1428" s="125"/>
      <c r="O1428" s="4"/>
      <c r="P1428" s="44" t="s">
        <v>5</v>
      </c>
      <c r="Q1428" s="4"/>
    </row>
    <row r="1429" spans="1:17" ht="45" hidden="1" customHeight="1" x14ac:dyDescent="0.3">
      <c r="A1429" s="126">
        <v>4145030</v>
      </c>
      <c r="B1429" s="4" t="s">
        <v>1</v>
      </c>
      <c r="C1429" s="61" t="s">
        <v>465</v>
      </c>
      <c r="D1429" s="125" t="s">
        <v>9</v>
      </c>
      <c r="E1429" s="4" t="s">
        <v>9</v>
      </c>
      <c r="F1429" s="4" t="s">
        <v>2779</v>
      </c>
      <c r="G1429" s="44" t="s">
        <v>2780</v>
      </c>
      <c r="H1429" s="128" t="s">
        <v>2534</v>
      </c>
      <c r="I1429" s="125" t="s">
        <v>2</v>
      </c>
      <c r="J1429" s="4" t="s">
        <v>3</v>
      </c>
      <c r="K1429" s="125" t="s">
        <v>68</v>
      </c>
      <c r="L1429" s="121" t="s">
        <v>2781</v>
      </c>
      <c r="M1429" s="4" t="s">
        <v>17</v>
      </c>
      <c r="N1429" s="125"/>
      <c r="O1429" s="4"/>
      <c r="P1429" s="44" t="s">
        <v>5</v>
      </c>
      <c r="Q1429" s="4"/>
    </row>
    <row r="1430" spans="1:17" ht="45" hidden="1" customHeight="1" x14ac:dyDescent="0.3">
      <c r="A1430" s="126">
        <v>4145030</v>
      </c>
      <c r="B1430" s="4" t="s">
        <v>1</v>
      </c>
      <c r="C1430" s="61" t="s">
        <v>465</v>
      </c>
      <c r="D1430" s="125" t="s">
        <v>9</v>
      </c>
      <c r="E1430" s="4" t="s">
        <v>9</v>
      </c>
      <c r="F1430" s="4" t="s">
        <v>2782</v>
      </c>
      <c r="G1430" s="44" t="s">
        <v>2783</v>
      </c>
      <c r="H1430" s="128" t="s">
        <v>2534</v>
      </c>
      <c r="I1430" s="125" t="s">
        <v>2</v>
      </c>
      <c r="J1430" s="4" t="s">
        <v>70</v>
      </c>
      <c r="K1430" s="125" t="s">
        <v>68</v>
      </c>
      <c r="L1430" s="121" t="s">
        <v>2784</v>
      </c>
      <c r="M1430" s="4" t="s">
        <v>17</v>
      </c>
      <c r="N1430" s="125"/>
      <c r="O1430" s="4"/>
      <c r="P1430" s="44" t="s">
        <v>5</v>
      </c>
      <c r="Q1430" s="4"/>
    </row>
    <row r="1431" spans="1:17" ht="45" hidden="1" customHeight="1" x14ac:dyDescent="0.3">
      <c r="A1431" s="126">
        <v>4145030</v>
      </c>
      <c r="B1431" s="4" t="s">
        <v>1</v>
      </c>
      <c r="C1431" s="61" t="s">
        <v>465</v>
      </c>
      <c r="D1431" s="125" t="s">
        <v>9</v>
      </c>
      <c r="E1431" s="4" t="s">
        <v>9</v>
      </c>
      <c r="F1431" s="4" t="s">
        <v>2785</v>
      </c>
      <c r="G1431" s="44" t="s">
        <v>2786</v>
      </c>
      <c r="H1431" s="128" t="s">
        <v>2534</v>
      </c>
      <c r="I1431" s="125" t="s">
        <v>8</v>
      </c>
      <c r="J1431" s="4" t="s">
        <v>3</v>
      </c>
      <c r="K1431" s="125" t="s">
        <v>4</v>
      </c>
      <c r="L1431" s="121" t="s">
        <v>2787</v>
      </c>
      <c r="M1431" s="4" t="s">
        <v>60</v>
      </c>
      <c r="N1431" s="125" t="s">
        <v>2788</v>
      </c>
      <c r="O1431" s="4" t="s">
        <v>397</v>
      </c>
      <c r="P1431" s="44" t="s">
        <v>5</v>
      </c>
      <c r="Q1431" s="4"/>
    </row>
    <row r="1432" spans="1:17" ht="45" hidden="1" customHeight="1" x14ac:dyDescent="0.3">
      <c r="A1432" s="126">
        <v>4145030</v>
      </c>
      <c r="B1432" s="4" t="s">
        <v>1</v>
      </c>
      <c r="C1432" s="61" t="s">
        <v>329</v>
      </c>
      <c r="D1432" s="125" t="s">
        <v>12</v>
      </c>
      <c r="E1432" s="4" t="s">
        <v>12</v>
      </c>
      <c r="F1432" s="4" t="s">
        <v>2833</v>
      </c>
      <c r="G1432" s="44" t="s">
        <v>2834</v>
      </c>
      <c r="H1432" s="128" t="s">
        <v>704</v>
      </c>
      <c r="I1432" s="125" t="s">
        <v>6</v>
      </c>
      <c r="J1432" s="4" t="s">
        <v>3</v>
      </c>
      <c r="K1432" s="125" t="s">
        <v>4</v>
      </c>
      <c r="L1432" s="121" t="s">
        <v>2835</v>
      </c>
      <c r="M1432" s="4" t="s">
        <v>16</v>
      </c>
      <c r="N1432" s="125" t="s">
        <v>2836</v>
      </c>
      <c r="O1432" s="4" t="s">
        <v>397</v>
      </c>
      <c r="P1432" s="44" t="s">
        <v>5</v>
      </c>
      <c r="Q1432" s="4"/>
    </row>
    <row r="1433" spans="1:17" ht="45" hidden="1" customHeight="1" x14ac:dyDescent="0.3">
      <c r="A1433" s="126">
        <v>4145030</v>
      </c>
      <c r="B1433" s="4" t="s">
        <v>1</v>
      </c>
      <c r="C1433" s="61" t="s">
        <v>329</v>
      </c>
      <c r="D1433" s="125" t="s">
        <v>12</v>
      </c>
      <c r="E1433" s="4" t="s">
        <v>12</v>
      </c>
      <c r="F1433" s="4" t="s">
        <v>2837</v>
      </c>
      <c r="G1433" s="44" t="s">
        <v>2838</v>
      </c>
      <c r="H1433" s="128" t="s">
        <v>704</v>
      </c>
      <c r="I1433" s="125" t="s">
        <v>6</v>
      </c>
      <c r="J1433" s="4" t="s">
        <v>3</v>
      </c>
      <c r="K1433" s="125" t="s">
        <v>4</v>
      </c>
      <c r="L1433" s="121" t="s">
        <v>2839</v>
      </c>
      <c r="M1433" s="4" t="s">
        <v>66</v>
      </c>
      <c r="N1433" s="125" t="s">
        <v>2840</v>
      </c>
      <c r="O1433" s="4" t="s">
        <v>395</v>
      </c>
      <c r="P1433" s="44" t="s">
        <v>5</v>
      </c>
      <c r="Q1433" s="4"/>
    </row>
    <row r="1434" spans="1:17" ht="45" hidden="1" customHeight="1" x14ac:dyDescent="0.3">
      <c r="A1434" s="126">
        <v>4145030</v>
      </c>
      <c r="B1434" s="4" t="s">
        <v>1</v>
      </c>
      <c r="C1434" s="61" t="s">
        <v>329</v>
      </c>
      <c r="D1434" s="125" t="s">
        <v>12</v>
      </c>
      <c r="E1434" s="4" t="s">
        <v>12</v>
      </c>
      <c r="F1434" s="4" t="s">
        <v>2841</v>
      </c>
      <c r="G1434" s="44" t="s">
        <v>2842</v>
      </c>
      <c r="H1434" s="128" t="s">
        <v>704</v>
      </c>
      <c r="I1434" s="125" t="s">
        <v>6</v>
      </c>
      <c r="J1434" s="4" t="s">
        <v>3</v>
      </c>
      <c r="K1434" s="125" t="s">
        <v>4</v>
      </c>
      <c r="L1434" s="121" t="s">
        <v>2843</v>
      </c>
      <c r="M1434" s="4" t="s">
        <v>16</v>
      </c>
      <c r="N1434" s="125" t="s">
        <v>2844</v>
      </c>
      <c r="O1434" s="4" t="s">
        <v>395</v>
      </c>
      <c r="P1434" s="44" t="s">
        <v>5</v>
      </c>
      <c r="Q1434" s="4"/>
    </row>
    <row r="1435" spans="1:17" ht="45" hidden="1" customHeight="1" x14ac:dyDescent="0.3">
      <c r="A1435" s="126">
        <v>4145030</v>
      </c>
      <c r="B1435" s="4" t="s">
        <v>1</v>
      </c>
      <c r="C1435" s="61" t="s">
        <v>329</v>
      </c>
      <c r="D1435" s="4" t="s">
        <v>89</v>
      </c>
      <c r="E1435" s="4" t="s">
        <v>71</v>
      </c>
      <c r="F1435" s="4" t="s">
        <v>2845</v>
      </c>
      <c r="G1435" s="44" t="s">
        <v>2846</v>
      </c>
      <c r="H1435" s="128" t="s">
        <v>704</v>
      </c>
      <c r="I1435" s="125" t="s">
        <v>6</v>
      </c>
      <c r="J1435" s="4" t="s">
        <v>3</v>
      </c>
      <c r="K1435" s="125" t="s">
        <v>38</v>
      </c>
      <c r="L1435" s="121" t="s">
        <v>2847</v>
      </c>
      <c r="M1435" s="4" t="s">
        <v>14</v>
      </c>
      <c r="N1435" s="125" t="s">
        <v>2848</v>
      </c>
      <c r="O1435" s="4" t="s">
        <v>395</v>
      </c>
      <c r="P1435" s="44" t="s">
        <v>5</v>
      </c>
      <c r="Q1435" s="4"/>
    </row>
    <row r="1436" spans="1:17" ht="45" hidden="1" customHeight="1" x14ac:dyDescent="0.3">
      <c r="A1436" s="126">
        <v>4145030</v>
      </c>
      <c r="B1436" s="4" t="s">
        <v>1</v>
      </c>
      <c r="C1436" s="61" t="s">
        <v>329</v>
      </c>
      <c r="D1436" s="125" t="s">
        <v>12</v>
      </c>
      <c r="E1436" s="4" t="s">
        <v>12</v>
      </c>
      <c r="F1436" s="4" t="s">
        <v>2849</v>
      </c>
      <c r="G1436" s="44" t="s">
        <v>2850</v>
      </c>
      <c r="H1436" s="128" t="s">
        <v>397</v>
      </c>
      <c r="I1436" s="125" t="s">
        <v>6</v>
      </c>
      <c r="J1436" s="4" t="s">
        <v>3</v>
      </c>
      <c r="K1436" s="125" t="s">
        <v>4</v>
      </c>
      <c r="L1436" s="121" t="s">
        <v>2851</v>
      </c>
      <c r="M1436" s="4" t="s">
        <v>14</v>
      </c>
      <c r="N1436" s="125" t="s">
        <v>2852</v>
      </c>
      <c r="O1436" s="4" t="s">
        <v>397</v>
      </c>
      <c r="P1436" s="44" t="s">
        <v>5</v>
      </c>
      <c r="Q1436" s="4"/>
    </row>
    <row r="1437" spans="1:17" ht="45" hidden="1" customHeight="1" x14ac:dyDescent="0.3">
      <c r="A1437" s="134">
        <v>4145030</v>
      </c>
      <c r="B1437" s="4" t="s">
        <v>1</v>
      </c>
      <c r="C1437" s="61" t="s">
        <v>329</v>
      </c>
      <c r="D1437" s="4" t="s">
        <v>279</v>
      </c>
      <c r="E1437" s="4" t="s">
        <v>89</v>
      </c>
      <c r="F1437" s="4" t="s">
        <v>2853</v>
      </c>
      <c r="G1437" s="44" t="s">
        <v>2854</v>
      </c>
      <c r="H1437" s="128" t="s">
        <v>704</v>
      </c>
      <c r="I1437" s="125" t="s">
        <v>6</v>
      </c>
      <c r="J1437" s="4" t="s">
        <v>3</v>
      </c>
      <c r="K1437" s="125" t="s">
        <v>38</v>
      </c>
      <c r="L1437" s="121" t="s">
        <v>2855</v>
      </c>
      <c r="M1437" s="4" t="s">
        <v>14</v>
      </c>
      <c r="N1437" s="125" t="s">
        <v>2856</v>
      </c>
      <c r="O1437" s="4" t="s">
        <v>397</v>
      </c>
      <c r="P1437" s="44" t="s">
        <v>5</v>
      </c>
      <c r="Q1437" s="4"/>
    </row>
    <row r="1438" spans="1:17" ht="45" hidden="1" customHeight="1" x14ac:dyDescent="0.3">
      <c r="A1438" s="126">
        <v>4145030</v>
      </c>
      <c r="B1438" s="4" t="s">
        <v>1</v>
      </c>
      <c r="C1438" s="61" t="s">
        <v>329</v>
      </c>
      <c r="D1438" s="125" t="s">
        <v>12</v>
      </c>
      <c r="E1438" s="4" t="s">
        <v>12</v>
      </c>
      <c r="F1438" s="4" t="s">
        <v>2857</v>
      </c>
      <c r="G1438" s="44" t="s">
        <v>2858</v>
      </c>
      <c r="H1438" s="128" t="s">
        <v>704</v>
      </c>
      <c r="I1438" s="125" t="s">
        <v>6</v>
      </c>
      <c r="J1438" s="4" t="s">
        <v>3</v>
      </c>
      <c r="K1438" s="125" t="s">
        <v>4</v>
      </c>
      <c r="L1438" s="121" t="s">
        <v>2859</v>
      </c>
      <c r="M1438" s="4" t="s">
        <v>16</v>
      </c>
      <c r="N1438" s="125" t="s">
        <v>2860</v>
      </c>
      <c r="O1438" s="4" t="s">
        <v>395</v>
      </c>
      <c r="P1438" s="44" t="s">
        <v>5</v>
      </c>
      <c r="Q1438" s="4"/>
    </row>
    <row r="1439" spans="1:17" ht="45" hidden="1" customHeight="1" x14ac:dyDescent="0.3">
      <c r="A1439" s="126">
        <v>4145030</v>
      </c>
      <c r="B1439" s="4" t="s">
        <v>1</v>
      </c>
      <c r="C1439" s="61" t="s">
        <v>329</v>
      </c>
      <c r="D1439" s="125" t="s">
        <v>12</v>
      </c>
      <c r="E1439" s="4" t="s">
        <v>12</v>
      </c>
      <c r="F1439" s="4" t="s">
        <v>2861</v>
      </c>
      <c r="G1439" s="44" t="s">
        <v>2862</v>
      </c>
      <c r="H1439" s="128" t="s">
        <v>397</v>
      </c>
      <c r="I1439" s="125" t="s">
        <v>6</v>
      </c>
      <c r="J1439" s="4" t="s">
        <v>3</v>
      </c>
      <c r="K1439" s="125" t="s">
        <v>4</v>
      </c>
      <c r="L1439" s="121" t="s">
        <v>2863</v>
      </c>
      <c r="M1439" s="4" t="s">
        <v>16</v>
      </c>
      <c r="N1439" s="125" t="s">
        <v>2864</v>
      </c>
      <c r="O1439" s="4" t="s">
        <v>395</v>
      </c>
      <c r="P1439" s="44" t="s">
        <v>5</v>
      </c>
      <c r="Q1439" s="4"/>
    </row>
    <row r="1440" spans="1:17" ht="45" hidden="1" customHeight="1" x14ac:dyDescent="0.3">
      <c r="A1440" s="126">
        <v>4145030</v>
      </c>
      <c r="B1440" s="4" t="s">
        <v>1</v>
      </c>
      <c r="C1440" s="61" t="s">
        <v>329</v>
      </c>
      <c r="D1440" s="125" t="s">
        <v>12</v>
      </c>
      <c r="E1440" s="4" t="s">
        <v>12</v>
      </c>
      <c r="F1440" s="4" t="s">
        <v>2865</v>
      </c>
      <c r="G1440" s="44" t="s">
        <v>2866</v>
      </c>
      <c r="H1440" s="128" t="s">
        <v>397</v>
      </c>
      <c r="I1440" s="125" t="s">
        <v>6</v>
      </c>
      <c r="J1440" s="4" t="s">
        <v>3</v>
      </c>
      <c r="K1440" s="125" t="s">
        <v>4</v>
      </c>
      <c r="L1440" s="121" t="s">
        <v>2867</v>
      </c>
      <c r="M1440" s="4" t="s">
        <v>14</v>
      </c>
      <c r="N1440" s="125" t="s">
        <v>2868</v>
      </c>
      <c r="O1440" s="4" t="s">
        <v>395</v>
      </c>
      <c r="P1440" s="44" t="s">
        <v>5</v>
      </c>
      <c r="Q1440" s="4"/>
    </row>
    <row r="1441" spans="1:17" ht="45" hidden="1" customHeight="1" x14ac:dyDescent="0.3">
      <c r="A1441" s="126">
        <v>4145030</v>
      </c>
      <c r="B1441" s="4" t="s">
        <v>1</v>
      </c>
      <c r="C1441" s="61" t="s">
        <v>329</v>
      </c>
      <c r="D1441" s="125" t="s">
        <v>12</v>
      </c>
      <c r="E1441" s="4" t="s">
        <v>12</v>
      </c>
      <c r="F1441" s="4" t="s">
        <v>2869</v>
      </c>
      <c r="G1441" s="44" t="s">
        <v>2870</v>
      </c>
      <c r="H1441" s="128" t="s">
        <v>704</v>
      </c>
      <c r="I1441" s="125" t="s">
        <v>6</v>
      </c>
      <c r="J1441" s="4" t="s">
        <v>3</v>
      </c>
      <c r="K1441" s="125" t="s">
        <v>4</v>
      </c>
      <c r="L1441" s="121" t="s">
        <v>2871</v>
      </c>
      <c r="M1441" s="4" t="s">
        <v>66</v>
      </c>
      <c r="N1441" s="125" t="s">
        <v>2872</v>
      </c>
      <c r="O1441" s="4" t="s">
        <v>395</v>
      </c>
      <c r="P1441" s="44" t="s">
        <v>5</v>
      </c>
      <c r="Q1441" s="4"/>
    </row>
    <row r="1442" spans="1:17" ht="45" hidden="1" customHeight="1" x14ac:dyDescent="0.3">
      <c r="A1442" s="134">
        <v>4145030</v>
      </c>
      <c r="B1442" s="4" t="s">
        <v>1</v>
      </c>
      <c r="C1442" s="61" t="s">
        <v>329</v>
      </c>
      <c r="D1442" s="4" t="s">
        <v>279</v>
      </c>
      <c r="E1442" s="4" t="s">
        <v>89</v>
      </c>
      <c r="F1442" s="4" t="s">
        <v>2873</v>
      </c>
      <c r="G1442" s="44" t="s">
        <v>2874</v>
      </c>
      <c r="H1442" s="128" t="s">
        <v>397</v>
      </c>
      <c r="I1442" s="125" t="s">
        <v>6</v>
      </c>
      <c r="J1442" s="4" t="s">
        <v>3</v>
      </c>
      <c r="K1442" s="125" t="s">
        <v>38</v>
      </c>
      <c r="L1442" s="121" t="s">
        <v>2875</v>
      </c>
      <c r="M1442" s="4" t="s">
        <v>14</v>
      </c>
      <c r="N1442" s="125" t="s">
        <v>2876</v>
      </c>
      <c r="O1442" s="4" t="s">
        <v>397</v>
      </c>
      <c r="P1442" s="44" t="s">
        <v>5</v>
      </c>
      <c r="Q1442" s="4"/>
    </row>
    <row r="1443" spans="1:17" ht="45" hidden="1" customHeight="1" x14ac:dyDescent="0.3">
      <c r="A1443" s="126">
        <v>4145030</v>
      </c>
      <c r="B1443" s="4" t="s">
        <v>1</v>
      </c>
      <c r="C1443" s="61" t="s">
        <v>465</v>
      </c>
      <c r="D1443" s="125" t="s">
        <v>9</v>
      </c>
      <c r="E1443" s="4" t="s">
        <v>9</v>
      </c>
      <c r="F1443" s="4" t="s">
        <v>2877</v>
      </c>
      <c r="G1443" s="44" t="s">
        <v>2878</v>
      </c>
      <c r="H1443" s="128" t="s">
        <v>704</v>
      </c>
      <c r="I1443" s="125" t="s">
        <v>6</v>
      </c>
      <c r="J1443" s="4" t="s">
        <v>3</v>
      </c>
      <c r="K1443" s="125" t="s">
        <v>38</v>
      </c>
      <c r="L1443" s="121" t="s">
        <v>2879</v>
      </c>
      <c r="M1443" s="4"/>
      <c r="N1443" s="125" t="s">
        <v>2880</v>
      </c>
      <c r="O1443" s="4" t="s">
        <v>704</v>
      </c>
      <c r="P1443" s="44" t="s">
        <v>5</v>
      </c>
      <c r="Q1443" s="4"/>
    </row>
    <row r="1444" spans="1:17" ht="45" hidden="1" customHeight="1" x14ac:dyDescent="0.3">
      <c r="A1444" s="126">
        <v>4145030</v>
      </c>
      <c r="B1444" s="4" t="s">
        <v>1</v>
      </c>
      <c r="C1444" s="61" t="s">
        <v>465</v>
      </c>
      <c r="D1444" s="125" t="s">
        <v>9</v>
      </c>
      <c r="E1444" s="4" t="s">
        <v>9</v>
      </c>
      <c r="F1444" s="4" t="s">
        <v>2881</v>
      </c>
      <c r="G1444" s="44" t="s">
        <v>2882</v>
      </c>
      <c r="H1444" s="128" t="s">
        <v>704</v>
      </c>
      <c r="I1444" s="125" t="s">
        <v>6</v>
      </c>
      <c r="J1444" s="4" t="s">
        <v>3</v>
      </c>
      <c r="K1444" s="125" t="s">
        <v>41</v>
      </c>
      <c r="L1444" s="121" t="s">
        <v>2883</v>
      </c>
      <c r="M1444" s="4"/>
      <c r="N1444" s="125" t="s">
        <v>2884</v>
      </c>
      <c r="O1444" s="4" t="s">
        <v>399</v>
      </c>
      <c r="P1444" s="44" t="s">
        <v>24</v>
      </c>
      <c r="Q1444" s="4"/>
    </row>
    <row r="1445" spans="1:17" ht="45" hidden="1" customHeight="1" x14ac:dyDescent="0.3">
      <c r="A1445" s="126">
        <v>4145030</v>
      </c>
      <c r="B1445" s="4" t="s">
        <v>1</v>
      </c>
      <c r="C1445" s="61" t="s">
        <v>329</v>
      </c>
      <c r="D1445" s="125" t="s">
        <v>12</v>
      </c>
      <c r="E1445" s="4" t="s">
        <v>12</v>
      </c>
      <c r="F1445" s="4" t="s">
        <v>2885</v>
      </c>
      <c r="G1445" s="44" t="s">
        <v>2886</v>
      </c>
      <c r="H1445" s="128" t="s">
        <v>704</v>
      </c>
      <c r="I1445" s="125" t="s">
        <v>6</v>
      </c>
      <c r="J1445" s="4" t="s">
        <v>3</v>
      </c>
      <c r="K1445" s="125" t="s">
        <v>4</v>
      </c>
      <c r="L1445" s="121" t="s">
        <v>2887</v>
      </c>
      <c r="M1445" s="4" t="s">
        <v>14</v>
      </c>
      <c r="N1445" s="125" t="s">
        <v>2888</v>
      </c>
      <c r="O1445" s="4" t="s">
        <v>395</v>
      </c>
      <c r="P1445" s="44" t="s">
        <v>5</v>
      </c>
      <c r="Q1445" s="4"/>
    </row>
    <row r="1446" spans="1:17" ht="45" hidden="1" customHeight="1" x14ac:dyDescent="0.3">
      <c r="A1446" s="126">
        <v>4145030</v>
      </c>
      <c r="B1446" s="4" t="s">
        <v>1</v>
      </c>
      <c r="C1446" s="61" t="s">
        <v>329</v>
      </c>
      <c r="D1446" s="125" t="s">
        <v>12</v>
      </c>
      <c r="E1446" s="4" t="s">
        <v>12</v>
      </c>
      <c r="F1446" s="4" t="s">
        <v>2889</v>
      </c>
      <c r="G1446" s="44" t="s">
        <v>2890</v>
      </c>
      <c r="H1446" s="128" t="s">
        <v>395</v>
      </c>
      <c r="I1446" s="125" t="s">
        <v>6</v>
      </c>
      <c r="J1446" s="4" t="s">
        <v>3</v>
      </c>
      <c r="K1446" s="125" t="s">
        <v>4</v>
      </c>
      <c r="L1446" s="121" t="s">
        <v>2891</v>
      </c>
      <c r="M1446" s="4" t="s">
        <v>16</v>
      </c>
      <c r="N1446" s="125" t="s">
        <v>2892</v>
      </c>
      <c r="O1446" s="4" t="s">
        <v>395</v>
      </c>
      <c r="P1446" s="44" t="s">
        <v>5</v>
      </c>
      <c r="Q1446" s="4"/>
    </row>
    <row r="1447" spans="1:17" ht="45" hidden="1" customHeight="1" x14ac:dyDescent="0.2">
      <c r="A1447" s="126">
        <v>4145030</v>
      </c>
      <c r="B1447" s="4" t="s">
        <v>1</v>
      </c>
      <c r="C1447" s="61" t="s">
        <v>342</v>
      </c>
      <c r="D1447" s="4" t="s">
        <v>90</v>
      </c>
      <c r="E1447" s="4" t="s">
        <v>520</v>
      </c>
      <c r="F1447" s="4" t="s">
        <v>5251</v>
      </c>
      <c r="G1447" s="4" t="s">
        <v>5252</v>
      </c>
      <c r="H1447" s="128" t="s">
        <v>1145</v>
      </c>
      <c r="I1447" s="125" t="s">
        <v>2</v>
      </c>
      <c r="J1447" s="4" t="s">
        <v>70</v>
      </c>
      <c r="K1447" s="125" t="s">
        <v>67</v>
      </c>
      <c r="L1447" s="4" t="s">
        <v>5253</v>
      </c>
      <c r="M1447" s="4"/>
      <c r="N1447" s="125"/>
      <c r="O1447" s="44"/>
      <c r="P1447" s="4" t="s">
        <v>5</v>
      </c>
      <c r="Q1447" s="4"/>
    </row>
    <row r="1448" spans="1:17" ht="45" hidden="1" customHeight="1" x14ac:dyDescent="0.2">
      <c r="A1448" s="126">
        <v>4145030</v>
      </c>
      <c r="B1448" s="4" t="s">
        <v>1</v>
      </c>
      <c r="C1448" s="61" t="s">
        <v>342</v>
      </c>
      <c r="D1448" s="4" t="s">
        <v>90</v>
      </c>
      <c r="E1448" s="4" t="s">
        <v>520</v>
      </c>
      <c r="F1448" s="4" t="s">
        <v>5257</v>
      </c>
      <c r="G1448" s="4" t="s">
        <v>5258</v>
      </c>
      <c r="H1448" s="128" t="s">
        <v>1145</v>
      </c>
      <c r="I1448" s="125" t="s">
        <v>2</v>
      </c>
      <c r="J1448" s="4" t="s">
        <v>70</v>
      </c>
      <c r="K1448" s="125" t="s">
        <v>67</v>
      </c>
      <c r="L1448" s="4" t="s">
        <v>5259</v>
      </c>
      <c r="M1448" s="4"/>
      <c r="N1448" s="125"/>
      <c r="O1448" s="44"/>
      <c r="P1448" s="4" t="s">
        <v>5</v>
      </c>
      <c r="Q1448" s="4"/>
    </row>
    <row r="1449" spans="1:17" ht="45" hidden="1" customHeight="1" x14ac:dyDescent="0.2">
      <c r="A1449" s="126">
        <v>4145030</v>
      </c>
      <c r="B1449" s="4" t="s">
        <v>1</v>
      </c>
      <c r="C1449" s="61" t="s">
        <v>342</v>
      </c>
      <c r="D1449" s="4" t="s">
        <v>90</v>
      </c>
      <c r="E1449" s="4" t="s">
        <v>520</v>
      </c>
      <c r="F1449" s="4" t="s">
        <v>5266</v>
      </c>
      <c r="G1449" s="4" t="s">
        <v>5267</v>
      </c>
      <c r="H1449" s="128" t="s">
        <v>1145</v>
      </c>
      <c r="I1449" s="125" t="s">
        <v>2</v>
      </c>
      <c r="J1449" s="4" t="s">
        <v>70</v>
      </c>
      <c r="K1449" s="125" t="s">
        <v>67</v>
      </c>
      <c r="L1449" s="4" t="s">
        <v>5268</v>
      </c>
      <c r="M1449" s="4"/>
      <c r="N1449" s="125"/>
      <c r="O1449" s="44"/>
      <c r="P1449" s="4" t="s">
        <v>5</v>
      </c>
      <c r="Q1449" s="4"/>
    </row>
    <row r="1450" spans="1:17" ht="45" hidden="1" customHeight="1" x14ac:dyDescent="0.2">
      <c r="A1450" s="126">
        <v>4145030</v>
      </c>
      <c r="B1450" s="4" t="s">
        <v>1</v>
      </c>
      <c r="C1450" s="61" t="s">
        <v>342</v>
      </c>
      <c r="D1450" s="4" t="s">
        <v>90</v>
      </c>
      <c r="E1450" s="4" t="s">
        <v>520</v>
      </c>
      <c r="F1450" s="4" t="s">
        <v>5296</v>
      </c>
      <c r="G1450" s="4" t="s">
        <v>5297</v>
      </c>
      <c r="H1450" s="128" t="s">
        <v>1145</v>
      </c>
      <c r="I1450" s="125" t="s">
        <v>2</v>
      </c>
      <c r="J1450" s="4" t="s">
        <v>70</v>
      </c>
      <c r="K1450" s="125" t="s">
        <v>67</v>
      </c>
      <c r="L1450" s="4" t="s">
        <v>5298</v>
      </c>
      <c r="M1450" s="4"/>
      <c r="N1450" s="125"/>
      <c r="O1450" s="44"/>
      <c r="P1450" s="4" t="s">
        <v>5</v>
      </c>
      <c r="Q1450" s="4"/>
    </row>
    <row r="1451" spans="1:17" ht="45" hidden="1" customHeight="1" x14ac:dyDescent="0.2">
      <c r="A1451" s="134">
        <v>4145030</v>
      </c>
      <c r="B1451" s="4" t="s">
        <v>1</v>
      </c>
      <c r="C1451" s="61" t="s">
        <v>329</v>
      </c>
      <c r="D1451" s="4" t="s">
        <v>294</v>
      </c>
      <c r="E1451" s="4" t="s">
        <v>89</v>
      </c>
      <c r="F1451" s="4" t="s">
        <v>5317</v>
      </c>
      <c r="G1451" s="4" t="s">
        <v>5318</v>
      </c>
      <c r="H1451" s="128" t="s">
        <v>1145</v>
      </c>
      <c r="I1451" s="125" t="s">
        <v>25</v>
      </c>
      <c r="J1451" s="4" t="s">
        <v>0</v>
      </c>
      <c r="K1451" s="125" t="s">
        <v>38</v>
      </c>
      <c r="L1451" s="4" t="s">
        <v>5319</v>
      </c>
      <c r="M1451" s="4" t="s">
        <v>16</v>
      </c>
      <c r="N1451" s="125" t="s">
        <v>5320</v>
      </c>
      <c r="O1451" s="44" t="s">
        <v>489</v>
      </c>
      <c r="P1451" s="44" t="s">
        <v>5</v>
      </c>
      <c r="Q1451" s="4"/>
    </row>
    <row r="1452" spans="1:17" ht="45" hidden="1" customHeight="1" x14ac:dyDescent="0.2">
      <c r="A1452" s="126">
        <v>4145030</v>
      </c>
      <c r="B1452" s="4" t="s">
        <v>1</v>
      </c>
      <c r="C1452" s="61" t="s">
        <v>329</v>
      </c>
      <c r="D1452" s="4" t="s">
        <v>57</v>
      </c>
      <c r="E1452" s="4" t="s">
        <v>71</v>
      </c>
      <c r="F1452" s="4" t="s">
        <v>5327</v>
      </c>
      <c r="G1452" s="4" t="s">
        <v>5328</v>
      </c>
      <c r="H1452" s="128" t="s">
        <v>3707</v>
      </c>
      <c r="I1452" s="125" t="s">
        <v>13</v>
      </c>
      <c r="J1452" s="4" t="s">
        <v>0</v>
      </c>
      <c r="K1452" s="125" t="s">
        <v>67</v>
      </c>
      <c r="L1452" s="4" t="s">
        <v>5329</v>
      </c>
      <c r="M1452" s="4"/>
      <c r="N1452" s="125"/>
      <c r="O1452" s="44"/>
      <c r="P1452" s="44" t="s">
        <v>5</v>
      </c>
      <c r="Q1452" s="4"/>
    </row>
    <row r="1453" spans="1:17" ht="45" hidden="1" customHeight="1" x14ac:dyDescent="0.2">
      <c r="A1453" s="126">
        <v>4145030</v>
      </c>
      <c r="B1453" s="4" t="s">
        <v>1</v>
      </c>
      <c r="C1453" s="61" t="s">
        <v>342</v>
      </c>
      <c r="D1453" s="4" t="s">
        <v>9</v>
      </c>
      <c r="E1453" s="4" t="s">
        <v>520</v>
      </c>
      <c r="F1453" s="4" t="s">
        <v>5349</v>
      </c>
      <c r="G1453" s="4" t="s">
        <v>5350</v>
      </c>
      <c r="H1453" s="128" t="s">
        <v>1145</v>
      </c>
      <c r="I1453" s="125" t="s">
        <v>2</v>
      </c>
      <c r="J1453" s="4" t="s">
        <v>0</v>
      </c>
      <c r="K1453" s="125" t="s">
        <v>67</v>
      </c>
      <c r="L1453" s="4" t="s">
        <v>5351</v>
      </c>
      <c r="M1453" s="4"/>
      <c r="N1453" s="125"/>
      <c r="O1453" s="44"/>
      <c r="P1453" s="4" t="s">
        <v>5</v>
      </c>
      <c r="Q1453" s="4"/>
    </row>
    <row r="1454" spans="1:17" ht="45" hidden="1" customHeight="1" x14ac:dyDescent="0.2">
      <c r="A1454" s="134">
        <v>4145030</v>
      </c>
      <c r="B1454" s="4" t="s">
        <v>1</v>
      </c>
      <c r="C1454" s="61" t="s">
        <v>329</v>
      </c>
      <c r="D1454" s="4" t="s">
        <v>294</v>
      </c>
      <c r="E1454" s="4" t="s">
        <v>89</v>
      </c>
      <c r="F1454" s="4" t="s">
        <v>5358</v>
      </c>
      <c r="G1454" s="4" t="s">
        <v>5359</v>
      </c>
      <c r="H1454" s="128" t="s">
        <v>1145</v>
      </c>
      <c r="I1454" s="125" t="s">
        <v>8</v>
      </c>
      <c r="J1454" s="4" t="s">
        <v>70</v>
      </c>
      <c r="K1454" s="125" t="s">
        <v>67</v>
      </c>
      <c r="L1454" s="4" t="s">
        <v>5360</v>
      </c>
      <c r="M1454" s="4" t="s">
        <v>19</v>
      </c>
      <c r="N1454" s="125"/>
      <c r="O1454" s="44"/>
      <c r="P1454" s="44" t="s">
        <v>5</v>
      </c>
      <c r="Q1454" s="4"/>
    </row>
    <row r="1455" spans="1:17" ht="45" hidden="1" customHeight="1" x14ac:dyDescent="0.2">
      <c r="A1455" s="126">
        <v>4145030</v>
      </c>
      <c r="B1455" s="4" t="s">
        <v>1</v>
      </c>
      <c r="C1455" s="61" t="s">
        <v>465</v>
      </c>
      <c r="D1455" s="125" t="s">
        <v>9</v>
      </c>
      <c r="E1455" s="4" t="s">
        <v>9</v>
      </c>
      <c r="F1455" s="4" t="s">
        <v>5373</v>
      </c>
      <c r="G1455" s="4" t="s">
        <v>5374</v>
      </c>
      <c r="H1455" s="128" t="s">
        <v>1145</v>
      </c>
      <c r="I1455" s="125" t="s">
        <v>2</v>
      </c>
      <c r="J1455" s="4" t="s">
        <v>70</v>
      </c>
      <c r="K1455" s="125" t="s">
        <v>67</v>
      </c>
      <c r="L1455" s="4" t="s">
        <v>5375</v>
      </c>
      <c r="M1455" s="4"/>
      <c r="N1455" s="125"/>
      <c r="O1455" s="44"/>
      <c r="P1455" s="44" t="s">
        <v>5</v>
      </c>
      <c r="Q1455" s="4"/>
    </row>
    <row r="1456" spans="1:17" ht="45" hidden="1" customHeight="1" x14ac:dyDescent="0.2">
      <c r="A1456" s="126">
        <v>4145030</v>
      </c>
      <c r="B1456" s="4" t="s">
        <v>1</v>
      </c>
      <c r="C1456" s="61" t="s">
        <v>465</v>
      </c>
      <c r="D1456" s="125" t="s">
        <v>9</v>
      </c>
      <c r="E1456" s="4" t="s">
        <v>9</v>
      </c>
      <c r="F1456" s="4" t="s">
        <v>5386</v>
      </c>
      <c r="G1456" s="4" t="s">
        <v>5387</v>
      </c>
      <c r="H1456" s="128" t="s">
        <v>1145</v>
      </c>
      <c r="I1456" s="125" t="s">
        <v>8</v>
      </c>
      <c r="J1456" s="4" t="s">
        <v>3</v>
      </c>
      <c r="K1456" s="125" t="s">
        <v>67</v>
      </c>
      <c r="L1456" s="4" t="s">
        <v>5388</v>
      </c>
      <c r="M1456" s="4" t="s">
        <v>66</v>
      </c>
      <c r="N1456" s="125"/>
      <c r="O1456" s="44"/>
      <c r="P1456" s="44" t="s">
        <v>5</v>
      </c>
      <c r="Q1456" s="4"/>
    </row>
    <row r="1457" spans="1:17" ht="45" hidden="1" customHeight="1" x14ac:dyDescent="0.2">
      <c r="A1457" s="126">
        <v>4145030</v>
      </c>
      <c r="B1457" s="4" t="s">
        <v>1</v>
      </c>
      <c r="C1457" s="61" t="s">
        <v>342</v>
      </c>
      <c r="D1457" s="4" t="s">
        <v>90</v>
      </c>
      <c r="E1457" s="4" t="s">
        <v>520</v>
      </c>
      <c r="F1457" s="4" t="s">
        <v>5392</v>
      </c>
      <c r="G1457" s="4" t="s">
        <v>5393</v>
      </c>
      <c r="H1457" s="128" t="s">
        <v>1145</v>
      </c>
      <c r="I1457" s="125" t="s">
        <v>2</v>
      </c>
      <c r="J1457" s="4" t="s">
        <v>70</v>
      </c>
      <c r="K1457" s="125" t="s">
        <v>67</v>
      </c>
      <c r="L1457" s="4" t="s">
        <v>5394</v>
      </c>
      <c r="M1457" s="4"/>
      <c r="N1457" s="125"/>
      <c r="O1457" s="44"/>
      <c r="P1457" s="4" t="s">
        <v>5</v>
      </c>
      <c r="Q1457" s="4"/>
    </row>
    <row r="1458" spans="1:17" ht="45" hidden="1" customHeight="1" x14ac:dyDescent="0.2">
      <c r="A1458" s="134">
        <v>4145030</v>
      </c>
      <c r="B1458" s="4" t="s">
        <v>1</v>
      </c>
      <c r="C1458" s="61" t="s">
        <v>329</v>
      </c>
      <c r="D1458" s="4" t="s">
        <v>280</v>
      </c>
      <c r="E1458" s="4" t="s">
        <v>89</v>
      </c>
      <c r="F1458" s="4" t="s">
        <v>5422</v>
      </c>
      <c r="G1458" s="4" t="s">
        <v>5423</v>
      </c>
      <c r="H1458" s="128" t="s">
        <v>1145</v>
      </c>
      <c r="I1458" s="125" t="s">
        <v>25</v>
      </c>
      <c r="J1458" s="4" t="s">
        <v>0</v>
      </c>
      <c r="K1458" s="125" t="s">
        <v>38</v>
      </c>
      <c r="L1458" s="4" t="s">
        <v>5424</v>
      </c>
      <c r="M1458" s="4" t="s">
        <v>16</v>
      </c>
      <c r="N1458" s="125" t="s">
        <v>5425</v>
      </c>
      <c r="O1458" s="44" t="s">
        <v>566</v>
      </c>
      <c r="P1458" s="44" t="s">
        <v>5</v>
      </c>
      <c r="Q1458" s="4"/>
    </row>
    <row r="1459" spans="1:17" ht="45" hidden="1" customHeight="1" x14ac:dyDescent="0.2">
      <c r="A1459" s="126">
        <v>4145030</v>
      </c>
      <c r="B1459" s="4" t="s">
        <v>1</v>
      </c>
      <c r="C1459" s="61" t="s">
        <v>342</v>
      </c>
      <c r="D1459" s="4" t="s">
        <v>9</v>
      </c>
      <c r="E1459" s="4" t="s">
        <v>520</v>
      </c>
      <c r="F1459" s="4" t="s">
        <v>5429</v>
      </c>
      <c r="G1459" s="4" t="s">
        <v>5430</v>
      </c>
      <c r="H1459" s="128" t="s">
        <v>1145</v>
      </c>
      <c r="I1459" s="125" t="s">
        <v>8</v>
      </c>
      <c r="J1459" s="4" t="s">
        <v>70</v>
      </c>
      <c r="K1459" s="125" t="s">
        <v>67</v>
      </c>
      <c r="L1459" s="4" t="s">
        <v>5431</v>
      </c>
      <c r="M1459" s="4"/>
      <c r="N1459" s="125"/>
      <c r="O1459" s="44"/>
      <c r="P1459" s="4" t="s">
        <v>5</v>
      </c>
      <c r="Q1459" s="4"/>
    </row>
    <row r="1460" spans="1:17" ht="45" hidden="1" customHeight="1" x14ac:dyDescent="0.2">
      <c r="A1460" s="126">
        <v>4145030</v>
      </c>
      <c r="B1460" s="4" t="s">
        <v>1</v>
      </c>
      <c r="C1460" s="61" t="s">
        <v>342</v>
      </c>
      <c r="D1460" s="4" t="s">
        <v>90</v>
      </c>
      <c r="E1460" s="4" t="s">
        <v>520</v>
      </c>
      <c r="F1460" s="4" t="s">
        <v>5432</v>
      </c>
      <c r="G1460" s="4" t="s">
        <v>5433</v>
      </c>
      <c r="H1460" s="128" t="s">
        <v>1145</v>
      </c>
      <c r="I1460" s="125" t="s">
        <v>2</v>
      </c>
      <c r="J1460" s="4" t="s">
        <v>0</v>
      </c>
      <c r="K1460" s="125" t="s">
        <v>67</v>
      </c>
      <c r="L1460" s="4" t="s">
        <v>5434</v>
      </c>
      <c r="M1460" s="4"/>
      <c r="N1460" s="125"/>
      <c r="O1460" s="44"/>
      <c r="P1460" s="4" t="s">
        <v>5</v>
      </c>
      <c r="Q1460" s="4"/>
    </row>
    <row r="1461" spans="1:17" ht="45" hidden="1" customHeight="1" x14ac:dyDescent="0.2">
      <c r="A1461" s="126">
        <v>4145030</v>
      </c>
      <c r="B1461" s="4" t="s">
        <v>1</v>
      </c>
      <c r="C1461" s="61" t="s">
        <v>342</v>
      </c>
      <c r="D1461" s="4" t="s">
        <v>9</v>
      </c>
      <c r="E1461" s="4" t="s">
        <v>90</v>
      </c>
      <c r="F1461" s="4" t="s">
        <v>5438</v>
      </c>
      <c r="G1461" s="4" t="s">
        <v>5439</v>
      </c>
      <c r="H1461" s="128" t="s">
        <v>1145</v>
      </c>
      <c r="I1461" s="125" t="s">
        <v>2</v>
      </c>
      <c r="J1461" s="4" t="s">
        <v>70</v>
      </c>
      <c r="K1461" s="125" t="s">
        <v>67</v>
      </c>
      <c r="L1461" s="4" t="s">
        <v>3465</v>
      </c>
      <c r="M1461" s="4"/>
      <c r="N1461" s="125"/>
      <c r="O1461" s="44"/>
      <c r="P1461" s="4" t="s">
        <v>5</v>
      </c>
      <c r="Q1461" s="4"/>
    </row>
    <row r="1462" spans="1:17" ht="45" hidden="1" customHeight="1" x14ac:dyDescent="0.2">
      <c r="A1462" s="126">
        <v>4145030</v>
      </c>
      <c r="B1462" s="4" t="s">
        <v>1</v>
      </c>
      <c r="C1462" s="61" t="s">
        <v>465</v>
      </c>
      <c r="D1462" s="125" t="s">
        <v>9</v>
      </c>
      <c r="E1462" s="4" t="s">
        <v>9</v>
      </c>
      <c r="F1462" s="4" t="s">
        <v>5440</v>
      </c>
      <c r="G1462" s="4" t="s">
        <v>5441</v>
      </c>
      <c r="H1462" s="128" t="s">
        <v>1145</v>
      </c>
      <c r="I1462" s="125" t="s">
        <v>2</v>
      </c>
      <c r="J1462" s="4" t="s">
        <v>70</v>
      </c>
      <c r="K1462" s="125" t="s">
        <v>67</v>
      </c>
      <c r="L1462" s="4" t="s">
        <v>5442</v>
      </c>
      <c r="M1462" s="4"/>
      <c r="N1462" s="125"/>
      <c r="O1462" s="44"/>
      <c r="P1462" s="44" t="s">
        <v>5</v>
      </c>
      <c r="Q1462" s="4"/>
    </row>
    <row r="1463" spans="1:17" ht="45" hidden="1" customHeight="1" x14ac:dyDescent="0.2">
      <c r="A1463" s="134">
        <v>4145030</v>
      </c>
      <c r="B1463" s="4" t="s">
        <v>1</v>
      </c>
      <c r="C1463" s="61" t="s">
        <v>329</v>
      </c>
      <c r="D1463" s="4" t="s">
        <v>279</v>
      </c>
      <c r="E1463" s="4" t="s">
        <v>89</v>
      </c>
      <c r="F1463" s="4" t="s">
        <v>5443</v>
      </c>
      <c r="G1463" s="4" t="s">
        <v>5444</v>
      </c>
      <c r="H1463" s="128" t="s">
        <v>1814</v>
      </c>
      <c r="I1463" s="125" t="s">
        <v>6</v>
      </c>
      <c r="J1463" s="4" t="s">
        <v>3</v>
      </c>
      <c r="K1463" s="125" t="s">
        <v>41</v>
      </c>
      <c r="L1463" s="4" t="s">
        <v>5445</v>
      </c>
      <c r="M1463" s="4" t="s">
        <v>14</v>
      </c>
      <c r="N1463" s="125" t="s">
        <v>5446</v>
      </c>
      <c r="O1463" s="44" t="s">
        <v>432</v>
      </c>
      <c r="P1463" s="44" t="s">
        <v>5</v>
      </c>
      <c r="Q1463" s="4"/>
    </row>
    <row r="1464" spans="1:17" ht="45" hidden="1" customHeight="1" x14ac:dyDescent="0.2">
      <c r="A1464" s="134">
        <v>4145030</v>
      </c>
      <c r="B1464" s="4" t="s">
        <v>1</v>
      </c>
      <c r="C1464" s="61" t="s">
        <v>329</v>
      </c>
      <c r="D1464" s="4" t="s">
        <v>278</v>
      </c>
      <c r="E1464" s="4" t="s">
        <v>89</v>
      </c>
      <c r="F1464" s="4" t="s">
        <v>5447</v>
      </c>
      <c r="G1464" s="4" t="s">
        <v>5448</v>
      </c>
      <c r="H1464" s="128" t="s">
        <v>1814</v>
      </c>
      <c r="I1464" s="125" t="s">
        <v>6</v>
      </c>
      <c r="J1464" s="4" t="s">
        <v>3</v>
      </c>
      <c r="K1464" s="125" t="s">
        <v>38</v>
      </c>
      <c r="L1464" s="4" t="s">
        <v>5449</v>
      </c>
      <c r="M1464" s="4" t="s">
        <v>16</v>
      </c>
      <c r="N1464" s="125" t="s">
        <v>5450</v>
      </c>
      <c r="O1464" s="44" t="s">
        <v>432</v>
      </c>
      <c r="P1464" s="44" t="s">
        <v>5</v>
      </c>
      <c r="Q1464" s="4"/>
    </row>
    <row r="1465" spans="1:17" ht="45" hidden="1" customHeight="1" x14ac:dyDescent="0.2">
      <c r="A1465" s="134">
        <v>4145030</v>
      </c>
      <c r="B1465" s="4" t="s">
        <v>1</v>
      </c>
      <c r="C1465" s="61" t="s">
        <v>329</v>
      </c>
      <c r="D1465" s="4" t="s">
        <v>278</v>
      </c>
      <c r="E1465" s="4" t="s">
        <v>89</v>
      </c>
      <c r="F1465" s="4" t="s">
        <v>5451</v>
      </c>
      <c r="G1465" s="4" t="s">
        <v>5452</v>
      </c>
      <c r="H1465" s="128" t="s">
        <v>1814</v>
      </c>
      <c r="I1465" s="125" t="s">
        <v>6</v>
      </c>
      <c r="J1465" s="4" t="s">
        <v>3</v>
      </c>
      <c r="K1465" s="125" t="s">
        <v>38</v>
      </c>
      <c r="L1465" s="4" t="s">
        <v>5453</v>
      </c>
      <c r="M1465" s="4" t="s">
        <v>66</v>
      </c>
      <c r="N1465" s="125" t="s">
        <v>5454</v>
      </c>
      <c r="O1465" s="44" t="s">
        <v>432</v>
      </c>
      <c r="P1465" s="44" t="s">
        <v>5</v>
      </c>
      <c r="Q1465" s="4"/>
    </row>
    <row r="1466" spans="1:17" ht="45" hidden="1" customHeight="1" x14ac:dyDescent="0.2">
      <c r="A1466" s="126">
        <v>4145030</v>
      </c>
      <c r="B1466" s="4" t="s">
        <v>1</v>
      </c>
      <c r="C1466" s="61" t="s">
        <v>329</v>
      </c>
      <c r="D1466" s="4" t="s">
        <v>89</v>
      </c>
      <c r="E1466" s="4" t="s">
        <v>71</v>
      </c>
      <c r="F1466" s="4" t="s">
        <v>5477</v>
      </c>
      <c r="G1466" s="4" t="s">
        <v>5478</v>
      </c>
      <c r="H1466" s="128" t="s">
        <v>1814</v>
      </c>
      <c r="I1466" s="125" t="s">
        <v>6</v>
      </c>
      <c r="J1466" s="4" t="s">
        <v>3</v>
      </c>
      <c r="K1466" s="125" t="s">
        <v>38</v>
      </c>
      <c r="L1466" s="4" t="s">
        <v>5479</v>
      </c>
      <c r="M1466" s="4" t="s">
        <v>16</v>
      </c>
      <c r="N1466" s="125" t="s">
        <v>5480</v>
      </c>
      <c r="O1466" s="44" t="s">
        <v>2281</v>
      </c>
      <c r="P1466" s="44" t="s">
        <v>5</v>
      </c>
      <c r="Q1466" s="4"/>
    </row>
    <row r="1467" spans="1:17" ht="45" hidden="1" customHeight="1" x14ac:dyDescent="0.2">
      <c r="A1467" s="134">
        <v>4145030</v>
      </c>
      <c r="B1467" s="4" t="s">
        <v>1</v>
      </c>
      <c r="C1467" s="61" t="s">
        <v>329</v>
      </c>
      <c r="D1467" s="4" t="s">
        <v>294</v>
      </c>
      <c r="E1467" s="4" t="s">
        <v>89</v>
      </c>
      <c r="F1467" s="4" t="s">
        <v>5481</v>
      </c>
      <c r="G1467" s="4" t="s">
        <v>5482</v>
      </c>
      <c r="H1467" s="128" t="s">
        <v>2058</v>
      </c>
      <c r="I1467" s="125" t="s">
        <v>6</v>
      </c>
      <c r="J1467" s="4" t="s">
        <v>3</v>
      </c>
      <c r="K1467" s="125" t="s">
        <v>38</v>
      </c>
      <c r="L1467" s="4" t="s">
        <v>5483</v>
      </c>
      <c r="M1467" s="4" t="s">
        <v>14</v>
      </c>
      <c r="N1467" s="125" t="s">
        <v>5484</v>
      </c>
      <c r="O1467" s="44" t="s">
        <v>5485</v>
      </c>
      <c r="P1467" s="44" t="s">
        <v>5</v>
      </c>
      <c r="Q1467" s="4"/>
    </row>
    <row r="1468" spans="1:17" ht="45" hidden="1" customHeight="1" x14ac:dyDescent="0.2">
      <c r="A1468" s="134">
        <v>4145030</v>
      </c>
      <c r="B1468" s="4" t="s">
        <v>1</v>
      </c>
      <c r="C1468" s="61" t="s">
        <v>329</v>
      </c>
      <c r="D1468" s="4" t="s">
        <v>279</v>
      </c>
      <c r="E1468" s="4" t="s">
        <v>89</v>
      </c>
      <c r="F1468" s="4" t="s">
        <v>5486</v>
      </c>
      <c r="G1468" s="4" t="s">
        <v>5487</v>
      </c>
      <c r="H1468" s="128" t="s">
        <v>2058</v>
      </c>
      <c r="I1468" s="125" t="s">
        <v>6</v>
      </c>
      <c r="J1468" s="4" t="s">
        <v>3</v>
      </c>
      <c r="K1468" s="125" t="s">
        <v>38</v>
      </c>
      <c r="L1468" s="4" t="s">
        <v>5488</v>
      </c>
      <c r="M1468" s="4" t="s">
        <v>66</v>
      </c>
      <c r="N1468" s="125" t="s">
        <v>5489</v>
      </c>
      <c r="O1468" s="44" t="s">
        <v>2281</v>
      </c>
      <c r="P1468" s="44" t="s">
        <v>5</v>
      </c>
      <c r="Q1468" s="4"/>
    </row>
    <row r="1469" spans="1:17" ht="45" hidden="1" customHeight="1" x14ac:dyDescent="0.2">
      <c r="A1469" s="126">
        <v>4145030</v>
      </c>
      <c r="B1469" s="4" t="s">
        <v>1</v>
      </c>
      <c r="C1469" s="61" t="s">
        <v>329</v>
      </c>
      <c r="D1469" s="4" t="s">
        <v>423</v>
      </c>
      <c r="E1469" s="4" t="s">
        <v>71</v>
      </c>
      <c r="F1469" s="4" t="s">
        <v>5490</v>
      </c>
      <c r="G1469" s="4" t="s">
        <v>5491</v>
      </c>
      <c r="H1469" s="128" t="s">
        <v>5469</v>
      </c>
      <c r="I1469" s="125" t="s">
        <v>2</v>
      </c>
      <c r="J1469" s="4" t="s">
        <v>3</v>
      </c>
      <c r="K1469" s="125" t="s">
        <v>68</v>
      </c>
      <c r="L1469" s="4" t="s">
        <v>5492</v>
      </c>
      <c r="M1469" s="4" t="s">
        <v>19</v>
      </c>
      <c r="N1469" s="125"/>
      <c r="O1469" s="44"/>
      <c r="P1469" s="44" t="s">
        <v>5</v>
      </c>
      <c r="Q1469" s="4"/>
    </row>
    <row r="1470" spans="1:17" ht="45" hidden="1" customHeight="1" x14ac:dyDescent="0.2">
      <c r="A1470" s="134">
        <v>4145030</v>
      </c>
      <c r="B1470" s="4" t="s">
        <v>1</v>
      </c>
      <c r="C1470" s="61" t="s">
        <v>329</v>
      </c>
      <c r="D1470" s="4" t="s">
        <v>278</v>
      </c>
      <c r="E1470" s="4" t="s">
        <v>89</v>
      </c>
      <c r="F1470" s="4" t="s">
        <v>5493</v>
      </c>
      <c r="G1470" s="4" t="s">
        <v>5494</v>
      </c>
      <c r="H1470" s="128" t="s">
        <v>566</v>
      </c>
      <c r="I1470" s="125" t="s">
        <v>6</v>
      </c>
      <c r="J1470" s="4" t="s">
        <v>3</v>
      </c>
      <c r="K1470" s="125" t="s">
        <v>67</v>
      </c>
      <c r="L1470" s="4" t="s">
        <v>5495</v>
      </c>
      <c r="M1470" s="4" t="s">
        <v>16</v>
      </c>
      <c r="N1470" s="125"/>
      <c r="O1470" s="44"/>
      <c r="P1470" s="44" t="s">
        <v>5</v>
      </c>
      <c r="Q1470" s="4"/>
    </row>
    <row r="1471" spans="1:17" ht="45" hidden="1" customHeight="1" x14ac:dyDescent="0.2">
      <c r="A1471" s="126">
        <v>4145030</v>
      </c>
      <c r="B1471" s="4" t="s">
        <v>1</v>
      </c>
      <c r="C1471" s="61" t="s">
        <v>329</v>
      </c>
      <c r="D1471" s="4" t="s">
        <v>57</v>
      </c>
      <c r="E1471" s="4" t="s">
        <v>71</v>
      </c>
      <c r="F1471" s="4" t="s">
        <v>5505</v>
      </c>
      <c r="G1471" s="4" t="s">
        <v>5506</v>
      </c>
      <c r="H1471" s="128" t="s">
        <v>5469</v>
      </c>
      <c r="I1471" s="125" t="s">
        <v>8</v>
      </c>
      <c r="J1471" s="4" t="s">
        <v>3</v>
      </c>
      <c r="K1471" s="125" t="s">
        <v>67</v>
      </c>
      <c r="L1471" s="4" t="s">
        <v>5507</v>
      </c>
      <c r="M1471" s="4"/>
      <c r="N1471" s="125"/>
      <c r="O1471" s="44"/>
      <c r="P1471" s="44" t="s">
        <v>5</v>
      </c>
      <c r="Q1471" s="4"/>
    </row>
    <row r="1472" spans="1:17" ht="45" hidden="1" customHeight="1" x14ac:dyDescent="0.2">
      <c r="A1472" s="126">
        <v>4145030</v>
      </c>
      <c r="B1472" s="4" t="s">
        <v>1</v>
      </c>
      <c r="C1472" s="61" t="s">
        <v>342</v>
      </c>
      <c r="D1472" s="4" t="s">
        <v>9</v>
      </c>
      <c r="E1472" s="4" t="s">
        <v>90</v>
      </c>
      <c r="F1472" s="4" t="s">
        <v>5508</v>
      </c>
      <c r="G1472" s="4" t="s">
        <v>5509</v>
      </c>
      <c r="H1472" s="128" t="s">
        <v>5469</v>
      </c>
      <c r="I1472" s="125" t="s">
        <v>2</v>
      </c>
      <c r="J1472" s="4" t="s">
        <v>3</v>
      </c>
      <c r="K1472" s="125" t="s">
        <v>67</v>
      </c>
      <c r="L1472" s="4" t="s">
        <v>5510</v>
      </c>
      <c r="M1472" s="4"/>
      <c r="N1472" s="125"/>
      <c r="O1472" s="44"/>
      <c r="P1472" s="4" t="s">
        <v>5</v>
      </c>
      <c r="Q1472" s="4"/>
    </row>
    <row r="1473" spans="1:17" ht="45" hidden="1" customHeight="1" x14ac:dyDescent="0.2">
      <c r="A1473" s="126">
        <v>4145030</v>
      </c>
      <c r="B1473" s="4" t="s">
        <v>1</v>
      </c>
      <c r="C1473" s="61" t="s">
        <v>465</v>
      </c>
      <c r="D1473" s="125" t="s">
        <v>9</v>
      </c>
      <c r="E1473" s="4" t="s">
        <v>9</v>
      </c>
      <c r="F1473" s="4" t="s">
        <v>5511</v>
      </c>
      <c r="G1473" s="4" t="s">
        <v>5512</v>
      </c>
      <c r="H1473" s="128" t="s">
        <v>5469</v>
      </c>
      <c r="I1473" s="125" t="s">
        <v>2</v>
      </c>
      <c r="J1473" s="4" t="s">
        <v>3</v>
      </c>
      <c r="K1473" s="125" t="s">
        <v>67</v>
      </c>
      <c r="L1473" s="4" t="s">
        <v>5513</v>
      </c>
      <c r="M1473" s="4"/>
      <c r="N1473" s="125"/>
      <c r="O1473" s="44"/>
      <c r="P1473" s="44" t="s">
        <v>5</v>
      </c>
      <c r="Q1473" s="4"/>
    </row>
    <row r="1474" spans="1:17" ht="45" hidden="1" customHeight="1" x14ac:dyDescent="0.2">
      <c r="A1474" s="134">
        <v>4145030</v>
      </c>
      <c r="B1474" s="4" t="s">
        <v>1</v>
      </c>
      <c r="C1474" s="61" t="s">
        <v>329</v>
      </c>
      <c r="D1474" s="4" t="s">
        <v>321</v>
      </c>
      <c r="E1474" s="4" t="s">
        <v>89</v>
      </c>
      <c r="F1474" s="4" t="s">
        <v>5529</v>
      </c>
      <c r="G1474" s="4" t="s">
        <v>5530</v>
      </c>
      <c r="H1474" s="128" t="s">
        <v>5469</v>
      </c>
      <c r="I1474" s="125" t="s">
        <v>8</v>
      </c>
      <c r="J1474" s="4" t="s">
        <v>3</v>
      </c>
      <c r="K1474" s="125" t="s">
        <v>67</v>
      </c>
      <c r="L1474" s="4" t="s">
        <v>5531</v>
      </c>
      <c r="M1474" s="4" t="s">
        <v>16</v>
      </c>
      <c r="N1474" s="125"/>
      <c r="O1474" s="44"/>
      <c r="P1474" s="44" t="s">
        <v>5</v>
      </c>
      <c r="Q1474" s="4"/>
    </row>
    <row r="1475" spans="1:17" ht="45" hidden="1" customHeight="1" x14ac:dyDescent="0.2">
      <c r="A1475" s="126">
        <v>4145030</v>
      </c>
      <c r="B1475" s="4" t="s">
        <v>1</v>
      </c>
      <c r="C1475" s="61" t="s">
        <v>465</v>
      </c>
      <c r="D1475" s="4" t="s">
        <v>9</v>
      </c>
      <c r="E1475" s="4" t="s">
        <v>57</v>
      </c>
      <c r="F1475" s="4" t="s">
        <v>5532</v>
      </c>
      <c r="G1475" s="4" t="s">
        <v>5533</v>
      </c>
      <c r="H1475" s="128" t="s">
        <v>5469</v>
      </c>
      <c r="I1475" s="125" t="s">
        <v>2</v>
      </c>
      <c r="J1475" s="4" t="s">
        <v>3</v>
      </c>
      <c r="K1475" s="125" t="s">
        <v>67</v>
      </c>
      <c r="L1475" s="4" t="s">
        <v>5534</v>
      </c>
      <c r="M1475" s="4"/>
      <c r="N1475" s="125"/>
      <c r="O1475" s="44"/>
      <c r="P1475" s="44" t="s">
        <v>5</v>
      </c>
      <c r="Q1475" s="4"/>
    </row>
    <row r="1476" spans="1:17" ht="45" hidden="1" customHeight="1" x14ac:dyDescent="0.2">
      <c r="A1476" s="126">
        <v>4145030</v>
      </c>
      <c r="B1476" s="4" t="s">
        <v>1</v>
      </c>
      <c r="C1476" s="61" t="s">
        <v>465</v>
      </c>
      <c r="D1476" s="4" t="s">
        <v>9</v>
      </c>
      <c r="E1476" s="4" t="s">
        <v>57</v>
      </c>
      <c r="F1476" s="4" t="s">
        <v>5535</v>
      </c>
      <c r="G1476" s="4" t="s">
        <v>5536</v>
      </c>
      <c r="H1476" s="128" t="s">
        <v>5469</v>
      </c>
      <c r="I1476" s="125" t="s">
        <v>2</v>
      </c>
      <c r="J1476" s="4" t="s">
        <v>3</v>
      </c>
      <c r="K1476" s="125" t="s">
        <v>67</v>
      </c>
      <c r="L1476" s="4" t="s">
        <v>5537</v>
      </c>
      <c r="M1476" s="4"/>
      <c r="N1476" s="125"/>
      <c r="O1476" s="44"/>
      <c r="P1476" s="44" t="s">
        <v>5</v>
      </c>
      <c r="Q1476" s="4"/>
    </row>
    <row r="1477" spans="1:17" ht="45" hidden="1" customHeight="1" x14ac:dyDescent="0.2">
      <c r="A1477" s="134">
        <v>4145030</v>
      </c>
      <c r="B1477" s="4" t="s">
        <v>1</v>
      </c>
      <c r="C1477" s="61" t="s">
        <v>329</v>
      </c>
      <c r="D1477" s="4" t="s">
        <v>278</v>
      </c>
      <c r="E1477" s="4" t="s">
        <v>89</v>
      </c>
      <c r="F1477" s="4" t="s">
        <v>5538</v>
      </c>
      <c r="G1477" s="4" t="s">
        <v>5539</v>
      </c>
      <c r="H1477" s="128" t="s">
        <v>4010</v>
      </c>
      <c r="I1477" s="125" t="s">
        <v>6</v>
      </c>
      <c r="J1477" s="4" t="s">
        <v>3</v>
      </c>
      <c r="K1477" s="125" t="s">
        <v>67</v>
      </c>
      <c r="L1477" s="4" t="s">
        <v>5540</v>
      </c>
      <c r="M1477" s="4" t="s">
        <v>66</v>
      </c>
      <c r="N1477" s="125"/>
      <c r="O1477" s="44"/>
      <c r="P1477" s="44" t="s">
        <v>5</v>
      </c>
      <c r="Q1477" s="4"/>
    </row>
    <row r="1478" spans="1:17" ht="45" hidden="1" customHeight="1" x14ac:dyDescent="0.2">
      <c r="A1478" s="126">
        <v>4145030</v>
      </c>
      <c r="B1478" s="4" t="s">
        <v>1</v>
      </c>
      <c r="C1478" s="61" t="s">
        <v>465</v>
      </c>
      <c r="D1478" s="4" t="s">
        <v>9</v>
      </c>
      <c r="E1478" s="4" t="s">
        <v>57</v>
      </c>
      <c r="F1478" s="4" t="s">
        <v>5597</v>
      </c>
      <c r="G1478" s="4" t="s">
        <v>5598</v>
      </c>
      <c r="H1478" s="128" t="s">
        <v>5469</v>
      </c>
      <c r="I1478" s="125" t="s">
        <v>2</v>
      </c>
      <c r="J1478" s="4" t="s">
        <v>3</v>
      </c>
      <c r="K1478" s="125" t="s">
        <v>67</v>
      </c>
      <c r="L1478" s="4" t="s">
        <v>5599</v>
      </c>
      <c r="M1478" s="4"/>
      <c r="N1478" s="125"/>
      <c r="O1478" s="44"/>
      <c r="P1478" s="44" t="s">
        <v>5</v>
      </c>
      <c r="Q1478" s="4"/>
    </row>
    <row r="1479" spans="1:17" ht="45" hidden="1" customHeight="1" x14ac:dyDescent="0.2">
      <c r="A1479" s="126">
        <v>4145030</v>
      </c>
      <c r="B1479" s="4" t="s">
        <v>1</v>
      </c>
      <c r="C1479" s="61" t="s">
        <v>465</v>
      </c>
      <c r="D1479" s="4" t="s">
        <v>9</v>
      </c>
      <c r="E1479" s="4" t="s">
        <v>57</v>
      </c>
      <c r="F1479" s="4" t="s">
        <v>5612</v>
      </c>
      <c r="G1479" s="4" t="s">
        <v>5613</v>
      </c>
      <c r="H1479" s="128" t="s">
        <v>5469</v>
      </c>
      <c r="I1479" s="125" t="s">
        <v>2</v>
      </c>
      <c r="J1479" s="4" t="s">
        <v>3</v>
      </c>
      <c r="K1479" s="125" t="s">
        <v>67</v>
      </c>
      <c r="L1479" s="4" t="s">
        <v>5614</v>
      </c>
      <c r="M1479" s="4"/>
      <c r="N1479" s="125"/>
      <c r="O1479" s="44"/>
      <c r="P1479" s="44" t="s">
        <v>5</v>
      </c>
      <c r="Q1479" s="4"/>
    </row>
    <row r="1480" spans="1:17" ht="45" hidden="1" customHeight="1" x14ac:dyDescent="0.2">
      <c r="A1480" s="126">
        <v>4145030</v>
      </c>
      <c r="B1480" s="4" t="s">
        <v>1</v>
      </c>
      <c r="C1480" s="61" t="s">
        <v>465</v>
      </c>
      <c r="D1480" s="4" t="s">
        <v>9</v>
      </c>
      <c r="E1480" s="4" t="s">
        <v>57</v>
      </c>
      <c r="F1480" s="4" t="s">
        <v>5615</v>
      </c>
      <c r="G1480" s="4" t="s">
        <v>5616</v>
      </c>
      <c r="H1480" s="128" t="s">
        <v>5469</v>
      </c>
      <c r="I1480" s="125" t="s">
        <v>2</v>
      </c>
      <c r="J1480" s="4" t="s">
        <v>3</v>
      </c>
      <c r="K1480" s="125" t="s">
        <v>67</v>
      </c>
      <c r="L1480" s="4" t="s">
        <v>5617</v>
      </c>
      <c r="M1480" s="4"/>
      <c r="N1480" s="125"/>
      <c r="O1480" s="44"/>
      <c r="P1480" s="44" t="s">
        <v>5</v>
      </c>
      <c r="Q1480" s="4"/>
    </row>
    <row r="1481" spans="1:17" ht="45" hidden="1" customHeight="1" x14ac:dyDescent="0.2">
      <c r="A1481" s="126">
        <v>4145030</v>
      </c>
      <c r="B1481" s="4" t="s">
        <v>1</v>
      </c>
      <c r="C1481" s="61" t="s">
        <v>465</v>
      </c>
      <c r="D1481" s="4" t="s">
        <v>9</v>
      </c>
      <c r="E1481" s="4" t="s">
        <v>57</v>
      </c>
      <c r="F1481" s="4" t="s">
        <v>5624</v>
      </c>
      <c r="G1481" s="4" t="s">
        <v>5625</v>
      </c>
      <c r="H1481" s="128" t="s">
        <v>5469</v>
      </c>
      <c r="I1481" s="125" t="s">
        <v>2</v>
      </c>
      <c r="J1481" s="4" t="s">
        <v>3</v>
      </c>
      <c r="K1481" s="125" t="s">
        <v>67</v>
      </c>
      <c r="L1481" s="4" t="s">
        <v>5626</v>
      </c>
      <c r="M1481" s="4"/>
      <c r="N1481" s="125"/>
      <c r="O1481" s="44"/>
      <c r="P1481" s="44" t="s">
        <v>5</v>
      </c>
      <c r="Q1481" s="4"/>
    </row>
    <row r="1482" spans="1:17" ht="45" hidden="1" customHeight="1" x14ac:dyDescent="0.2">
      <c r="A1482" s="126">
        <v>4145030</v>
      </c>
      <c r="B1482" s="4" t="s">
        <v>1</v>
      </c>
      <c r="C1482" s="61" t="s">
        <v>329</v>
      </c>
      <c r="D1482" s="125" t="s">
        <v>12</v>
      </c>
      <c r="E1482" s="4" t="s">
        <v>12</v>
      </c>
      <c r="F1482" s="4" t="s">
        <v>403</v>
      </c>
      <c r="G1482" s="4" t="s">
        <v>404</v>
      </c>
      <c r="H1482" s="128" t="s">
        <v>381</v>
      </c>
      <c r="I1482" s="125" t="s">
        <v>6</v>
      </c>
      <c r="J1482" s="4" t="s">
        <v>3</v>
      </c>
      <c r="K1482" s="125" t="s">
        <v>4</v>
      </c>
      <c r="L1482" s="4" t="s">
        <v>405</v>
      </c>
      <c r="M1482" s="4" t="s">
        <v>66</v>
      </c>
      <c r="N1482" s="125" t="s">
        <v>406</v>
      </c>
      <c r="O1482" s="44" t="s">
        <v>377</v>
      </c>
      <c r="P1482" s="44" t="s">
        <v>5</v>
      </c>
      <c r="Q1482" s="4"/>
    </row>
    <row r="1483" spans="1:17" ht="45" hidden="1" customHeight="1" x14ac:dyDescent="0.2">
      <c r="A1483" s="126">
        <v>4145030</v>
      </c>
      <c r="B1483" s="4" t="s">
        <v>1</v>
      </c>
      <c r="C1483" s="61" t="s">
        <v>329</v>
      </c>
      <c r="D1483" s="125" t="s">
        <v>12</v>
      </c>
      <c r="E1483" s="4" t="s">
        <v>12</v>
      </c>
      <c r="F1483" s="4" t="s">
        <v>407</v>
      </c>
      <c r="G1483" s="4" t="s">
        <v>408</v>
      </c>
      <c r="H1483" s="128" t="s">
        <v>381</v>
      </c>
      <c r="I1483" s="125" t="s">
        <v>6</v>
      </c>
      <c r="J1483" s="4" t="s">
        <v>3</v>
      </c>
      <c r="K1483" s="125" t="s">
        <v>4</v>
      </c>
      <c r="L1483" s="4" t="s">
        <v>409</v>
      </c>
      <c r="M1483" s="4" t="s">
        <v>66</v>
      </c>
      <c r="N1483" s="125" t="s">
        <v>410</v>
      </c>
      <c r="O1483" s="44" t="s">
        <v>377</v>
      </c>
      <c r="P1483" s="44" t="s">
        <v>5</v>
      </c>
      <c r="Q1483" s="4"/>
    </row>
    <row r="1484" spans="1:17" ht="45" hidden="1" customHeight="1" x14ac:dyDescent="0.2">
      <c r="A1484" s="126">
        <v>4145030</v>
      </c>
      <c r="B1484" s="4" t="s">
        <v>1</v>
      </c>
      <c r="C1484" s="61" t="s">
        <v>329</v>
      </c>
      <c r="D1484" s="125" t="s">
        <v>12</v>
      </c>
      <c r="E1484" s="4" t="s">
        <v>12</v>
      </c>
      <c r="F1484" s="4" t="s">
        <v>411</v>
      </c>
      <c r="G1484" s="4" t="s">
        <v>412</v>
      </c>
      <c r="H1484" s="128" t="s">
        <v>380</v>
      </c>
      <c r="I1484" s="125" t="s">
        <v>6</v>
      </c>
      <c r="J1484" s="4" t="s">
        <v>3</v>
      </c>
      <c r="K1484" s="125" t="s">
        <v>4</v>
      </c>
      <c r="L1484" s="4" t="s">
        <v>413</v>
      </c>
      <c r="M1484" s="4" t="s">
        <v>14</v>
      </c>
      <c r="N1484" s="125" t="s">
        <v>414</v>
      </c>
      <c r="O1484" s="44" t="s">
        <v>377</v>
      </c>
      <c r="P1484" s="44" t="s">
        <v>5</v>
      </c>
      <c r="Q1484" s="4"/>
    </row>
    <row r="1485" spans="1:17" ht="45" hidden="1" customHeight="1" x14ac:dyDescent="0.2">
      <c r="A1485" s="126">
        <v>4145030</v>
      </c>
      <c r="B1485" s="4" t="s">
        <v>1</v>
      </c>
      <c r="C1485" s="61" t="s">
        <v>329</v>
      </c>
      <c r="D1485" s="125" t="s">
        <v>12</v>
      </c>
      <c r="E1485" s="4" t="s">
        <v>12</v>
      </c>
      <c r="F1485" s="4" t="s">
        <v>415</v>
      </c>
      <c r="G1485" s="4" t="s">
        <v>416</v>
      </c>
      <c r="H1485" s="128" t="s">
        <v>380</v>
      </c>
      <c r="I1485" s="125" t="s">
        <v>6</v>
      </c>
      <c r="J1485" s="4" t="s">
        <v>3</v>
      </c>
      <c r="K1485" s="125" t="s">
        <v>4</v>
      </c>
      <c r="L1485" s="4" t="s">
        <v>417</v>
      </c>
      <c r="M1485" s="4" t="s">
        <v>14</v>
      </c>
      <c r="N1485" s="125" t="s">
        <v>418</v>
      </c>
      <c r="O1485" s="44" t="s">
        <v>380</v>
      </c>
      <c r="P1485" s="44" t="s">
        <v>5</v>
      </c>
      <c r="Q1485" s="4"/>
    </row>
    <row r="1486" spans="1:17" ht="45" hidden="1" customHeight="1" x14ac:dyDescent="0.2">
      <c r="A1486" s="126">
        <v>4145030</v>
      </c>
      <c r="B1486" s="4" t="s">
        <v>1</v>
      </c>
      <c r="C1486" s="61" t="s">
        <v>329</v>
      </c>
      <c r="D1486" s="125" t="s">
        <v>12</v>
      </c>
      <c r="E1486" s="4" t="s">
        <v>12</v>
      </c>
      <c r="F1486" s="4" t="s">
        <v>419</v>
      </c>
      <c r="G1486" s="4" t="s">
        <v>420</v>
      </c>
      <c r="H1486" s="128" t="s">
        <v>381</v>
      </c>
      <c r="I1486" s="125" t="s">
        <v>6</v>
      </c>
      <c r="J1486" s="4" t="s">
        <v>3</v>
      </c>
      <c r="K1486" s="125" t="s">
        <v>38</v>
      </c>
      <c r="L1486" s="4" t="s">
        <v>421</v>
      </c>
      <c r="M1486" s="4" t="s">
        <v>66</v>
      </c>
      <c r="N1486" s="125" t="s">
        <v>422</v>
      </c>
      <c r="O1486" s="44" t="s">
        <v>377</v>
      </c>
      <c r="P1486" s="44" t="s">
        <v>5</v>
      </c>
      <c r="Q1486" s="4"/>
    </row>
    <row r="1487" spans="1:17" ht="45" hidden="1" customHeight="1" x14ac:dyDescent="0.2">
      <c r="A1487" s="126">
        <v>4145030</v>
      </c>
      <c r="B1487" s="4" t="s">
        <v>1</v>
      </c>
      <c r="C1487" s="61" t="s">
        <v>342</v>
      </c>
      <c r="D1487" s="4" t="s">
        <v>91</v>
      </c>
      <c r="E1487" s="4" t="s">
        <v>520</v>
      </c>
      <c r="F1487" s="4" t="s">
        <v>521</v>
      </c>
      <c r="G1487" s="4" t="s">
        <v>522</v>
      </c>
      <c r="H1487" s="128" t="s">
        <v>399</v>
      </c>
      <c r="I1487" s="125" t="s">
        <v>8</v>
      </c>
      <c r="J1487" s="4" t="s">
        <v>15</v>
      </c>
      <c r="K1487" s="125" t="s">
        <v>38</v>
      </c>
      <c r="L1487" s="4" t="s">
        <v>523</v>
      </c>
      <c r="M1487" s="4" t="s">
        <v>17</v>
      </c>
      <c r="N1487" s="125" t="s">
        <v>524</v>
      </c>
      <c r="O1487" s="44" t="s">
        <v>426</v>
      </c>
      <c r="P1487" s="4" t="s">
        <v>5</v>
      </c>
      <c r="Q1487" s="4"/>
    </row>
    <row r="1488" spans="1:17" ht="45" hidden="1" customHeight="1" x14ac:dyDescent="0.2">
      <c r="A1488" s="126">
        <v>4145030</v>
      </c>
      <c r="B1488" s="4" t="s">
        <v>1</v>
      </c>
      <c r="C1488" s="61" t="s">
        <v>465</v>
      </c>
      <c r="D1488" s="125" t="s">
        <v>57</v>
      </c>
      <c r="E1488" s="4" t="s">
        <v>57</v>
      </c>
      <c r="F1488" s="4" t="s">
        <v>529</v>
      </c>
      <c r="G1488" s="4" t="s">
        <v>530</v>
      </c>
      <c r="H1488" s="128" t="s">
        <v>399</v>
      </c>
      <c r="I1488" s="125" t="s">
        <v>296</v>
      </c>
      <c r="J1488" s="4" t="s">
        <v>15</v>
      </c>
      <c r="K1488" s="125" t="s">
        <v>4</v>
      </c>
      <c r="L1488" s="4" t="s">
        <v>531</v>
      </c>
      <c r="M1488" s="4"/>
      <c r="N1488" s="125" t="s">
        <v>532</v>
      </c>
      <c r="O1488" s="44" t="s">
        <v>389</v>
      </c>
      <c r="P1488" s="44" t="s">
        <v>5</v>
      </c>
      <c r="Q1488" s="4"/>
    </row>
    <row r="1489" spans="1:17" ht="45" hidden="1" customHeight="1" x14ac:dyDescent="0.2">
      <c r="A1489" s="126">
        <v>4145030</v>
      </c>
      <c r="B1489" s="4" t="s">
        <v>1</v>
      </c>
      <c r="C1489" s="61" t="s">
        <v>465</v>
      </c>
      <c r="D1489" s="125" t="s">
        <v>57</v>
      </c>
      <c r="E1489" s="4" t="s">
        <v>57</v>
      </c>
      <c r="F1489" s="4" t="s">
        <v>533</v>
      </c>
      <c r="G1489" s="4" t="s">
        <v>534</v>
      </c>
      <c r="H1489" s="128" t="s">
        <v>399</v>
      </c>
      <c r="I1489" s="125" t="s">
        <v>8</v>
      </c>
      <c r="J1489" s="4" t="s">
        <v>15</v>
      </c>
      <c r="K1489" s="125" t="s">
        <v>4</v>
      </c>
      <c r="L1489" s="4" t="s">
        <v>535</v>
      </c>
      <c r="M1489" s="4"/>
      <c r="N1489" s="125" t="s">
        <v>536</v>
      </c>
      <c r="O1489" s="44" t="s">
        <v>389</v>
      </c>
      <c r="P1489" s="44" t="s">
        <v>5</v>
      </c>
      <c r="Q1489" s="4"/>
    </row>
    <row r="1490" spans="1:17" ht="45" hidden="1" customHeight="1" x14ac:dyDescent="0.2">
      <c r="A1490" s="126">
        <v>4145030</v>
      </c>
      <c r="B1490" s="4" t="s">
        <v>1</v>
      </c>
      <c r="C1490" s="61" t="s">
        <v>465</v>
      </c>
      <c r="D1490" s="125" t="s">
        <v>9</v>
      </c>
      <c r="E1490" s="4" t="s">
        <v>9</v>
      </c>
      <c r="F1490" s="4" t="s">
        <v>605</v>
      </c>
      <c r="G1490" s="4" t="s">
        <v>606</v>
      </c>
      <c r="H1490" s="128" t="s">
        <v>399</v>
      </c>
      <c r="I1490" s="125" t="s">
        <v>2</v>
      </c>
      <c r="J1490" s="4" t="s">
        <v>15</v>
      </c>
      <c r="K1490" s="125" t="s">
        <v>67</v>
      </c>
      <c r="L1490" s="4" t="s">
        <v>607</v>
      </c>
      <c r="M1490" s="4"/>
      <c r="N1490" s="125"/>
      <c r="O1490" s="44"/>
      <c r="P1490" s="44" t="s">
        <v>24</v>
      </c>
      <c r="Q1490" s="4"/>
    </row>
    <row r="1491" spans="1:17" ht="45" hidden="1" customHeight="1" x14ac:dyDescent="0.2">
      <c r="A1491" s="126">
        <v>4145030</v>
      </c>
      <c r="B1491" s="4" t="s">
        <v>1</v>
      </c>
      <c r="C1491" s="61" t="s">
        <v>465</v>
      </c>
      <c r="D1491" s="125" t="s">
        <v>57</v>
      </c>
      <c r="E1491" s="4" t="s">
        <v>57</v>
      </c>
      <c r="F1491" s="4" t="s">
        <v>724</v>
      </c>
      <c r="G1491" s="4" t="s">
        <v>725</v>
      </c>
      <c r="H1491" s="128" t="s">
        <v>604</v>
      </c>
      <c r="I1491" s="125" t="s">
        <v>296</v>
      </c>
      <c r="J1491" s="4" t="s">
        <v>15</v>
      </c>
      <c r="K1491" s="125" t="s">
        <v>4</v>
      </c>
      <c r="L1491" s="4" t="s">
        <v>726</v>
      </c>
      <c r="M1491" s="4"/>
      <c r="N1491" s="125" t="s">
        <v>727</v>
      </c>
      <c r="O1491" s="44" t="s">
        <v>389</v>
      </c>
      <c r="P1491" s="44" t="s">
        <v>5</v>
      </c>
      <c r="Q1491" s="4"/>
    </row>
    <row r="1492" spans="1:17" ht="45" hidden="1" customHeight="1" x14ac:dyDescent="0.2">
      <c r="A1492" s="126">
        <v>4145030</v>
      </c>
      <c r="B1492" s="4" t="s">
        <v>1</v>
      </c>
      <c r="C1492" s="61" t="s">
        <v>329</v>
      </c>
      <c r="D1492" s="125" t="s">
        <v>12</v>
      </c>
      <c r="E1492" s="4" t="s">
        <v>12</v>
      </c>
      <c r="F1492" s="4" t="s">
        <v>760</v>
      </c>
      <c r="G1492" s="4" t="s">
        <v>761</v>
      </c>
      <c r="H1492" s="128" t="s">
        <v>604</v>
      </c>
      <c r="I1492" s="125" t="s">
        <v>8</v>
      </c>
      <c r="J1492" s="4" t="s">
        <v>3</v>
      </c>
      <c r="K1492" s="125" t="s">
        <v>4</v>
      </c>
      <c r="L1492" s="4" t="s">
        <v>762</v>
      </c>
      <c r="M1492" s="4" t="s">
        <v>16</v>
      </c>
      <c r="N1492" s="125" t="s">
        <v>763</v>
      </c>
      <c r="O1492" s="44" t="s">
        <v>381</v>
      </c>
      <c r="P1492" s="44" t="s">
        <v>5</v>
      </c>
      <c r="Q1492" s="4"/>
    </row>
    <row r="1493" spans="1:17" ht="45" hidden="1" customHeight="1" x14ac:dyDescent="0.2">
      <c r="A1493" s="126">
        <v>4145030</v>
      </c>
      <c r="B1493" s="4" t="s">
        <v>1</v>
      </c>
      <c r="C1493" s="61" t="s">
        <v>465</v>
      </c>
      <c r="D1493" s="125" t="s">
        <v>9</v>
      </c>
      <c r="E1493" s="4" t="s">
        <v>9</v>
      </c>
      <c r="F1493" s="4" t="s">
        <v>782</v>
      </c>
      <c r="G1493" s="4" t="s">
        <v>783</v>
      </c>
      <c r="H1493" s="128" t="s">
        <v>494</v>
      </c>
      <c r="I1493" s="125" t="s">
        <v>8</v>
      </c>
      <c r="J1493" s="4" t="s">
        <v>15</v>
      </c>
      <c r="K1493" s="125" t="s">
        <v>38</v>
      </c>
      <c r="L1493" s="4" t="s">
        <v>784</v>
      </c>
      <c r="M1493" s="4" t="s">
        <v>626</v>
      </c>
      <c r="N1493" s="125" t="s">
        <v>785</v>
      </c>
      <c r="O1493" s="44" t="s">
        <v>393</v>
      </c>
      <c r="P1493" s="44" t="s">
        <v>5</v>
      </c>
      <c r="Q1493" s="4"/>
    </row>
    <row r="1494" spans="1:17" ht="45" hidden="1" customHeight="1" x14ac:dyDescent="0.2">
      <c r="A1494" s="134">
        <v>4145030</v>
      </c>
      <c r="B1494" s="4" t="s">
        <v>1</v>
      </c>
      <c r="C1494" s="61" t="s">
        <v>329</v>
      </c>
      <c r="D1494" s="4" t="s">
        <v>388</v>
      </c>
      <c r="E1494" s="4" t="s">
        <v>89</v>
      </c>
      <c r="F1494" s="4" t="s">
        <v>881</v>
      </c>
      <c r="G1494" s="4" t="s">
        <v>882</v>
      </c>
      <c r="H1494" s="128" t="s">
        <v>494</v>
      </c>
      <c r="I1494" s="125" t="s">
        <v>8</v>
      </c>
      <c r="J1494" s="4" t="s">
        <v>15</v>
      </c>
      <c r="K1494" s="125" t="s">
        <v>38</v>
      </c>
      <c r="L1494" s="4" t="s">
        <v>883</v>
      </c>
      <c r="M1494" s="4" t="s">
        <v>16</v>
      </c>
      <c r="N1494" s="125" t="s">
        <v>884</v>
      </c>
      <c r="O1494" s="44" t="s">
        <v>389</v>
      </c>
      <c r="P1494" s="44" t="s">
        <v>5</v>
      </c>
      <c r="Q1494" s="4"/>
    </row>
    <row r="1495" spans="1:17" ht="45" hidden="1" customHeight="1" x14ac:dyDescent="0.2">
      <c r="A1495" s="126">
        <v>4145030</v>
      </c>
      <c r="B1495" s="4" t="s">
        <v>1</v>
      </c>
      <c r="C1495" s="61" t="s">
        <v>329</v>
      </c>
      <c r="D1495" s="125" t="s">
        <v>12</v>
      </c>
      <c r="E1495" s="4" t="s">
        <v>12</v>
      </c>
      <c r="F1495" s="4" t="s">
        <v>1289</v>
      </c>
      <c r="G1495" s="4" t="s">
        <v>1290</v>
      </c>
      <c r="H1495" s="128" t="s">
        <v>489</v>
      </c>
      <c r="I1495" s="125" t="s">
        <v>25</v>
      </c>
      <c r="J1495" s="4" t="s">
        <v>15</v>
      </c>
      <c r="K1495" s="125" t="s">
        <v>4</v>
      </c>
      <c r="L1495" s="4" t="s">
        <v>1291</v>
      </c>
      <c r="M1495" s="4" t="s">
        <v>16</v>
      </c>
      <c r="N1495" s="125" t="s">
        <v>1292</v>
      </c>
      <c r="O1495" s="44" t="s">
        <v>385</v>
      </c>
      <c r="P1495" s="44" t="s">
        <v>5</v>
      </c>
      <c r="Q1495" s="4"/>
    </row>
    <row r="1496" spans="1:17" ht="45" hidden="1" customHeight="1" x14ac:dyDescent="0.2">
      <c r="A1496" s="134">
        <v>4145030</v>
      </c>
      <c r="B1496" s="4" t="s">
        <v>1</v>
      </c>
      <c r="C1496" s="61" t="s">
        <v>329</v>
      </c>
      <c r="D1496" s="4" t="s">
        <v>1174</v>
      </c>
      <c r="E1496" s="4" t="s">
        <v>390</v>
      </c>
      <c r="F1496" s="4" t="s">
        <v>1443</v>
      </c>
      <c r="G1496" s="4" t="s">
        <v>1444</v>
      </c>
      <c r="H1496" s="128" t="s">
        <v>432</v>
      </c>
      <c r="I1496" s="125" t="s">
        <v>25</v>
      </c>
      <c r="J1496" s="4" t="s">
        <v>3</v>
      </c>
      <c r="K1496" s="125" t="s">
        <v>38</v>
      </c>
      <c r="L1496" s="4" t="s">
        <v>1445</v>
      </c>
      <c r="M1496" s="4" t="s">
        <v>16</v>
      </c>
      <c r="N1496" s="125" t="s">
        <v>1446</v>
      </c>
      <c r="O1496" s="44" t="s">
        <v>395</v>
      </c>
      <c r="P1496" s="44" t="s">
        <v>5</v>
      </c>
      <c r="Q1496" s="4"/>
    </row>
    <row r="1497" spans="1:17" ht="45" hidden="1" customHeight="1" x14ac:dyDescent="0.2">
      <c r="A1497" s="126">
        <v>4145030</v>
      </c>
      <c r="B1497" s="4" t="s">
        <v>1</v>
      </c>
      <c r="C1497" s="61" t="s">
        <v>342</v>
      </c>
      <c r="D1497" s="4" t="s">
        <v>90</v>
      </c>
      <c r="E1497" s="4" t="s">
        <v>520</v>
      </c>
      <c r="F1497" s="4" t="s">
        <v>1549</v>
      </c>
      <c r="G1497" s="4" t="s">
        <v>1550</v>
      </c>
      <c r="H1497" s="128" t="s">
        <v>566</v>
      </c>
      <c r="I1497" s="125" t="s">
        <v>8</v>
      </c>
      <c r="J1497" s="4" t="s">
        <v>18</v>
      </c>
      <c r="K1497" s="125" t="s">
        <v>67</v>
      </c>
      <c r="L1497" s="4" t="s">
        <v>1551</v>
      </c>
      <c r="M1497" s="4"/>
      <c r="N1497" s="125"/>
      <c r="O1497" s="44"/>
      <c r="P1497" s="4" t="s">
        <v>5</v>
      </c>
      <c r="Q1497" s="4"/>
    </row>
    <row r="1498" spans="1:17" ht="45" hidden="1" customHeight="1" x14ac:dyDescent="0.2">
      <c r="A1498" s="134">
        <v>4145030</v>
      </c>
      <c r="B1498" s="4" t="s">
        <v>1</v>
      </c>
      <c r="C1498" s="61" t="s">
        <v>329</v>
      </c>
      <c r="D1498" s="4" t="s">
        <v>315</v>
      </c>
      <c r="E1498" s="4" t="s">
        <v>89</v>
      </c>
      <c r="F1498" s="4" t="s">
        <v>1639</v>
      </c>
      <c r="G1498" s="4" t="s">
        <v>1640</v>
      </c>
      <c r="H1498" s="128" t="s">
        <v>566</v>
      </c>
      <c r="I1498" s="125" t="s">
        <v>8</v>
      </c>
      <c r="J1498" s="4" t="s">
        <v>3</v>
      </c>
      <c r="K1498" s="125" t="s">
        <v>38</v>
      </c>
      <c r="L1498" s="4" t="s">
        <v>1641</v>
      </c>
      <c r="M1498" s="4" t="s">
        <v>16</v>
      </c>
      <c r="N1498" s="125" t="s">
        <v>1642</v>
      </c>
      <c r="O1498" s="44" t="s">
        <v>389</v>
      </c>
      <c r="P1498" s="44" t="s">
        <v>5</v>
      </c>
      <c r="Q1498" s="4"/>
    </row>
    <row r="1499" spans="1:17" ht="45" hidden="1" customHeight="1" x14ac:dyDescent="0.2">
      <c r="A1499" s="134">
        <v>4145030</v>
      </c>
      <c r="B1499" s="4" t="s">
        <v>1</v>
      </c>
      <c r="C1499" s="61" t="s">
        <v>329</v>
      </c>
      <c r="D1499" s="4" t="s">
        <v>326</v>
      </c>
      <c r="E1499" s="4" t="s">
        <v>89</v>
      </c>
      <c r="F1499" s="4" t="s">
        <v>1760</v>
      </c>
      <c r="G1499" s="4" t="s">
        <v>1761</v>
      </c>
      <c r="H1499" s="128" t="s">
        <v>566</v>
      </c>
      <c r="I1499" s="125" t="s">
        <v>25</v>
      </c>
      <c r="J1499" s="4" t="s">
        <v>15</v>
      </c>
      <c r="K1499" s="125" t="s">
        <v>38</v>
      </c>
      <c r="L1499" s="4" t="s">
        <v>1762</v>
      </c>
      <c r="M1499" s="4" t="s">
        <v>61</v>
      </c>
      <c r="N1499" s="125" t="s">
        <v>1763</v>
      </c>
      <c r="O1499" s="44" t="s">
        <v>395</v>
      </c>
      <c r="P1499" s="44" t="s">
        <v>5</v>
      </c>
      <c r="Q1499" s="4"/>
    </row>
    <row r="1500" spans="1:17" ht="45" hidden="1" customHeight="1" x14ac:dyDescent="0.2">
      <c r="A1500" s="126">
        <v>4145030</v>
      </c>
      <c r="B1500" s="4" t="s">
        <v>1</v>
      </c>
      <c r="C1500" s="61" t="s">
        <v>465</v>
      </c>
      <c r="D1500" s="125" t="s">
        <v>9</v>
      </c>
      <c r="E1500" s="4" t="s">
        <v>9</v>
      </c>
      <c r="F1500" s="4" t="s">
        <v>1764</v>
      </c>
      <c r="G1500" s="4" t="s">
        <v>1765</v>
      </c>
      <c r="H1500" s="128" t="s">
        <v>566</v>
      </c>
      <c r="I1500" s="125" t="s">
        <v>2</v>
      </c>
      <c r="J1500" s="4" t="s">
        <v>15</v>
      </c>
      <c r="K1500" s="125" t="s">
        <v>68</v>
      </c>
      <c r="L1500" s="4" t="s">
        <v>1766</v>
      </c>
      <c r="M1500" s="4" t="s">
        <v>400</v>
      </c>
      <c r="N1500" s="125"/>
      <c r="O1500" s="44"/>
      <c r="P1500" s="44" t="s">
        <v>5</v>
      </c>
      <c r="Q1500" s="4"/>
    </row>
    <row r="1501" spans="1:17" ht="45" hidden="1" customHeight="1" x14ac:dyDescent="0.2">
      <c r="A1501" s="134">
        <v>4145030</v>
      </c>
      <c r="B1501" s="4" t="s">
        <v>1</v>
      </c>
      <c r="C1501" s="61" t="s">
        <v>329</v>
      </c>
      <c r="D1501" s="4" t="s">
        <v>1174</v>
      </c>
      <c r="E1501" s="4" t="s">
        <v>390</v>
      </c>
      <c r="F1501" s="4" t="s">
        <v>1774</v>
      </c>
      <c r="G1501" s="4" t="s">
        <v>1775</v>
      </c>
      <c r="H1501" s="128" t="s">
        <v>566</v>
      </c>
      <c r="I1501" s="125" t="s">
        <v>8</v>
      </c>
      <c r="J1501" s="4" t="s">
        <v>15</v>
      </c>
      <c r="K1501" s="125" t="s">
        <v>38</v>
      </c>
      <c r="L1501" s="4" t="s">
        <v>1776</v>
      </c>
      <c r="M1501" s="4" t="s">
        <v>16</v>
      </c>
      <c r="N1501" s="125" t="s">
        <v>1777</v>
      </c>
      <c r="O1501" s="44" t="s">
        <v>391</v>
      </c>
      <c r="P1501" s="44" t="s">
        <v>5</v>
      </c>
      <c r="Q1501" s="4"/>
    </row>
    <row r="1502" spans="1:17" ht="45" hidden="1" customHeight="1" x14ac:dyDescent="0.2">
      <c r="A1502" s="134">
        <v>4145030</v>
      </c>
      <c r="B1502" s="4" t="s">
        <v>1</v>
      </c>
      <c r="C1502" s="61" t="s">
        <v>329</v>
      </c>
      <c r="D1502" s="4" t="s">
        <v>388</v>
      </c>
      <c r="E1502" s="4" t="s">
        <v>89</v>
      </c>
      <c r="F1502" s="4" t="s">
        <v>1778</v>
      </c>
      <c r="G1502" s="4" t="s">
        <v>1779</v>
      </c>
      <c r="H1502" s="128" t="s">
        <v>566</v>
      </c>
      <c r="I1502" s="125" t="s">
        <v>25</v>
      </c>
      <c r="J1502" s="4" t="s">
        <v>15</v>
      </c>
      <c r="K1502" s="125" t="s">
        <v>38</v>
      </c>
      <c r="L1502" s="4" t="s">
        <v>1780</v>
      </c>
      <c r="M1502" s="4" t="s">
        <v>16</v>
      </c>
      <c r="N1502" s="125" t="s">
        <v>1781</v>
      </c>
      <c r="O1502" s="44" t="s">
        <v>395</v>
      </c>
      <c r="P1502" s="44" t="s">
        <v>5</v>
      </c>
      <c r="Q1502" s="4"/>
    </row>
    <row r="1503" spans="1:17" ht="45" hidden="1" customHeight="1" x14ac:dyDescent="0.2">
      <c r="A1503" s="126">
        <v>4145030</v>
      </c>
      <c r="B1503" s="4" t="s">
        <v>1</v>
      </c>
      <c r="C1503" s="61" t="s">
        <v>329</v>
      </c>
      <c r="D1503" s="125" t="s">
        <v>12</v>
      </c>
      <c r="E1503" s="4" t="s">
        <v>12</v>
      </c>
      <c r="F1503" s="4" t="s">
        <v>1820</v>
      </c>
      <c r="G1503" s="4" t="s">
        <v>1821</v>
      </c>
      <c r="H1503" s="128" t="s">
        <v>1814</v>
      </c>
      <c r="I1503" s="125" t="s">
        <v>25</v>
      </c>
      <c r="J1503" s="4" t="s">
        <v>15</v>
      </c>
      <c r="K1503" s="125" t="s">
        <v>4</v>
      </c>
      <c r="L1503" s="4" t="s">
        <v>1822</v>
      </c>
      <c r="M1503" s="4" t="s">
        <v>16</v>
      </c>
      <c r="N1503" s="125" t="s">
        <v>1823</v>
      </c>
      <c r="O1503" s="44" t="s">
        <v>389</v>
      </c>
      <c r="P1503" s="44" t="s">
        <v>5</v>
      </c>
      <c r="Q1503" s="4"/>
    </row>
    <row r="1504" spans="1:17" ht="45" hidden="1" customHeight="1" x14ac:dyDescent="0.2">
      <c r="A1504" s="126">
        <v>4145030</v>
      </c>
      <c r="B1504" s="4" t="s">
        <v>1</v>
      </c>
      <c r="C1504" s="61" t="s">
        <v>342</v>
      </c>
      <c r="D1504" s="4" t="s">
        <v>90</v>
      </c>
      <c r="E1504" s="4" t="s">
        <v>520</v>
      </c>
      <c r="F1504" s="4" t="s">
        <v>1931</v>
      </c>
      <c r="G1504" s="4" t="s">
        <v>1932</v>
      </c>
      <c r="H1504" s="128" t="s">
        <v>1814</v>
      </c>
      <c r="I1504" s="125" t="s">
        <v>8</v>
      </c>
      <c r="J1504" s="4" t="s">
        <v>15</v>
      </c>
      <c r="K1504" s="125" t="s">
        <v>67</v>
      </c>
      <c r="L1504" s="4" t="s">
        <v>1933</v>
      </c>
      <c r="M1504" s="4"/>
      <c r="N1504" s="125"/>
      <c r="O1504" s="44"/>
      <c r="P1504" s="4" t="s">
        <v>5</v>
      </c>
      <c r="Q1504" s="4"/>
    </row>
    <row r="1505" spans="1:17" ht="45" hidden="1" customHeight="1" x14ac:dyDescent="0.2">
      <c r="A1505" s="126">
        <v>4145030</v>
      </c>
      <c r="B1505" s="4" t="s">
        <v>1</v>
      </c>
      <c r="C1505" s="61" t="s">
        <v>329</v>
      </c>
      <c r="D1505" s="125" t="s">
        <v>12</v>
      </c>
      <c r="E1505" s="4" t="s">
        <v>12</v>
      </c>
      <c r="F1505" s="4" t="s">
        <v>1953</v>
      </c>
      <c r="G1505" s="4" t="s">
        <v>1954</v>
      </c>
      <c r="H1505" s="128" t="s">
        <v>1814</v>
      </c>
      <c r="I1505" s="125" t="s">
        <v>8</v>
      </c>
      <c r="J1505" s="4" t="s">
        <v>18</v>
      </c>
      <c r="K1505" s="125" t="s">
        <v>4</v>
      </c>
      <c r="L1505" s="4" t="s">
        <v>1955</v>
      </c>
      <c r="M1505" s="4" t="s">
        <v>11</v>
      </c>
      <c r="N1505" s="125" t="s">
        <v>1956</v>
      </c>
      <c r="O1505" s="44" t="s">
        <v>389</v>
      </c>
      <c r="P1505" s="44" t="s">
        <v>5</v>
      </c>
      <c r="Q1505" s="4"/>
    </row>
    <row r="1506" spans="1:17" ht="45" hidden="1" customHeight="1" x14ac:dyDescent="0.2">
      <c r="A1506" s="134">
        <v>4145030</v>
      </c>
      <c r="B1506" s="4" t="s">
        <v>1</v>
      </c>
      <c r="C1506" s="61" t="s">
        <v>329</v>
      </c>
      <c r="D1506" s="4" t="s">
        <v>394</v>
      </c>
      <c r="E1506" s="4" t="s">
        <v>89</v>
      </c>
      <c r="F1506" s="4" t="s">
        <v>2027</v>
      </c>
      <c r="G1506" s="4" t="s">
        <v>2028</v>
      </c>
      <c r="H1506" s="128" t="s">
        <v>1814</v>
      </c>
      <c r="I1506" s="125" t="s">
        <v>25</v>
      </c>
      <c r="J1506" s="4" t="s">
        <v>15</v>
      </c>
      <c r="K1506" s="125" t="s">
        <v>38</v>
      </c>
      <c r="L1506" s="4" t="s">
        <v>2029</v>
      </c>
      <c r="M1506" s="4" t="s">
        <v>61</v>
      </c>
      <c r="N1506" s="125" t="s">
        <v>2030</v>
      </c>
      <c r="O1506" s="44" t="s">
        <v>389</v>
      </c>
      <c r="P1506" s="44" t="s">
        <v>5</v>
      </c>
      <c r="Q1506" s="4"/>
    </row>
    <row r="1507" spans="1:17" ht="45" hidden="1" customHeight="1" x14ac:dyDescent="0.2">
      <c r="A1507" s="134">
        <v>4145030</v>
      </c>
      <c r="B1507" s="4" t="s">
        <v>1</v>
      </c>
      <c r="C1507" s="61" t="s">
        <v>329</v>
      </c>
      <c r="D1507" s="4" t="s">
        <v>394</v>
      </c>
      <c r="E1507" s="4" t="s">
        <v>89</v>
      </c>
      <c r="F1507" s="4" t="s">
        <v>2039</v>
      </c>
      <c r="G1507" s="4" t="s">
        <v>2040</v>
      </c>
      <c r="H1507" s="128" t="s">
        <v>1814</v>
      </c>
      <c r="I1507" s="125" t="s">
        <v>25</v>
      </c>
      <c r="J1507" s="4" t="s">
        <v>15</v>
      </c>
      <c r="K1507" s="125" t="s">
        <v>38</v>
      </c>
      <c r="L1507" s="4" t="s">
        <v>2041</v>
      </c>
      <c r="M1507" s="4" t="s">
        <v>16</v>
      </c>
      <c r="N1507" s="125" t="s">
        <v>2042</v>
      </c>
      <c r="O1507" s="44" t="s">
        <v>393</v>
      </c>
      <c r="P1507" s="44" t="s">
        <v>5</v>
      </c>
      <c r="Q1507" s="4"/>
    </row>
    <row r="1508" spans="1:17" ht="45" hidden="1" customHeight="1" x14ac:dyDescent="0.2">
      <c r="A1508" s="126">
        <v>4145030</v>
      </c>
      <c r="B1508" s="4" t="s">
        <v>1</v>
      </c>
      <c r="C1508" s="61" t="s">
        <v>465</v>
      </c>
      <c r="D1508" s="125" t="s">
        <v>9</v>
      </c>
      <c r="E1508" s="4" t="s">
        <v>9</v>
      </c>
      <c r="F1508" s="4" t="s">
        <v>2052</v>
      </c>
      <c r="G1508" s="4" t="s">
        <v>2053</v>
      </c>
      <c r="H1508" s="128" t="s">
        <v>2054</v>
      </c>
      <c r="I1508" s="125" t="s">
        <v>56</v>
      </c>
      <c r="J1508" s="4" t="s">
        <v>15</v>
      </c>
      <c r="K1508" s="125" t="s">
        <v>67</v>
      </c>
      <c r="L1508" s="4" t="s">
        <v>2055</v>
      </c>
      <c r="M1508" s="4"/>
      <c r="N1508" s="125"/>
      <c r="O1508" s="44"/>
      <c r="P1508" s="44" t="s">
        <v>5</v>
      </c>
      <c r="Q1508" s="4"/>
    </row>
    <row r="1509" spans="1:17" ht="45" hidden="1" customHeight="1" x14ac:dyDescent="0.2">
      <c r="A1509" s="126">
        <v>4145030</v>
      </c>
      <c r="B1509" s="4" t="s">
        <v>1</v>
      </c>
      <c r="C1509" s="61" t="s">
        <v>329</v>
      </c>
      <c r="D1509" s="125" t="s">
        <v>12</v>
      </c>
      <c r="E1509" s="4" t="s">
        <v>12</v>
      </c>
      <c r="F1509" s="4" t="s">
        <v>2120</v>
      </c>
      <c r="G1509" s="4" t="s">
        <v>2121</v>
      </c>
      <c r="H1509" s="128" t="s">
        <v>2058</v>
      </c>
      <c r="I1509" s="125" t="s">
        <v>8</v>
      </c>
      <c r="J1509" s="4" t="s">
        <v>15</v>
      </c>
      <c r="K1509" s="125" t="s">
        <v>4</v>
      </c>
      <c r="L1509" s="4" t="s">
        <v>2122</v>
      </c>
      <c r="M1509" s="4" t="s">
        <v>16</v>
      </c>
      <c r="N1509" s="125" t="s">
        <v>2123</v>
      </c>
      <c r="O1509" s="44" t="s">
        <v>389</v>
      </c>
      <c r="P1509" s="44" t="s">
        <v>5</v>
      </c>
      <c r="Q1509" s="4"/>
    </row>
    <row r="1510" spans="1:17" ht="45" hidden="1" customHeight="1" x14ac:dyDescent="0.2">
      <c r="A1510" s="134">
        <v>4145030</v>
      </c>
      <c r="B1510" s="4" t="s">
        <v>1</v>
      </c>
      <c r="C1510" s="61" t="s">
        <v>329</v>
      </c>
      <c r="D1510" s="4" t="s">
        <v>321</v>
      </c>
      <c r="E1510" s="4" t="s">
        <v>89</v>
      </c>
      <c r="F1510" s="4" t="s">
        <v>2259</v>
      </c>
      <c r="G1510" s="4" t="s">
        <v>2260</v>
      </c>
      <c r="H1510" s="128" t="s">
        <v>2058</v>
      </c>
      <c r="I1510" s="125" t="s">
        <v>8</v>
      </c>
      <c r="J1510" s="4" t="s">
        <v>15</v>
      </c>
      <c r="K1510" s="125" t="s">
        <v>67</v>
      </c>
      <c r="L1510" s="4" t="s">
        <v>2261</v>
      </c>
      <c r="M1510" s="4" t="s">
        <v>19</v>
      </c>
      <c r="N1510" s="125"/>
      <c r="O1510" s="44"/>
      <c r="P1510" s="44" t="s">
        <v>5</v>
      </c>
      <c r="Q1510" s="4"/>
    </row>
    <row r="1511" spans="1:17" ht="45" hidden="1" customHeight="1" x14ac:dyDescent="0.2">
      <c r="A1511" s="134">
        <v>4145030</v>
      </c>
      <c r="B1511" s="4" t="s">
        <v>1</v>
      </c>
      <c r="C1511" s="61" t="s">
        <v>329</v>
      </c>
      <c r="D1511" s="4" t="s">
        <v>1174</v>
      </c>
      <c r="E1511" s="4" t="s">
        <v>390</v>
      </c>
      <c r="F1511" s="4" t="s">
        <v>2262</v>
      </c>
      <c r="G1511" s="4" t="s">
        <v>2263</v>
      </c>
      <c r="H1511" s="128" t="s">
        <v>2058</v>
      </c>
      <c r="I1511" s="125" t="s">
        <v>25</v>
      </c>
      <c r="J1511" s="4" t="s">
        <v>15</v>
      </c>
      <c r="K1511" s="125" t="s">
        <v>38</v>
      </c>
      <c r="L1511" s="4" t="s">
        <v>2264</v>
      </c>
      <c r="M1511" s="4" t="s">
        <v>61</v>
      </c>
      <c r="N1511" s="125" t="s">
        <v>2265</v>
      </c>
      <c r="O1511" s="44" t="s">
        <v>395</v>
      </c>
      <c r="P1511" s="44" t="s">
        <v>5</v>
      </c>
      <c r="Q1511" s="4"/>
    </row>
    <row r="1512" spans="1:17" ht="45" hidden="1" customHeight="1" x14ac:dyDescent="0.2">
      <c r="A1512" s="134">
        <v>4145030</v>
      </c>
      <c r="B1512" s="4" t="s">
        <v>1</v>
      </c>
      <c r="C1512" s="61" t="s">
        <v>329</v>
      </c>
      <c r="D1512" s="4" t="s">
        <v>321</v>
      </c>
      <c r="E1512" s="4" t="s">
        <v>89</v>
      </c>
      <c r="F1512" s="4" t="s">
        <v>2453</v>
      </c>
      <c r="G1512" s="4" t="s">
        <v>2454</v>
      </c>
      <c r="H1512" s="128" t="s">
        <v>2268</v>
      </c>
      <c r="I1512" s="125" t="s">
        <v>8</v>
      </c>
      <c r="J1512" s="4" t="s">
        <v>3</v>
      </c>
      <c r="K1512" s="125" t="s">
        <v>38</v>
      </c>
      <c r="L1512" s="4" t="s">
        <v>2455</v>
      </c>
      <c r="M1512" s="4" t="s">
        <v>16</v>
      </c>
      <c r="N1512" s="125" t="s">
        <v>2456</v>
      </c>
      <c r="O1512" s="44" t="s">
        <v>704</v>
      </c>
      <c r="P1512" s="44" t="s">
        <v>5</v>
      </c>
      <c r="Q1512" s="4"/>
    </row>
    <row r="1513" spans="1:17" ht="45" hidden="1" customHeight="1" x14ac:dyDescent="0.2">
      <c r="A1513" s="126">
        <v>4145030</v>
      </c>
      <c r="B1513" s="4" t="s">
        <v>1</v>
      </c>
      <c r="C1513" s="61" t="s">
        <v>465</v>
      </c>
      <c r="D1513" s="125" t="s">
        <v>9</v>
      </c>
      <c r="E1513" s="4" t="s">
        <v>9</v>
      </c>
      <c r="F1513" s="4" t="s">
        <v>2532</v>
      </c>
      <c r="G1513" s="4" t="s">
        <v>2533</v>
      </c>
      <c r="H1513" s="128" t="s">
        <v>2534</v>
      </c>
      <c r="I1513" s="125" t="s">
        <v>8</v>
      </c>
      <c r="J1513" s="4" t="s">
        <v>15</v>
      </c>
      <c r="K1513" s="125" t="s">
        <v>67</v>
      </c>
      <c r="L1513" s="4" t="s">
        <v>2535</v>
      </c>
      <c r="M1513" s="4"/>
      <c r="N1513" s="125"/>
      <c r="O1513" s="44"/>
      <c r="P1513" s="44" t="s">
        <v>5</v>
      </c>
      <c r="Q1513" s="4"/>
    </row>
    <row r="1514" spans="1:17" ht="45" hidden="1" customHeight="1" x14ac:dyDescent="0.2">
      <c r="A1514" s="134">
        <v>4145030</v>
      </c>
      <c r="B1514" s="4" t="s">
        <v>1</v>
      </c>
      <c r="C1514" s="61" t="s">
        <v>329</v>
      </c>
      <c r="D1514" s="4" t="s">
        <v>321</v>
      </c>
      <c r="E1514" s="4" t="s">
        <v>89</v>
      </c>
      <c r="F1514" s="4" t="s">
        <v>2572</v>
      </c>
      <c r="G1514" s="4" t="s">
        <v>2573</v>
      </c>
      <c r="H1514" s="128" t="s">
        <v>2534</v>
      </c>
      <c r="I1514" s="125" t="s">
        <v>8</v>
      </c>
      <c r="J1514" s="4" t="s">
        <v>15</v>
      </c>
      <c r="K1514" s="125" t="s">
        <v>38</v>
      </c>
      <c r="L1514" s="4" t="s">
        <v>2574</v>
      </c>
      <c r="M1514" s="4" t="s">
        <v>61</v>
      </c>
      <c r="N1514" s="125" t="s">
        <v>2575</v>
      </c>
      <c r="O1514" s="44" t="s">
        <v>704</v>
      </c>
      <c r="P1514" s="44" t="s">
        <v>5</v>
      </c>
      <c r="Q1514" s="4"/>
    </row>
    <row r="1515" spans="1:17" ht="45" hidden="1" customHeight="1" x14ac:dyDescent="0.2">
      <c r="A1515" s="126">
        <v>4145030</v>
      </c>
      <c r="B1515" s="4" t="s">
        <v>1</v>
      </c>
      <c r="C1515" s="61" t="s">
        <v>465</v>
      </c>
      <c r="D1515" s="125" t="s">
        <v>9</v>
      </c>
      <c r="E1515" s="4" t="s">
        <v>9</v>
      </c>
      <c r="F1515" s="4" t="s">
        <v>2595</v>
      </c>
      <c r="G1515" s="4" t="s">
        <v>2596</v>
      </c>
      <c r="H1515" s="128" t="s">
        <v>432</v>
      </c>
      <c r="I1515" s="125" t="s">
        <v>13</v>
      </c>
      <c r="J1515" s="4" t="s">
        <v>18</v>
      </c>
      <c r="K1515" s="125" t="s">
        <v>67</v>
      </c>
      <c r="L1515" s="4" t="s">
        <v>2597</v>
      </c>
      <c r="M1515" s="4"/>
      <c r="N1515" s="125"/>
      <c r="O1515" s="44"/>
      <c r="P1515" s="44" t="s">
        <v>24</v>
      </c>
      <c r="Q1515" s="4"/>
    </row>
    <row r="1516" spans="1:17" ht="45" hidden="1" customHeight="1" x14ac:dyDescent="0.2">
      <c r="A1516" s="134">
        <v>4145030</v>
      </c>
      <c r="B1516" s="4" t="s">
        <v>1</v>
      </c>
      <c r="C1516" s="61" t="s">
        <v>329</v>
      </c>
      <c r="D1516" s="4" t="s">
        <v>315</v>
      </c>
      <c r="E1516" s="4" t="s">
        <v>89</v>
      </c>
      <c r="F1516" s="4" t="s">
        <v>2621</v>
      </c>
      <c r="G1516" s="4" t="s">
        <v>2622</v>
      </c>
      <c r="H1516" s="128" t="s">
        <v>2534</v>
      </c>
      <c r="I1516" s="125" t="s">
        <v>8</v>
      </c>
      <c r="J1516" s="4" t="s">
        <v>3</v>
      </c>
      <c r="K1516" s="125" t="s">
        <v>38</v>
      </c>
      <c r="L1516" s="4" t="s">
        <v>2623</v>
      </c>
      <c r="M1516" s="4" t="s">
        <v>61</v>
      </c>
      <c r="N1516" s="125" t="s">
        <v>2624</v>
      </c>
      <c r="O1516" s="44" t="s">
        <v>397</v>
      </c>
      <c r="P1516" s="44" t="s">
        <v>5</v>
      </c>
      <c r="Q1516" s="4"/>
    </row>
    <row r="1517" spans="1:17" ht="45" hidden="1" customHeight="1" x14ac:dyDescent="0.2">
      <c r="A1517" s="126">
        <v>4145030</v>
      </c>
      <c r="B1517" s="4" t="s">
        <v>1</v>
      </c>
      <c r="C1517" s="61" t="s">
        <v>465</v>
      </c>
      <c r="D1517" s="125" t="s">
        <v>9</v>
      </c>
      <c r="E1517" s="4" t="s">
        <v>9</v>
      </c>
      <c r="F1517" s="4" t="s">
        <v>2829</v>
      </c>
      <c r="G1517" s="4" t="s">
        <v>2830</v>
      </c>
      <c r="H1517" s="128" t="s">
        <v>2534</v>
      </c>
      <c r="I1517" s="125" t="s">
        <v>2</v>
      </c>
      <c r="J1517" s="4" t="s">
        <v>15</v>
      </c>
      <c r="K1517" s="139" t="s">
        <v>38</v>
      </c>
      <c r="L1517" s="4" t="s">
        <v>2831</v>
      </c>
      <c r="M1517" s="94"/>
      <c r="N1517" s="125" t="s">
        <v>2832</v>
      </c>
      <c r="O1517" s="44" t="s">
        <v>704</v>
      </c>
      <c r="P1517" s="44" t="s">
        <v>5</v>
      </c>
      <c r="Q1517" s="4"/>
    </row>
    <row r="1518" spans="1:17" ht="45" hidden="1" customHeight="1" x14ac:dyDescent="0.2">
      <c r="A1518" s="126">
        <v>4145030</v>
      </c>
      <c r="B1518" s="4" t="s">
        <v>1</v>
      </c>
      <c r="C1518" s="61" t="s">
        <v>465</v>
      </c>
      <c r="D1518" s="4" t="s">
        <v>273</v>
      </c>
      <c r="E1518" s="4" t="s">
        <v>57</v>
      </c>
      <c r="F1518" s="4" t="s">
        <v>2893</v>
      </c>
      <c r="G1518" s="4" t="s">
        <v>2894</v>
      </c>
      <c r="H1518" s="128" t="s">
        <v>2534</v>
      </c>
      <c r="I1518" s="125" t="s">
        <v>2</v>
      </c>
      <c r="J1518" s="4" t="s">
        <v>15</v>
      </c>
      <c r="K1518" s="139" t="s">
        <v>41</v>
      </c>
      <c r="L1518" s="4" t="s">
        <v>2895</v>
      </c>
      <c r="M1518" s="94"/>
      <c r="N1518" s="125" t="s">
        <v>2896</v>
      </c>
      <c r="O1518" s="44" t="s">
        <v>395</v>
      </c>
      <c r="P1518" s="44" t="s">
        <v>5</v>
      </c>
      <c r="Q1518" s="4"/>
    </row>
    <row r="1519" spans="1:17" ht="45" hidden="1" customHeight="1" x14ac:dyDescent="0.2">
      <c r="A1519" s="126">
        <v>4145030</v>
      </c>
      <c r="B1519" s="4" t="s">
        <v>1</v>
      </c>
      <c r="C1519" s="61" t="s">
        <v>465</v>
      </c>
      <c r="D1519" s="125" t="s">
        <v>9</v>
      </c>
      <c r="E1519" s="4" t="s">
        <v>9</v>
      </c>
      <c r="F1519" s="4" t="s">
        <v>2926</v>
      </c>
      <c r="G1519" s="4" t="s">
        <v>2927</v>
      </c>
      <c r="H1519" s="128" t="s">
        <v>2928</v>
      </c>
      <c r="I1519" s="125" t="s">
        <v>56</v>
      </c>
      <c r="J1519" s="4" t="s">
        <v>3</v>
      </c>
      <c r="K1519" s="139" t="s">
        <v>4</v>
      </c>
      <c r="L1519" s="4" t="s">
        <v>2929</v>
      </c>
      <c r="M1519" s="94" t="s">
        <v>382</v>
      </c>
      <c r="N1519" s="125" t="s">
        <v>2930</v>
      </c>
      <c r="O1519" s="44" t="s">
        <v>437</v>
      </c>
      <c r="P1519" s="44" t="s">
        <v>5</v>
      </c>
      <c r="Q1519" s="4"/>
    </row>
    <row r="1520" spans="1:17" ht="45" hidden="1" customHeight="1" x14ac:dyDescent="0.2">
      <c r="A1520" s="126">
        <v>4145030</v>
      </c>
      <c r="B1520" s="4" t="s">
        <v>1</v>
      </c>
      <c r="C1520" s="61" t="s">
        <v>465</v>
      </c>
      <c r="D1520" s="125" t="s">
        <v>9</v>
      </c>
      <c r="E1520" s="4" t="s">
        <v>9</v>
      </c>
      <c r="F1520" s="4" t="s">
        <v>2949</v>
      </c>
      <c r="G1520" s="4" t="s">
        <v>2950</v>
      </c>
      <c r="H1520" s="128" t="s">
        <v>2899</v>
      </c>
      <c r="I1520" s="125" t="s">
        <v>2</v>
      </c>
      <c r="J1520" s="4" t="s">
        <v>18</v>
      </c>
      <c r="K1520" s="139" t="s">
        <v>4</v>
      </c>
      <c r="L1520" s="4" t="s">
        <v>2951</v>
      </c>
      <c r="M1520" s="94" t="s">
        <v>66</v>
      </c>
      <c r="N1520" s="125" t="s">
        <v>2952</v>
      </c>
      <c r="O1520" s="44" t="s">
        <v>604</v>
      </c>
      <c r="P1520" s="44" t="s">
        <v>5</v>
      </c>
      <c r="Q1520" s="4"/>
    </row>
    <row r="1521" spans="1:17" ht="45" hidden="1" customHeight="1" x14ac:dyDescent="0.2">
      <c r="A1521" s="126">
        <v>4145030</v>
      </c>
      <c r="B1521" s="4" t="s">
        <v>1</v>
      </c>
      <c r="C1521" s="61" t="s">
        <v>329</v>
      </c>
      <c r="D1521" s="125" t="s">
        <v>12</v>
      </c>
      <c r="E1521" s="4" t="s">
        <v>12</v>
      </c>
      <c r="F1521" s="4" t="s">
        <v>2959</v>
      </c>
      <c r="G1521" s="4" t="s">
        <v>2960</v>
      </c>
      <c r="H1521" s="128" t="s">
        <v>2899</v>
      </c>
      <c r="I1521" s="125" t="s">
        <v>8</v>
      </c>
      <c r="J1521" s="4" t="s">
        <v>15</v>
      </c>
      <c r="K1521" s="139" t="s">
        <v>4</v>
      </c>
      <c r="L1521" s="4" t="s">
        <v>2961</v>
      </c>
      <c r="M1521" s="94" t="s">
        <v>16</v>
      </c>
      <c r="N1521" s="125" t="s">
        <v>2962</v>
      </c>
      <c r="O1521" s="44" t="s">
        <v>437</v>
      </c>
      <c r="P1521" s="44" t="s">
        <v>5</v>
      </c>
      <c r="Q1521" s="4"/>
    </row>
    <row r="1522" spans="1:17" ht="45" hidden="1" customHeight="1" x14ac:dyDescent="0.2">
      <c r="A1522" s="126">
        <v>4145030</v>
      </c>
      <c r="B1522" s="4" t="s">
        <v>1</v>
      </c>
      <c r="C1522" s="61" t="s">
        <v>329</v>
      </c>
      <c r="D1522" s="125" t="s">
        <v>12</v>
      </c>
      <c r="E1522" s="4" t="s">
        <v>12</v>
      </c>
      <c r="F1522" s="4" t="s">
        <v>2971</v>
      </c>
      <c r="G1522" s="4" t="s">
        <v>2972</v>
      </c>
      <c r="H1522" s="128" t="s">
        <v>2899</v>
      </c>
      <c r="I1522" s="125" t="s">
        <v>8</v>
      </c>
      <c r="J1522" s="4" t="s">
        <v>15</v>
      </c>
      <c r="K1522" s="139" t="s">
        <v>4</v>
      </c>
      <c r="L1522" s="4" t="s">
        <v>2973</v>
      </c>
      <c r="M1522" s="94" t="s">
        <v>16</v>
      </c>
      <c r="N1522" s="125" t="s">
        <v>2974</v>
      </c>
      <c r="O1522" s="44" t="s">
        <v>397</v>
      </c>
      <c r="P1522" s="44" t="s">
        <v>5</v>
      </c>
      <c r="Q1522" s="4"/>
    </row>
    <row r="1523" spans="1:17" ht="45" hidden="1" customHeight="1" x14ac:dyDescent="0.2">
      <c r="A1523" s="134">
        <v>4145030</v>
      </c>
      <c r="B1523" s="4" t="s">
        <v>1</v>
      </c>
      <c r="C1523" s="61" t="s">
        <v>329</v>
      </c>
      <c r="D1523" s="4" t="s">
        <v>326</v>
      </c>
      <c r="E1523" s="4" t="s">
        <v>89</v>
      </c>
      <c r="F1523" s="4" t="s">
        <v>2987</v>
      </c>
      <c r="G1523" s="4" t="s">
        <v>2988</v>
      </c>
      <c r="H1523" s="128" t="s">
        <v>2899</v>
      </c>
      <c r="I1523" s="125" t="s">
        <v>8</v>
      </c>
      <c r="J1523" s="4" t="s">
        <v>15</v>
      </c>
      <c r="K1523" s="139" t="s">
        <v>38</v>
      </c>
      <c r="L1523" s="4" t="s">
        <v>2989</v>
      </c>
      <c r="M1523" s="94" t="s">
        <v>16</v>
      </c>
      <c r="N1523" s="125" t="s">
        <v>2990</v>
      </c>
      <c r="O1523" s="44" t="s">
        <v>704</v>
      </c>
      <c r="P1523" s="44" t="s">
        <v>5</v>
      </c>
      <c r="Q1523" s="4"/>
    </row>
    <row r="1524" spans="1:17" ht="45" hidden="1" customHeight="1" x14ac:dyDescent="0.2">
      <c r="A1524" s="126">
        <v>4145030</v>
      </c>
      <c r="B1524" s="4" t="s">
        <v>1</v>
      </c>
      <c r="C1524" s="140" t="s">
        <v>465</v>
      </c>
      <c r="D1524" s="125" t="s">
        <v>9</v>
      </c>
      <c r="E1524" s="4" t="s">
        <v>9</v>
      </c>
      <c r="F1524" s="4" t="s">
        <v>3139</v>
      </c>
      <c r="G1524" s="4" t="s">
        <v>3140</v>
      </c>
      <c r="H1524" s="128" t="s">
        <v>2899</v>
      </c>
      <c r="I1524" s="125" t="s">
        <v>2</v>
      </c>
      <c r="J1524" s="4" t="s">
        <v>3</v>
      </c>
      <c r="K1524" s="139" t="s">
        <v>68</v>
      </c>
      <c r="L1524" s="4" t="s">
        <v>3141</v>
      </c>
      <c r="M1524" s="94" t="s">
        <v>564</v>
      </c>
      <c r="N1524" s="125"/>
      <c r="O1524" s="44"/>
      <c r="P1524" s="44" t="s">
        <v>5</v>
      </c>
      <c r="Q1524" s="4"/>
    </row>
    <row r="1525" spans="1:17" ht="45" hidden="1" customHeight="1" x14ac:dyDescent="0.2">
      <c r="A1525" s="134">
        <v>4145030</v>
      </c>
      <c r="B1525" s="4" t="s">
        <v>1</v>
      </c>
      <c r="C1525" s="140" t="s">
        <v>329</v>
      </c>
      <c r="D1525" s="4" t="s">
        <v>315</v>
      </c>
      <c r="E1525" s="4" t="s">
        <v>89</v>
      </c>
      <c r="F1525" s="4" t="s">
        <v>3153</v>
      </c>
      <c r="G1525" s="4" t="s">
        <v>3154</v>
      </c>
      <c r="H1525" s="128" t="s">
        <v>2899</v>
      </c>
      <c r="I1525" s="125" t="s">
        <v>8</v>
      </c>
      <c r="J1525" s="4" t="s">
        <v>15</v>
      </c>
      <c r="K1525" s="139" t="s">
        <v>38</v>
      </c>
      <c r="L1525" s="4" t="s">
        <v>3155</v>
      </c>
      <c r="M1525" s="94" t="s">
        <v>14</v>
      </c>
      <c r="N1525" s="125" t="s">
        <v>3156</v>
      </c>
      <c r="O1525" s="44" t="s">
        <v>397</v>
      </c>
      <c r="P1525" s="44" t="s">
        <v>5</v>
      </c>
      <c r="Q1525" s="4"/>
    </row>
    <row r="1526" spans="1:17" ht="45" hidden="1" customHeight="1" x14ac:dyDescent="0.2">
      <c r="A1526" s="134">
        <v>4145030</v>
      </c>
      <c r="B1526" s="4" t="s">
        <v>1</v>
      </c>
      <c r="C1526" s="61" t="s">
        <v>329</v>
      </c>
      <c r="D1526" s="4" t="s">
        <v>326</v>
      </c>
      <c r="E1526" s="4" t="s">
        <v>89</v>
      </c>
      <c r="F1526" s="4" t="s">
        <v>3286</v>
      </c>
      <c r="G1526" s="4" t="s">
        <v>3287</v>
      </c>
      <c r="H1526" s="128" t="s">
        <v>3159</v>
      </c>
      <c r="I1526" s="125" t="s">
        <v>8</v>
      </c>
      <c r="J1526" s="4" t="s">
        <v>15</v>
      </c>
      <c r="K1526" s="139" t="s">
        <v>38</v>
      </c>
      <c r="L1526" s="4" t="s">
        <v>3288</v>
      </c>
      <c r="M1526" s="94" t="s">
        <v>16</v>
      </c>
      <c r="N1526" s="125" t="s">
        <v>3289</v>
      </c>
      <c r="O1526" s="44" t="s">
        <v>566</v>
      </c>
      <c r="P1526" s="44" t="s">
        <v>5</v>
      </c>
      <c r="Q1526" s="4"/>
    </row>
    <row r="1527" spans="1:17" ht="45" hidden="1" customHeight="1" x14ac:dyDescent="0.2">
      <c r="A1527" s="126">
        <v>4145030</v>
      </c>
      <c r="B1527" s="4" t="s">
        <v>1</v>
      </c>
      <c r="C1527" s="61" t="s">
        <v>329</v>
      </c>
      <c r="D1527" s="125" t="s">
        <v>12</v>
      </c>
      <c r="E1527" s="4" t="s">
        <v>12</v>
      </c>
      <c r="F1527" s="4" t="s">
        <v>3570</v>
      </c>
      <c r="G1527" s="4" t="s">
        <v>3571</v>
      </c>
      <c r="H1527" s="128" t="s">
        <v>3437</v>
      </c>
      <c r="I1527" s="125" t="s">
        <v>8</v>
      </c>
      <c r="J1527" s="4" t="s">
        <v>15</v>
      </c>
      <c r="K1527" s="139" t="s">
        <v>4</v>
      </c>
      <c r="L1527" s="4" t="s">
        <v>3572</v>
      </c>
      <c r="M1527" s="94" t="s">
        <v>61</v>
      </c>
      <c r="N1527" s="125" t="s">
        <v>3573</v>
      </c>
      <c r="O1527" s="44" t="s">
        <v>494</v>
      </c>
      <c r="P1527" s="44" t="s">
        <v>5</v>
      </c>
      <c r="Q1527" s="4"/>
    </row>
    <row r="1528" spans="1:17" ht="45" hidden="1" customHeight="1" x14ac:dyDescent="0.2">
      <c r="A1528" s="126">
        <v>4145030</v>
      </c>
      <c r="B1528" s="4" t="s">
        <v>1</v>
      </c>
      <c r="C1528" s="140" t="s">
        <v>465</v>
      </c>
      <c r="D1528" s="125" t="s">
        <v>9</v>
      </c>
      <c r="E1528" s="4" t="s">
        <v>9</v>
      </c>
      <c r="F1528" s="4" t="s">
        <v>3574</v>
      </c>
      <c r="G1528" s="4" t="s">
        <v>3575</v>
      </c>
      <c r="H1528" s="128" t="s">
        <v>2058</v>
      </c>
      <c r="I1528" s="125" t="s">
        <v>13</v>
      </c>
      <c r="J1528" s="4" t="s">
        <v>3</v>
      </c>
      <c r="K1528" s="139" t="s">
        <v>67</v>
      </c>
      <c r="L1528" s="4" t="s">
        <v>3576</v>
      </c>
      <c r="M1528" s="94"/>
      <c r="N1528" s="125"/>
      <c r="O1528" s="44"/>
      <c r="P1528" s="44" t="s">
        <v>5</v>
      </c>
      <c r="Q1528" s="4"/>
    </row>
    <row r="1529" spans="1:17" ht="45" hidden="1" customHeight="1" x14ac:dyDescent="0.2">
      <c r="A1529" s="134">
        <v>4145030</v>
      </c>
      <c r="B1529" s="4" t="s">
        <v>1</v>
      </c>
      <c r="C1529" s="61" t="s">
        <v>329</v>
      </c>
      <c r="D1529" s="63" t="s">
        <v>315</v>
      </c>
      <c r="E1529" s="4" t="s">
        <v>89</v>
      </c>
      <c r="F1529" s="4" t="s">
        <v>3642</v>
      </c>
      <c r="G1529" s="4" t="s">
        <v>3643</v>
      </c>
      <c r="H1529" s="128" t="s">
        <v>3437</v>
      </c>
      <c r="I1529" s="125" t="s">
        <v>25</v>
      </c>
      <c r="J1529" s="4" t="s">
        <v>15</v>
      </c>
      <c r="K1529" s="139" t="s">
        <v>38</v>
      </c>
      <c r="L1529" s="4" t="s">
        <v>3644</v>
      </c>
      <c r="M1529" s="94" t="s">
        <v>61</v>
      </c>
      <c r="N1529" s="125" t="s">
        <v>3645</v>
      </c>
      <c r="O1529" s="44" t="s">
        <v>437</v>
      </c>
      <c r="P1529" s="44" t="s">
        <v>5</v>
      </c>
      <c r="Q1529" s="4"/>
    </row>
    <row r="1530" spans="1:17" ht="45" hidden="1" customHeight="1" x14ac:dyDescent="0.2">
      <c r="A1530" s="134">
        <v>4145030</v>
      </c>
      <c r="B1530" s="4" t="s">
        <v>1</v>
      </c>
      <c r="C1530" s="61" t="s">
        <v>329</v>
      </c>
      <c r="D1530" s="63" t="s">
        <v>3607</v>
      </c>
      <c r="E1530" s="4" t="s">
        <v>89</v>
      </c>
      <c r="F1530" s="4" t="s">
        <v>3755</v>
      </c>
      <c r="G1530" s="4" t="s">
        <v>3756</v>
      </c>
      <c r="H1530" s="128" t="s">
        <v>3707</v>
      </c>
      <c r="I1530" s="125" t="s">
        <v>8</v>
      </c>
      <c r="J1530" s="4" t="s">
        <v>18</v>
      </c>
      <c r="K1530" s="139" t="s">
        <v>38</v>
      </c>
      <c r="L1530" s="4" t="s">
        <v>3757</v>
      </c>
      <c r="M1530" s="94" t="s">
        <v>61</v>
      </c>
      <c r="N1530" s="125" t="s">
        <v>3758</v>
      </c>
      <c r="O1530" s="44" t="s">
        <v>489</v>
      </c>
      <c r="P1530" s="44" t="s">
        <v>5</v>
      </c>
      <c r="Q1530" s="4"/>
    </row>
    <row r="1531" spans="1:17" ht="45" hidden="1" customHeight="1" x14ac:dyDescent="0.2">
      <c r="A1531" s="44">
        <v>4145030</v>
      </c>
      <c r="B1531" s="4" t="s">
        <v>1</v>
      </c>
      <c r="C1531" s="4" t="s">
        <v>329</v>
      </c>
      <c r="D1531" s="63" t="s">
        <v>12</v>
      </c>
      <c r="E1531" s="4" t="s">
        <v>326</v>
      </c>
      <c r="F1531" s="4" t="s">
        <v>3869</v>
      </c>
      <c r="G1531" s="4" t="s">
        <v>3870</v>
      </c>
      <c r="H1531" s="128" t="s">
        <v>3707</v>
      </c>
      <c r="I1531" s="125" t="s">
        <v>8</v>
      </c>
      <c r="J1531" s="4" t="s">
        <v>15</v>
      </c>
      <c r="K1531" s="139" t="s">
        <v>38</v>
      </c>
      <c r="L1531" s="4" t="s">
        <v>3871</v>
      </c>
      <c r="M1531" s="94" t="s">
        <v>14</v>
      </c>
      <c r="N1531" s="125" t="s">
        <v>3872</v>
      </c>
      <c r="O1531" s="44" t="s">
        <v>399</v>
      </c>
      <c r="P1531" s="44" t="s">
        <v>5</v>
      </c>
      <c r="Q1531" s="4"/>
    </row>
    <row r="1532" spans="1:17" ht="45" hidden="1" customHeight="1" x14ac:dyDescent="0.2">
      <c r="A1532" s="126">
        <v>4145030</v>
      </c>
      <c r="B1532" s="4" t="s">
        <v>1</v>
      </c>
      <c r="C1532" s="61" t="s">
        <v>465</v>
      </c>
      <c r="D1532" s="141" t="s">
        <v>9</v>
      </c>
      <c r="E1532" s="4" t="s">
        <v>9</v>
      </c>
      <c r="F1532" s="4" t="s">
        <v>4021</v>
      </c>
      <c r="G1532" s="4" t="s">
        <v>4022</v>
      </c>
      <c r="H1532" s="128" t="s">
        <v>4010</v>
      </c>
      <c r="I1532" s="125" t="s">
        <v>8</v>
      </c>
      <c r="J1532" s="4" t="s">
        <v>15</v>
      </c>
      <c r="K1532" s="139" t="s">
        <v>67</v>
      </c>
      <c r="L1532" s="4" t="s">
        <v>4023</v>
      </c>
      <c r="M1532" s="94"/>
      <c r="N1532" s="125"/>
      <c r="O1532" s="44"/>
      <c r="P1532" s="44" t="s">
        <v>5</v>
      </c>
      <c r="Q1532" s="4"/>
    </row>
    <row r="1533" spans="1:17" ht="45" hidden="1" customHeight="1" x14ac:dyDescent="0.2">
      <c r="A1533" s="44">
        <v>4145030</v>
      </c>
      <c r="B1533" s="4" t="s">
        <v>1</v>
      </c>
      <c r="C1533" s="140" t="s">
        <v>329</v>
      </c>
      <c r="D1533" s="63" t="s">
        <v>12</v>
      </c>
      <c r="E1533" s="4" t="s">
        <v>315</v>
      </c>
      <c r="F1533" s="4" t="s">
        <v>4046</v>
      </c>
      <c r="G1533" s="4" t="s">
        <v>4047</v>
      </c>
      <c r="H1533" s="128" t="s">
        <v>4010</v>
      </c>
      <c r="I1533" s="125" t="s">
        <v>8</v>
      </c>
      <c r="J1533" s="4" t="s">
        <v>3</v>
      </c>
      <c r="K1533" s="139" t="s">
        <v>38</v>
      </c>
      <c r="L1533" s="4" t="s">
        <v>4048</v>
      </c>
      <c r="M1533" s="94" t="s">
        <v>16</v>
      </c>
      <c r="N1533" s="125" t="s">
        <v>4049</v>
      </c>
      <c r="O1533" s="44" t="s">
        <v>432</v>
      </c>
      <c r="P1533" s="44" t="s">
        <v>5</v>
      </c>
      <c r="Q1533" s="4"/>
    </row>
    <row r="1534" spans="1:17" ht="45" hidden="1" customHeight="1" x14ac:dyDescent="0.2">
      <c r="A1534" s="134">
        <v>4145030</v>
      </c>
      <c r="B1534" s="4" t="s">
        <v>1</v>
      </c>
      <c r="C1534" s="61" t="s">
        <v>329</v>
      </c>
      <c r="D1534" s="63" t="s">
        <v>321</v>
      </c>
      <c r="E1534" s="4" t="s">
        <v>89</v>
      </c>
      <c r="F1534" s="4" t="s">
        <v>4066</v>
      </c>
      <c r="G1534" s="4" t="s">
        <v>4067</v>
      </c>
      <c r="H1534" s="128" t="s">
        <v>4010</v>
      </c>
      <c r="I1534" s="125" t="s">
        <v>25</v>
      </c>
      <c r="J1534" s="4" t="s">
        <v>15</v>
      </c>
      <c r="K1534" s="139" t="s">
        <v>38</v>
      </c>
      <c r="L1534" s="4" t="s">
        <v>4068</v>
      </c>
      <c r="M1534" s="94" t="s">
        <v>16</v>
      </c>
      <c r="N1534" s="125" t="s">
        <v>4069</v>
      </c>
      <c r="O1534" s="44" t="s">
        <v>494</v>
      </c>
      <c r="P1534" s="44" t="s">
        <v>5</v>
      </c>
      <c r="Q1534" s="4"/>
    </row>
    <row r="1535" spans="1:17" ht="45" customHeight="1" x14ac:dyDescent="0.2">
      <c r="A1535" s="44">
        <v>4145030</v>
      </c>
      <c r="B1535" s="4" t="s">
        <v>1</v>
      </c>
      <c r="C1535" s="4" t="s">
        <v>330</v>
      </c>
      <c r="D1535" s="4" t="s">
        <v>4070</v>
      </c>
      <c r="E1535" s="4" t="s">
        <v>57</v>
      </c>
      <c r="F1535" s="4" t="s">
        <v>4071</v>
      </c>
      <c r="G1535" s="4" t="s">
        <v>4072</v>
      </c>
      <c r="H1535" s="128" t="s">
        <v>4010</v>
      </c>
      <c r="I1535" s="125" t="s">
        <v>8</v>
      </c>
      <c r="J1535" s="4" t="s">
        <v>15</v>
      </c>
      <c r="K1535" s="139" t="s">
        <v>38</v>
      </c>
      <c r="L1535" s="4" t="s">
        <v>4073</v>
      </c>
      <c r="M1535" s="94" t="s">
        <v>164</v>
      </c>
      <c r="N1535" s="125" t="s">
        <v>4074</v>
      </c>
      <c r="O1535" s="44" t="s">
        <v>489</v>
      </c>
      <c r="P1535" s="4" t="s">
        <v>5</v>
      </c>
      <c r="Q1535" s="4"/>
    </row>
    <row r="1536" spans="1:17" ht="45" hidden="1" customHeight="1" x14ac:dyDescent="0.2">
      <c r="A1536" s="134">
        <v>4145030</v>
      </c>
      <c r="B1536" s="4" t="s">
        <v>1</v>
      </c>
      <c r="C1536" s="61" t="s">
        <v>329</v>
      </c>
      <c r="D1536" s="63" t="s">
        <v>321</v>
      </c>
      <c r="E1536" s="4" t="s">
        <v>89</v>
      </c>
      <c r="F1536" s="4" t="s">
        <v>4164</v>
      </c>
      <c r="G1536" s="4" t="s">
        <v>4165</v>
      </c>
      <c r="H1536" s="128" t="s">
        <v>4010</v>
      </c>
      <c r="I1536" s="125" t="s">
        <v>8</v>
      </c>
      <c r="J1536" s="4" t="s">
        <v>3</v>
      </c>
      <c r="K1536" s="139" t="s">
        <v>38</v>
      </c>
      <c r="L1536" s="4" t="s">
        <v>4166</v>
      </c>
      <c r="M1536" s="94" t="s">
        <v>61</v>
      </c>
      <c r="N1536" s="125" t="s">
        <v>4167</v>
      </c>
      <c r="O1536" s="44" t="s">
        <v>2281</v>
      </c>
      <c r="P1536" s="44" t="s">
        <v>5</v>
      </c>
      <c r="Q1536" s="4"/>
    </row>
    <row r="1537" spans="1:17" ht="45" hidden="1" customHeight="1" x14ac:dyDescent="0.2">
      <c r="A1537" s="126">
        <v>4145030</v>
      </c>
      <c r="B1537" s="4" t="s">
        <v>1</v>
      </c>
      <c r="C1537" s="61" t="s">
        <v>465</v>
      </c>
      <c r="D1537" s="125" t="s">
        <v>9</v>
      </c>
      <c r="E1537" s="4" t="s">
        <v>9</v>
      </c>
      <c r="F1537" s="4" t="s">
        <v>4236</v>
      </c>
      <c r="G1537" s="4" t="s">
        <v>4237</v>
      </c>
      <c r="H1537" s="128" t="s">
        <v>4010</v>
      </c>
      <c r="I1537" s="125" t="s">
        <v>49</v>
      </c>
      <c r="J1537" s="4" t="s">
        <v>15</v>
      </c>
      <c r="K1537" s="139" t="s">
        <v>67</v>
      </c>
      <c r="L1537" s="4" t="s">
        <v>4238</v>
      </c>
      <c r="M1537" s="94" t="s">
        <v>400</v>
      </c>
      <c r="N1537" s="125"/>
      <c r="O1537" s="44"/>
      <c r="P1537" s="44" t="s">
        <v>5</v>
      </c>
      <c r="Q1537" s="4"/>
    </row>
    <row r="1538" spans="1:17" ht="45" hidden="1" customHeight="1" x14ac:dyDescent="0.2">
      <c r="A1538" s="134">
        <v>4145030</v>
      </c>
      <c r="B1538" s="4" t="s">
        <v>1</v>
      </c>
      <c r="C1538" s="140" t="s">
        <v>329</v>
      </c>
      <c r="D1538" s="4" t="s">
        <v>315</v>
      </c>
      <c r="E1538" s="4" t="s">
        <v>89</v>
      </c>
      <c r="F1538" s="4" t="s">
        <v>4239</v>
      </c>
      <c r="G1538" s="4" t="s">
        <v>4240</v>
      </c>
      <c r="H1538" s="128" t="s">
        <v>4010</v>
      </c>
      <c r="I1538" s="125" t="s">
        <v>8</v>
      </c>
      <c r="J1538" s="4" t="s">
        <v>15</v>
      </c>
      <c r="K1538" s="139" t="s">
        <v>38</v>
      </c>
      <c r="L1538" s="4" t="s">
        <v>4241</v>
      </c>
      <c r="M1538" s="94" t="s">
        <v>16</v>
      </c>
      <c r="N1538" s="125" t="s">
        <v>4242</v>
      </c>
      <c r="O1538" s="44" t="s">
        <v>494</v>
      </c>
      <c r="P1538" s="44" t="s">
        <v>5</v>
      </c>
      <c r="Q1538" s="4"/>
    </row>
    <row r="1539" spans="1:17" ht="45" hidden="1" customHeight="1" x14ac:dyDescent="0.2">
      <c r="A1539" s="134">
        <v>4145030</v>
      </c>
      <c r="B1539" s="4" t="s">
        <v>1</v>
      </c>
      <c r="C1539" s="140" t="s">
        <v>329</v>
      </c>
      <c r="D1539" s="4" t="s">
        <v>315</v>
      </c>
      <c r="E1539" s="4" t="s">
        <v>89</v>
      </c>
      <c r="F1539" s="4" t="s">
        <v>4252</v>
      </c>
      <c r="G1539" s="4" t="s">
        <v>4253</v>
      </c>
      <c r="H1539" s="128" t="s">
        <v>4010</v>
      </c>
      <c r="I1539" s="125" t="s">
        <v>25</v>
      </c>
      <c r="J1539" s="4" t="s">
        <v>15</v>
      </c>
      <c r="K1539" s="139" t="s">
        <v>38</v>
      </c>
      <c r="L1539" s="4" t="s">
        <v>4254</v>
      </c>
      <c r="M1539" s="94" t="s">
        <v>61</v>
      </c>
      <c r="N1539" s="125" t="s">
        <v>4255</v>
      </c>
      <c r="O1539" s="44" t="s">
        <v>494</v>
      </c>
      <c r="P1539" s="44" t="s">
        <v>5</v>
      </c>
      <c r="Q1539" s="4"/>
    </row>
    <row r="1540" spans="1:17" ht="45" hidden="1" customHeight="1" x14ac:dyDescent="0.2">
      <c r="A1540" s="134">
        <v>4145030</v>
      </c>
      <c r="B1540" s="4" t="s">
        <v>1</v>
      </c>
      <c r="C1540" s="61" t="s">
        <v>329</v>
      </c>
      <c r="D1540" s="63" t="s">
        <v>3607</v>
      </c>
      <c r="E1540" s="4" t="s">
        <v>89</v>
      </c>
      <c r="F1540" s="4" t="s">
        <v>4320</v>
      </c>
      <c r="G1540" s="4" t="s">
        <v>4321</v>
      </c>
      <c r="H1540" s="128" t="s">
        <v>4273</v>
      </c>
      <c r="I1540" s="125" t="s">
        <v>8</v>
      </c>
      <c r="J1540" s="4" t="s">
        <v>15</v>
      </c>
      <c r="K1540" s="139" t="s">
        <v>67</v>
      </c>
      <c r="L1540" s="4" t="s">
        <v>4322</v>
      </c>
      <c r="M1540" s="94" t="s">
        <v>14</v>
      </c>
      <c r="N1540" s="125"/>
      <c r="O1540" s="44"/>
      <c r="P1540" s="44" t="s">
        <v>5</v>
      </c>
      <c r="Q1540" s="4"/>
    </row>
    <row r="1541" spans="1:17" ht="45" hidden="1" customHeight="1" x14ac:dyDescent="0.2">
      <c r="A1541" s="126">
        <v>4145030</v>
      </c>
      <c r="B1541" s="4" t="s">
        <v>1</v>
      </c>
      <c r="C1541" s="140" t="s">
        <v>465</v>
      </c>
      <c r="D1541" s="4" t="s">
        <v>9</v>
      </c>
      <c r="E1541" s="4" t="s">
        <v>57</v>
      </c>
      <c r="F1541" s="4" t="s">
        <v>4352</v>
      </c>
      <c r="G1541" s="4" t="s">
        <v>4353</v>
      </c>
      <c r="H1541" s="128" t="s">
        <v>4273</v>
      </c>
      <c r="I1541" s="125" t="s">
        <v>8</v>
      </c>
      <c r="J1541" s="4" t="s">
        <v>3</v>
      </c>
      <c r="K1541" s="139" t="s">
        <v>67</v>
      </c>
      <c r="L1541" s="4" t="s">
        <v>4354</v>
      </c>
      <c r="M1541" s="94"/>
      <c r="N1541" s="125"/>
      <c r="O1541" s="44"/>
      <c r="P1541" s="44" t="s">
        <v>5</v>
      </c>
      <c r="Q1541" s="4"/>
    </row>
    <row r="1542" spans="1:17" ht="45" hidden="1" customHeight="1" x14ac:dyDescent="0.2">
      <c r="A1542" s="126">
        <v>4145030</v>
      </c>
      <c r="B1542" s="4" t="s">
        <v>1</v>
      </c>
      <c r="C1542" s="140" t="s">
        <v>465</v>
      </c>
      <c r="D1542" s="63" t="s">
        <v>9</v>
      </c>
      <c r="E1542" s="4" t="s">
        <v>57</v>
      </c>
      <c r="F1542" s="4" t="s">
        <v>4648</v>
      </c>
      <c r="G1542" s="4" t="s">
        <v>4649</v>
      </c>
      <c r="H1542" s="128" t="s">
        <v>4650</v>
      </c>
      <c r="I1542" s="125" t="s">
        <v>8</v>
      </c>
      <c r="J1542" s="4" t="s">
        <v>15</v>
      </c>
      <c r="K1542" s="139" t="s">
        <v>67</v>
      </c>
      <c r="L1542" s="4" t="s">
        <v>4651</v>
      </c>
      <c r="M1542" s="94" t="s">
        <v>16</v>
      </c>
      <c r="N1542" s="125"/>
      <c r="O1542" s="44"/>
      <c r="P1542" s="44" t="s">
        <v>5</v>
      </c>
      <c r="Q1542" s="4"/>
    </row>
    <row r="1543" spans="1:17" ht="45" hidden="1" customHeight="1" x14ac:dyDescent="0.2">
      <c r="A1543" s="134">
        <v>4145030</v>
      </c>
      <c r="B1543" s="4" t="s">
        <v>1</v>
      </c>
      <c r="C1543" s="140" t="s">
        <v>329</v>
      </c>
      <c r="D1543" s="4" t="s">
        <v>321</v>
      </c>
      <c r="E1543" s="4" t="s">
        <v>89</v>
      </c>
      <c r="F1543" s="4" t="s">
        <v>5017</v>
      </c>
      <c r="G1543" s="4" t="s">
        <v>5018</v>
      </c>
      <c r="H1543" s="128" t="s">
        <v>803</v>
      </c>
      <c r="I1543" s="125" t="s">
        <v>8</v>
      </c>
      <c r="J1543" s="4" t="s">
        <v>3</v>
      </c>
      <c r="K1543" s="139" t="s">
        <v>67</v>
      </c>
      <c r="L1543" s="4" t="s">
        <v>5019</v>
      </c>
      <c r="M1543" s="94" t="s">
        <v>19</v>
      </c>
      <c r="N1543" s="125"/>
      <c r="O1543" s="44"/>
      <c r="P1543" s="44" t="s">
        <v>5</v>
      </c>
      <c r="Q1543" s="4"/>
    </row>
    <row r="1544" spans="1:17" ht="45" hidden="1" customHeight="1" x14ac:dyDescent="0.2">
      <c r="A1544" s="44">
        <v>4145030</v>
      </c>
      <c r="B1544" s="4" t="s">
        <v>1</v>
      </c>
      <c r="C1544" s="63" t="s">
        <v>329</v>
      </c>
      <c r="D1544" s="4" t="s">
        <v>57</v>
      </c>
      <c r="E1544" s="4" t="s">
        <v>53</v>
      </c>
      <c r="F1544" s="4" t="s">
        <v>5032</v>
      </c>
      <c r="G1544" s="4" t="s">
        <v>5033</v>
      </c>
      <c r="H1544" s="128" t="s">
        <v>3437</v>
      </c>
      <c r="I1544" s="125" t="s">
        <v>13</v>
      </c>
      <c r="J1544" s="4" t="s">
        <v>18</v>
      </c>
      <c r="K1544" s="139" t="s">
        <v>38</v>
      </c>
      <c r="L1544" s="4" t="s">
        <v>5034</v>
      </c>
      <c r="M1544" s="94"/>
      <c r="N1544" s="125" t="s">
        <v>5035</v>
      </c>
      <c r="O1544" s="44" t="s">
        <v>432</v>
      </c>
      <c r="P1544" s="44" t="s">
        <v>5</v>
      </c>
      <c r="Q1544" s="4"/>
    </row>
    <row r="1545" spans="1:17" ht="45" hidden="1" customHeight="1" x14ac:dyDescent="0.2">
      <c r="A1545" s="44">
        <v>4145030</v>
      </c>
      <c r="B1545" s="4" t="s">
        <v>1</v>
      </c>
      <c r="C1545" s="63" t="s">
        <v>329</v>
      </c>
      <c r="D1545" s="4" t="s">
        <v>12</v>
      </c>
      <c r="E1545" s="4" t="s">
        <v>326</v>
      </c>
      <c r="F1545" s="4" t="s">
        <v>5063</v>
      </c>
      <c r="G1545" s="4" t="s">
        <v>5064</v>
      </c>
      <c r="H1545" s="128" t="s">
        <v>803</v>
      </c>
      <c r="I1545" s="125" t="s">
        <v>8</v>
      </c>
      <c r="J1545" s="4" t="s">
        <v>15</v>
      </c>
      <c r="K1545" s="139" t="s">
        <v>38</v>
      </c>
      <c r="L1545" s="4" t="s">
        <v>5065</v>
      </c>
      <c r="M1545" s="94" t="s">
        <v>14</v>
      </c>
      <c r="N1545" s="125" t="s">
        <v>5066</v>
      </c>
      <c r="O1545" s="44" t="s">
        <v>489</v>
      </c>
      <c r="P1545" s="44" t="s">
        <v>5</v>
      </c>
      <c r="Q1545" s="4"/>
    </row>
    <row r="1546" spans="1:17" ht="45" hidden="1" customHeight="1" x14ac:dyDescent="0.2">
      <c r="A1546" s="134">
        <v>4145030</v>
      </c>
      <c r="B1546" s="4" t="s">
        <v>1</v>
      </c>
      <c r="C1546" s="140" t="s">
        <v>329</v>
      </c>
      <c r="D1546" s="63" t="s">
        <v>3607</v>
      </c>
      <c r="E1546" s="4" t="s">
        <v>89</v>
      </c>
      <c r="F1546" s="4" t="s">
        <v>5355</v>
      </c>
      <c r="G1546" s="4" t="s">
        <v>5356</v>
      </c>
      <c r="H1546" s="128" t="s">
        <v>1145</v>
      </c>
      <c r="I1546" s="125" t="s">
        <v>8</v>
      </c>
      <c r="J1546" s="4" t="s">
        <v>15</v>
      </c>
      <c r="K1546" s="139" t="s">
        <v>67</v>
      </c>
      <c r="L1546" s="4" t="s">
        <v>5357</v>
      </c>
      <c r="M1546" s="94" t="s">
        <v>14</v>
      </c>
      <c r="N1546" s="125"/>
      <c r="O1546" s="44"/>
      <c r="P1546" s="44" t="s">
        <v>5</v>
      </c>
      <c r="Q1546" s="4"/>
    </row>
    <row r="1547" spans="1:17" ht="45" hidden="1" customHeight="1" x14ac:dyDescent="0.2">
      <c r="A1547" s="134">
        <v>4145030</v>
      </c>
      <c r="B1547" s="4" t="s">
        <v>1</v>
      </c>
      <c r="C1547" s="140" t="s">
        <v>329</v>
      </c>
      <c r="D1547" s="4" t="s">
        <v>280</v>
      </c>
      <c r="E1547" s="4" t="s">
        <v>89</v>
      </c>
      <c r="F1547" s="4" t="s">
        <v>5376</v>
      </c>
      <c r="G1547" s="4" t="s">
        <v>5377</v>
      </c>
      <c r="H1547" s="128" t="s">
        <v>1145</v>
      </c>
      <c r="I1547" s="125" t="s">
        <v>8</v>
      </c>
      <c r="J1547" s="4" t="s">
        <v>15</v>
      </c>
      <c r="K1547" s="139" t="s">
        <v>38</v>
      </c>
      <c r="L1547" s="4" t="s">
        <v>5378</v>
      </c>
      <c r="M1547" s="94" t="s">
        <v>16</v>
      </c>
      <c r="N1547" s="125" t="s">
        <v>5379</v>
      </c>
      <c r="O1547" s="44" t="s">
        <v>432</v>
      </c>
      <c r="P1547" s="44" t="s">
        <v>5</v>
      </c>
      <c r="Q1547" s="4"/>
    </row>
    <row r="1548" spans="1:17" ht="45" hidden="1" customHeight="1" x14ac:dyDescent="0.2">
      <c r="A1548" s="134">
        <v>4145030</v>
      </c>
      <c r="B1548" s="4" t="s">
        <v>1</v>
      </c>
      <c r="C1548" s="140" t="s">
        <v>329</v>
      </c>
      <c r="D1548" s="4" t="s">
        <v>321</v>
      </c>
      <c r="E1548" s="4" t="s">
        <v>89</v>
      </c>
      <c r="F1548" s="4" t="s">
        <v>5380</v>
      </c>
      <c r="G1548" s="4" t="s">
        <v>5381</v>
      </c>
      <c r="H1548" s="128" t="s">
        <v>3707</v>
      </c>
      <c r="I1548" s="125" t="s">
        <v>13</v>
      </c>
      <c r="J1548" s="4" t="s">
        <v>15</v>
      </c>
      <c r="K1548" s="139" t="s">
        <v>67</v>
      </c>
      <c r="L1548" s="4" t="s">
        <v>5382</v>
      </c>
      <c r="M1548" s="94" t="s">
        <v>61</v>
      </c>
      <c r="N1548" s="125"/>
      <c r="O1548" s="44"/>
      <c r="P1548" s="44" t="s">
        <v>5</v>
      </c>
      <c r="Q1548" s="4"/>
    </row>
    <row r="1549" spans="1:17" ht="45" hidden="1" customHeight="1" x14ac:dyDescent="0.2">
      <c r="A1549" s="134">
        <v>4145030</v>
      </c>
      <c r="B1549" s="4" t="s">
        <v>1</v>
      </c>
      <c r="C1549" s="140" t="s">
        <v>329</v>
      </c>
      <c r="D1549" s="4" t="s">
        <v>321</v>
      </c>
      <c r="E1549" s="4" t="s">
        <v>89</v>
      </c>
      <c r="F1549" s="4" t="s">
        <v>5455</v>
      </c>
      <c r="G1549" s="4" t="s">
        <v>5456</v>
      </c>
      <c r="H1549" s="128" t="s">
        <v>1145</v>
      </c>
      <c r="I1549" s="125" t="s">
        <v>8</v>
      </c>
      <c r="J1549" s="4" t="s">
        <v>15</v>
      </c>
      <c r="K1549" s="139" t="s">
        <v>67</v>
      </c>
      <c r="L1549" s="4" t="s">
        <v>5457</v>
      </c>
      <c r="M1549" s="94" t="s">
        <v>61</v>
      </c>
      <c r="N1549" s="125"/>
      <c r="O1549" s="44"/>
      <c r="P1549" s="44" t="s">
        <v>5</v>
      </c>
      <c r="Q1549" s="4"/>
    </row>
    <row r="1550" spans="1:17" ht="45" hidden="1" customHeight="1" x14ac:dyDescent="0.3">
      <c r="A1550" s="126">
        <v>4145030</v>
      </c>
      <c r="B1550" s="4" t="s">
        <v>1</v>
      </c>
      <c r="C1550" s="140" t="s">
        <v>465</v>
      </c>
      <c r="D1550" s="4" t="s">
        <v>9</v>
      </c>
      <c r="E1550" s="4" t="s">
        <v>57</v>
      </c>
      <c r="F1550" s="4" t="s">
        <v>5597</v>
      </c>
      <c r="G1550" s="4" t="s">
        <v>5598</v>
      </c>
      <c r="H1550" s="128" t="s">
        <v>5469</v>
      </c>
      <c r="I1550" s="4" t="s">
        <v>2</v>
      </c>
      <c r="J1550" s="4" t="s">
        <v>3</v>
      </c>
      <c r="K1550" s="93" t="s">
        <v>67</v>
      </c>
      <c r="L1550" s="121" t="s">
        <v>5599</v>
      </c>
      <c r="M1550" s="94"/>
      <c r="N1550" s="4"/>
      <c r="O1550" s="44"/>
      <c r="P1550" s="44" t="s">
        <v>5</v>
      </c>
      <c r="Q1550" s="4"/>
    </row>
    <row r="1551" spans="1:17" ht="45" hidden="1" customHeight="1" x14ac:dyDescent="0.3">
      <c r="A1551" s="126">
        <v>4145030</v>
      </c>
      <c r="B1551" s="4" t="s">
        <v>1</v>
      </c>
      <c r="C1551" s="140" t="s">
        <v>465</v>
      </c>
      <c r="D1551" s="4" t="s">
        <v>9</v>
      </c>
      <c r="E1551" s="4" t="s">
        <v>57</v>
      </c>
      <c r="F1551" s="4" t="s">
        <v>5612</v>
      </c>
      <c r="G1551" s="4" t="s">
        <v>5613</v>
      </c>
      <c r="H1551" s="128" t="s">
        <v>5469</v>
      </c>
      <c r="I1551" s="4" t="s">
        <v>2</v>
      </c>
      <c r="J1551" s="4" t="s">
        <v>3</v>
      </c>
      <c r="K1551" s="93" t="s">
        <v>67</v>
      </c>
      <c r="L1551" s="121" t="s">
        <v>5614</v>
      </c>
      <c r="M1551" s="94"/>
      <c r="N1551" s="4"/>
      <c r="O1551" s="44"/>
      <c r="P1551" s="44" t="s">
        <v>5</v>
      </c>
      <c r="Q1551" s="4"/>
    </row>
    <row r="1552" spans="1:17" ht="45" hidden="1" customHeight="1" x14ac:dyDescent="0.3">
      <c r="A1552" s="126">
        <v>4145030</v>
      </c>
      <c r="B1552" s="4" t="s">
        <v>1</v>
      </c>
      <c r="C1552" s="140" t="s">
        <v>465</v>
      </c>
      <c r="D1552" s="4" t="s">
        <v>9</v>
      </c>
      <c r="E1552" s="4" t="s">
        <v>57</v>
      </c>
      <c r="F1552" s="4" t="s">
        <v>5615</v>
      </c>
      <c r="G1552" s="4" t="s">
        <v>5616</v>
      </c>
      <c r="H1552" s="128" t="s">
        <v>5469</v>
      </c>
      <c r="I1552" s="4" t="s">
        <v>2</v>
      </c>
      <c r="J1552" s="4" t="s">
        <v>3</v>
      </c>
      <c r="K1552" s="93" t="s">
        <v>67</v>
      </c>
      <c r="L1552" s="121" t="s">
        <v>5617</v>
      </c>
      <c r="M1552" s="94"/>
      <c r="N1552" s="4"/>
      <c r="O1552" s="44"/>
      <c r="P1552" s="44" t="s">
        <v>5</v>
      </c>
      <c r="Q1552" s="4"/>
    </row>
    <row r="1553" spans="1:17" ht="45" hidden="1" customHeight="1" x14ac:dyDescent="0.3">
      <c r="A1553" s="126">
        <v>4145030</v>
      </c>
      <c r="B1553" s="4" t="s">
        <v>1</v>
      </c>
      <c r="C1553" s="140" t="s">
        <v>465</v>
      </c>
      <c r="D1553" s="4" t="s">
        <v>9</v>
      </c>
      <c r="E1553" s="4" t="s">
        <v>57</v>
      </c>
      <c r="F1553" s="4" t="s">
        <v>5624</v>
      </c>
      <c r="G1553" s="46" t="s">
        <v>5625</v>
      </c>
      <c r="H1553" s="128" t="s">
        <v>5469</v>
      </c>
      <c r="I1553" s="4" t="s">
        <v>2</v>
      </c>
      <c r="J1553" s="4" t="s">
        <v>3</v>
      </c>
      <c r="K1553" s="93" t="s">
        <v>67</v>
      </c>
      <c r="L1553" s="121" t="s">
        <v>5626</v>
      </c>
      <c r="M1553" s="94"/>
      <c r="N1553" s="4"/>
      <c r="O1553" s="44"/>
      <c r="P1553" s="44" t="s">
        <v>5</v>
      </c>
      <c r="Q1553" s="4"/>
    </row>
    <row r="1554" spans="1:17" ht="45" customHeight="1" x14ac:dyDescent="0.3">
      <c r="A1554" s="44"/>
      <c r="B1554" s="4"/>
      <c r="C1554" s="63"/>
      <c r="D1554" s="4"/>
      <c r="E1554" s="4"/>
      <c r="F1554" s="4"/>
      <c r="G1554" s="46"/>
      <c r="H1554" s="76"/>
      <c r="I1554" s="4"/>
      <c r="J1554" s="4"/>
      <c r="K1554" s="4"/>
      <c r="L1554" s="93"/>
      <c r="M1554" s="121"/>
      <c r="N1554" s="94"/>
      <c r="O1554" s="4"/>
      <c r="P1554" s="44"/>
      <c r="Q1554" s="4"/>
    </row>
    <row r="1555" spans="1:17" ht="45" customHeight="1" x14ac:dyDescent="0.3">
      <c r="A1555" s="44"/>
      <c r="B1555" s="4"/>
      <c r="C1555" s="63"/>
      <c r="D1555" s="4"/>
      <c r="E1555" s="4"/>
      <c r="F1555" s="4"/>
      <c r="G1555" s="46"/>
      <c r="H1555" s="76"/>
      <c r="I1555" s="4"/>
      <c r="J1555" s="4"/>
      <c r="K1555" s="4"/>
      <c r="L1555" s="93"/>
      <c r="M1555" s="121"/>
      <c r="N1555" s="94"/>
      <c r="O1555" s="4"/>
      <c r="P1555" s="44"/>
      <c r="Q1555" s="4"/>
    </row>
    <row r="1556" spans="1:17" ht="45" customHeight="1" x14ac:dyDescent="0.3">
      <c r="A1556" s="44"/>
      <c r="B1556" s="4"/>
      <c r="C1556" s="63"/>
      <c r="D1556" s="4"/>
      <c r="E1556" s="4"/>
      <c r="F1556" s="4"/>
      <c r="G1556" s="46"/>
      <c r="H1556" s="76"/>
      <c r="I1556" s="4"/>
      <c r="J1556" s="4"/>
      <c r="K1556" s="4"/>
      <c r="L1556" s="93"/>
      <c r="M1556" s="121"/>
      <c r="N1556" s="94"/>
      <c r="O1556" s="4"/>
      <c r="P1556" s="44"/>
      <c r="Q1556" s="4"/>
    </row>
    <row r="1557" spans="1:17" ht="45" customHeight="1" x14ac:dyDescent="0.3">
      <c r="A1557" s="44"/>
      <c r="B1557" s="4"/>
      <c r="C1557" s="63"/>
      <c r="D1557" s="63"/>
      <c r="E1557" s="4"/>
      <c r="F1557" s="4"/>
      <c r="G1557" s="46"/>
      <c r="H1557" s="76"/>
      <c r="I1557" s="4"/>
      <c r="J1557" s="4"/>
      <c r="K1557" s="4"/>
      <c r="L1557" s="93"/>
      <c r="M1557" s="121"/>
      <c r="N1557" s="94"/>
      <c r="O1557" s="4"/>
      <c r="P1557" s="44"/>
      <c r="Q1557" s="4"/>
    </row>
    <row r="1558" spans="1:17" ht="45" customHeight="1" x14ac:dyDescent="0.3">
      <c r="A1558" s="44"/>
      <c r="B1558" s="4"/>
      <c r="C1558" s="63"/>
      <c r="D1558" s="4"/>
      <c r="E1558" s="4"/>
      <c r="F1558" s="4"/>
      <c r="G1558" s="46"/>
      <c r="H1558" s="76"/>
      <c r="I1558" s="4"/>
      <c r="J1558" s="4"/>
      <c r="K1558" s="4"/>
      <c r="L1558" s="93"/>
      <c r="M1558" s="121"/>
      <c r="N1558" s="94"/>
      <c r="O1558" s="4"/>
      <c r="P1558" s="44"/>
      <c r="Q1558" s="4"/>
    </row>
    <row r="1559" spans="1:17" ht="45" customHeight="1" x14ac:dyDescent="0.3">
      <c r="A1559" s="44"/>
      <c r="B1559" s="4"/>
      <c r="C1559" s="63"/>
      <c r="D1559" s="4"/>
      <c r="E1559" s="4"/>
      <c r="F1559" s="4"/>
      <c r="G1559" s="46"/>
      <c r="H1559" s="76"/>
      <c r="I1559" s="4"/>
      <c r="J1559" s="4"/>
      <c r="K1559" s="4"/>
      <c r="L1559" s="93"/>
      <c r="M1559" s="121"/>
      <c r="N1559" s="94"/>
      <c r="O1559" s="4"/>
      <c r="P1559" s="44"/>
      <c r="Q1559" s="4"/>
    </row>
    <row r="1560" spans="1:17" ht="45" customHeight="1" x14ac:dyDescent="0.3">
      <c r="A1560" s="44"/>
      <c r="B1560" s="4"/>
      <c r="C1560" s="63"/>
      <c r="D1560" s="4"/>
      <c r="E1560" s="4"/>
      <c r="F1560" s="4"/>
      <c r="G1560" s="4"/>
      <c r="H1560" s="76"/>
      <c r="I1560" s="4"/>
      <c r="J1560" s="4"/>
      <c r="K1560" s="4"/>
      <c r="L1560" s="93"/>
      <c r="M1560" s="121"/>
      <c r="N1560" s="94"/>
      <c r="O1560" s="4"/>
      <c r="P1560" s="44"/>
      <c r="Q1560" s="4"/>
    </row>
    <row r="1561" spans="1:17" ht="45" customHeight="1" x14ac:dyDescent="0.3">
      <c r="A1561" s="44"/>
      <c r="B1561" s="4"/>
      <c r="C1561" s="63"/>
      <c r="D1561" s="4"/>
      <c r="E1561" s="4"/>
      <c r="F1561" s="4"/>
      <c r="G1561" s="4"/>
      <c r="H1561" s="76"/>
      <c r="I1561" s="4"/>
      <c r="J1561" s="4"/>
      <c r="K1561" s="4"/>
      <c r="L1561" s="93"/>
      <c r="M1561" s="121"/>
      <c r="N1561" s="94"/>
      <c r="O1561" s="4"/>
      <c r="P1561" s="44"/>
      <c r="Q1561" s="4"/>
    </row>
    <row r="1562" spans="1:17" ht="45" customHeight="1" x14ac:dyDescent="0.3">
      <c r="A1562" s="44"/>
      <c r="B1562" s="4"/>
      <c r="C1562" s="63"/>
      <c r="D1562" s="4"/>
      <c r="E1562" s="4"/>
      <c r="F1562" s="4"/>
      <c r="G1562" s="46"/>
      <c r="H1562" s="76"/>
      <c r="I1562" s="4"/>
      <c r="J1562" s="4"/>
      <c r="K1562" s="4"/>
      <c r="L1562" s="93"/>
      <c r="M1562" s="121"/>
      <c r="N1562" s="94"/>
      <c r="O1562" s="4"/>
      <c r="P1562" s="44"/>
      <c r="Q1562" s="4"/>
    </row>
    <row r="1563" spans="1:17" ht="45" customHeight="1" x14ac:dyDescent="0.3">
      <c r="A1563" s="44"/>
      <c r="B1563" s="4"/>
      <c r="C1563" s="63"/>
      <c r="D1563" s="4"/>
      <c r="E1563" s="4"/>
      <c r="F1563" s="4"/>
      <c r="G1563" s="46"/>
      <c r="H1563" s="76"/>
      <c r="I1563" s="4"/>
      <c r="J1563" s="4"/>
      <c r="K1563" s="4"/>
      <c r="L1563" s="93"/>
      <c r="M1563" s="121"/>
      <c r="N1563" s="94"/>
      <c r="O1563" s="4"/>
      <c r="P1563" s="44"/>
      <c r="Q1563" s="4"/>
    </row>
    <row r="1564" spans="1:17" ht="45" customHeight="1" x14ac:dyDescent="0.3">
      <c r="A1564" s="44"/>
      <c r="B1564" s="4"/>
      <c r="C1564" s="63"/>
      <c r="D1564" s="4"/>
      <c r="E1564" s="4"/>
      <c r="F1564" s="4"/>
      <c r="G1564" s="46"/>
      <c r="H1564" s="76"/>
      <c r="I1564" s="4"/>
      <c r="J1564" s="4"/>
      <c r="K1564" s="4"/>
      <c r="L1564" s="93"/>
      <c r="M1564" s="121"/>
      <c r="N1564" s="94"/>
      <c r="O1564" s="4"/>
      <c r="P1564" s="44"/>
      <c r="Q1564" s="4"/>
    </row>
    <row r="1565" spans="1:17" ht="45" customHeight="1" x14ac:dyDescent="0.3">
      <c r="A1565" s="44"/>
      <c r="B1565" s="4"/>
      <c r="C1565" s="63"/>
      <c r="D1565" s="4"/>
      <c r="E1565" s="4"/>
      <c r="F1565" s="4"/>
      <c r="G1565" s="46"/>
      <c r="H1565" s="76"/>
      <c r="I1565" s="4"/>
      <c r="J1565" s="4"/>
      <c r="K1565" s="4"/>
      <c r="L1565" s="93"/>
      <c r="M1565" s="121"/>
      <c r="N1565" s="94"/>
      <c r="O1565" s="4"/>
      <c r="P1565" s="44"/>
      <c r="Q1565" s="4"/>
    </row>
    <row r="1566" spans="1:17" ht="45" customHeight="1" x14ac:dyDescent="0.3">
      <c r="A1566" s="44"/>
      <c r="B1566" s="4"/>
      <c r="C1566" s="63"/>
      <c r="D1566" s="4"/>
      <c r="E1566" s="4"/>
      <c r="F1566" s="4"/>
      <c r="G1566" s="46"/>
      <c r="H1566" s="76"/>
      <c r="I1566" s="4"/>
      <c r="J1566" s="4"/>
      <c r="K1566" s="4"/>
      <c r="L1566" s="93"/>
      <c r="M1566" s="121"/>
      <c r="N1566" s="94"/>
      <c r="O1566" s="4"/>
      <c r="P1566" s="44"/>
      <c r="Q1566" s="4"/>
    </row>
    <row r="1567" spans="1:17" ht="45" customHeight="1" x14ac:dyDescent="0.3">
      <c r="A1567" s="44"/>
      <c r="B1567" s="4"/>
      <c r="C1567" s="63"/>
      <c r="D1567" s="4"/>
      <c r="E1567" s="4"/>
      <c r="F1567" s="4"/>
      <c r="G1567" s="46"/>
      <c r="H1567" s="76"/>
      <c r="I1567" s="4"/>
      <c r="J1567" s="4"/>
      <c r="K1567" s="4"/>
      <c r="L1567" s="93"/>
      <c r="M1567" s="121"/>
      <c r="N1567" s="94"/>
      <c r="O1567" s="4"/>
      <c r="P1567" s="44"/>
      <c r="Q1567" s="4"/>
    </row>
    <row r="1568" spans="1:17" ht="45" customHeight="1" x14ac:dyDescent="0.3">
      <c r="A1568" s="44"/>
      <c r="B1568" s="4"/>
      <c r="C1568" s="63"/>
      <c r="D1568" s="4"/>
      <c r="E1568" s="4"/>
      <c r="F1568" s="4"/>
      <c r="G1568" s="46"/>
      <c r="H1568" s="76"/>
      <c r="I1568" s="4"/>
      <c r="J1568" s="4"/>
      <c r="K1568" s="4"/>
      <c r="L1568" s="93"/>
      <c r="M1568" s="121"/>
      <c r="N1568" s="94"/>
      <c r="O1568" s="4"/>
      <c r="P1568" s="44"/>
      <c r="Q1568" s="4"/>
    </row>
    <row r="1569" spans="1:17" ht="45" customHeight="1" x14ac:dyDescent="0.3">
      <c r="A1569" s="44"/>
      <c r="B1569" s="4"/>
      <c r="C1569" s="63"/>
      <c r="D1569" s="4"/>
      <c r="E1569" s="4"/>
      <c r="F1569" s="4"/>
      <c r="G1569" s="4"/>
      <c r="H1569" s="76"/>
      <c r="I1569" s="4"/>
      <c r="J1569" s="4"/>
      <c r="K1569" s="4"/>
      <c r="L1569" s="93"/>
      <c r="M1569" s="121"/>
      <c r="N1569" s="94"/>
      <c r="O1569" s="4"/>
      <c r="P1569" s="44"/>
      <c r="Q1569" s="4"/>
    </row>
    <row r="1570" spans="1:17" ht="45" customHeight="1" x14ac:dyDescent="0.3">
      <c r="A1570" s="44"/>
      <c r="B1570" s="4"/>
      <c r="C1570" s="63"/>
      <c r="D1570" s="4"/>
      <c r="E1570" s="4"/>
      <c r="F1570" s="4"/>
      <c r="G1570" s="4"/>
      <c r="H1570" s="76"/>
      <c r="I1570" s="4"/>
      <c r="J1570" s="4"/>
      <c r="K1570" s="4"/>
      <c r="L1570" s="93"/>
      <c r="M1570" s="121"/>
      <c r="N1570" s="94"/>
      <c r="O1570" s="4"/>
      <c r="P1570" s="44"/>
      <c r="Q1570" s="4"/>
    </row>
    <row r="1571" spans="1:17" ht="45" customHeight="1" x14ac:dyDescent="0.3">
      <c r="A1571" s="44"/>
      <c r="B1571" s="4"/>
      <c r="C1571" s="63"/>
      <c r="D1571" s="4"/>
      <c r="E1571" s="4"/>
      <c r="F1571" s="4"/>
      <c r="G1571" s="4"/>
      <c r="H1571" s="76"/>
      <c r="I1571" s="4"/>
      <c r="J1571" s="4"/>
      <c r="K1571" s="4"/>
      <c r="L1571" s="93"/>
      <c r="M1571" s="121"/>
      <c r="N1571" s="94"/>
      <c r="O1571" s="4"/>
      <c r="P1571" s="44"/>
      <c r="Q1571" s="4"/>
    </row>
    <row r="1572" spans="1:17" ht="45" customHeight="1" x14ac:dyDescent="0.3">
      <c r="A1572" s="44"/>
      <c r="B1572" s="4"/>
      <c r="C1572" s="63"/>
      <c r="D1572" s="4"/>
      <c r="E1572" s="4"/>
      <c r="F1572" s="4"/>
      <c r="G1572" s="4"/>
      <c r="H1572" s="76"/>
      <c r="I1572" s="4"/>
      <c r="J1572" s="4"/>
      <c r="K1572" s="4"/>
      <c r="L1572" s="93"/>
      <c r="M1572" s="121"/>
      <c r="N1572" s="94"/>
      <c r="O1572" s="4"/>
      <c r="P1572" s="44"/>
      <c r="Q1572" s="4"/>
    </row>
    <row r="1573" spans="1:17" ht="45" customHeight="1" x14ac:dyDescent="0.3">
      <c r="A1573" s="44"/>
      <c r="B1573" s="4"/>
      <c r="C1573" s="63"/>
      <c r="D1573" s="63"/>
      <c r="E1573" s="4"/>
      <c r="F1573" s="4"/>
      <c r="G1573" s="4"/>
      <c r="H1573" s="76"/>
      <c r="I1573" s="4"/>
      <c r="J1573" s="4"/>
      <c r="K1573" s="4"/>
      <c r="L1573" s="93"/>
      <c r="M1573" s="121"/>
      <c r="N1573" s="94"/>
      <c r="O1573" s="4"/>
      <c r="P1573" s="44"/>
      <c r="Q1573" s="4"/>
    </row>
    <row r="1574" spans="1:17" ht="45" customHeight="1" x14ac:dyDescent="0.3">
      <c r="A1574" s="44"/>
      <c r="B1574" s="4"/>
      <c r="C1574" s="63"/>
      <c r="D1574" s="4"/>
      <c r="E1574" s="4"/>
      <c r="F1574" s="4"/>
      <c r="G1574" s="4"/>
      <c r="H1574" s="76"/>
      <c r="I1574" s="4"/>
      <c r="J1574" s="4"/>
      <c r="K1574" s="4"/>
      <c r="L1574" s="93"/>
      <c r="M1574" s="121"/>
      <c r="N1574" s="94"/>
      <c r="O1574" s="4"/>
      <c r="P1574" s="44"/>
      <c r="Q1574" s="4"/>
    </row>
    <row r="1575" spans="1:17" ht="45" customHeight="1" x14ac:dyDescent="0.3">
      <c r="A1575" s="44"/>
      <c r="B1575" s="4"/>
      <c r="C1575" s="63"/>
      <c r="D1575" s="4"/>
      <c r="E1575" s="4"/>
      <c r="F1575" s="4"/>
      <c r="G1575" s="4"/>
      <c r="H1575" s="76"/>
      <c r="I1575" s="4"/>
      <c r="J1575" s="4"/>
      <c r="K1575" s="4"/>
      <c r="L1575" s="93"/>
      <c r="M1575" s="121"/>
      <c r="N1575" s="94"/>
      <c r="O1575" s="4"/>
      <c r="P1575" s="44"/>
      <c r="Q1575" s="4"/>
    </row>
    <row r="1576" spans="1:17" ht="45" customHeight="1" x14ac:dyDescent="0.3">
      <c r="A1576" s="44"/>
      <c r="B1576" s="4"/>
      <c r="C1576" s="63"/>
      <c r="D1576" s="4"/>
      <c r="E1576" s="4"/>
      <c r="F1576" s="4"/>
      <c r="G1576" s="4"/>
      <c r="H1576" s="76"/>
      <c r="I1576" s="4"/>
      <c r="J1576" s="4"/>
      <c r="K1576" s="4"/>
      <c r="L1576" s="93"/>
      <c r="M1576" s="121"/>
      <c r="N1576" s="94"/>
      <c r="O1576" s="4"/>
      <c r="P1576" s="44"/>
      <c r="Q1576" s="4"/>
    </row>
    <row r="1577" spans="1:17" ht="45" customHeight="1" x14ac:dyDescent="0.3">
      <c r="A1577" s="44"/>
      <c r="B1577" s="4"/>
      <c r="C1577" s="63"/>
      <c r="D1577" s="4"/>
      <c r="E1577" s="4"/>
      <c r="F1577" s="4"/>
      <c r="G1577" s="46"/>
      <c r="H1577" s="76"/>
      <c r="I1577" s="4"/>
      <c r="J1577" s="4"/>
      <c r="K1577" s="4"/>
      <c r="L1577" s="93"/>
      <c r="M1577" s="121"/>
      <c r="N1577" s="94"/>
      <c r="O1577" s="4"/>
      <c r="P1577" s="44"/>
      <c r="Q1577" s="4"/>
    </row>
    <row r="1578" spans="1:17" ht="45" customHeight="1" x14ac:dyDescent="0.3">
      <c r="A1578" s="44"/>
      <c r="B1578" s="4"/>
      <c r="C1578" s="63"/>
      <c r="D1578" s="4"/>
      <c r="E1578" s="4"/>
      <c r="F1578" s="4"/>
      <c r="G1578" s="46"/>
      <c r="H1578" s="76"/>
      <c r="I1578" s="4"/>
      <c r="J1578" s="4"/>
      <c r="K1578" s="4"/>
      <c r="L1578" s="93"/>
      <c r="M1578" s="121"/>
      <c r="N1578" s="94"/>
      <c r="O1578" s="4"/>
      <c r="P1578" s="44"/>
      <c r="Q1578" s="4"/>
    </row>
    <row r="1579" spans="1:17" ht="45" customHeight="1" x14ac:dyDescent="0.3">
      <c r="A1579" s="44"/>
      <c r="B1579" s="4"/>
      <c r="C1579" s="63"/>
      <c r="D1579" s="4"/>
      <c r="E1579" s="4"/>
      <c r="F1579" s="4"/>
      <c r="G1579" s="46"/>
      <c r="H1579" s="76"/>
      <c r="I1579" s="4"/>
      <c r="J1579" s="4"/>
      <c r="K1579" s="4"/>
      <c r="L1579" s="93"/>
      <c r="M1579" s="121"/>
      <c r="N1579" s="94"/>
      <c r="O1579" s="4"/>
      <c r="P1579" s="44"/>
      <c r="Q1579" s="4"/>
    </row>
    <row r="1580" spans="1:17" ht="45" customHeight="1" x14ac:dyDescent="0.3">
      <c r="A1580" s="44"/>
      <c r="B1580" s="4"/>
      <c r="C1580" s="4"/>
      <c r="D1580" s="4"/>
      <c r="E1580" s="4"/>
      <c r="F1580" s="4"/>
      <c r="G1580" s="46"/>
      <c r="H1580" s="76"/>
      <c r="I1580" s="4"/>
      <c r="J1580" s="4"/>
      <c r="K1580" s="4"/>
      <c r="L1580" s="93"/>
      <c r="M1580" s="121"/>
      <c r="N1580" s="94"/>
      <c r="O1580" s="4"/>
      <c r="P1580" s="44"/>
      <c r="Q1580" s="4"/>
    </row>
    <row r="1581" spans="1:17" ht="45" customHeight="1" x14ac:dyDescent="0.3">
      <c r="A1581" s="44"/>
      <c r="B1581" s="4"/>
      <c r="C1581" s="63"/>
      <c r="D1581" s="4"/>
      <c r="E1581" s="4"/>
      <c r="F1581" s="4"/>
      <c r="G1581" s="46"/>
      <c r="H1581" s="76"/>
      <c r="I1581" s="4"/>
      <c r="J1581" s="4"/>
      <c r="K1581" s="4"/>
      <c r="L1581" s="93"/>
      <c r="M1581" s="121"/>
      <c r="N1581" s="94"/>
      <c r="O1581" s="4"/>
      <c r="P1581" s="44"/>
      <c r="Q1581" s="4"/>
    </row>
    <row r="1582" spans="1:17" ht="45" customHeight="1" x14ac:dyDescent="0.3">
      <c r="A1582" s="44"/>
      <c r="B1582" s="4"/>
      <c r="C1582" s="63"/>
      <c r="D1582" s="4"/>
      <c r="E1582" s="4"/>
      <c r="F1582" s="4"/>
      <c r="G1582" s="4"/>
      <c r="H1582" s="76"/>
      <c r="I1582" s="4"/>
      <c r="J1582" s="4"/>
      <c r="K1582" s="4"/>
      <c r="L1582" s="93"/>
      <c r="M1582" s="121"/>
      <c r="N1582" s="94"/>
      <c r="O1582" s="4"/>
      <c r="P1582" s="44"/>
      <c r="Q1582" s="4"/>
    </row>
    <row r="1583" spans="1:17" ht="45" customHeight="1" x14ac:dyDescent="0.3">
      <c r="A1583" s="44"/>
      <c r="B1583" s="4"/>
      <c r="C1583" s="63"/>
      <c r="D1583" s="4"/>
      <c r="E1583" s="4"/>
      <c r="F1583" s="4"/>
      <c r="G1583" s="4"/>
      <c r="H1583" s="76"/>
      <c r="I1583" s="4"/>
      <c r="J1583" s="4"/>
      <c r="K1583" s="4"/>
      <c r="L1583" s="93"/>
      <c r="M1583" s="121"/>
      <c r="N1583" s="94"/>
      <c r="O1583" s="4"/>
      <c r="P1583" s="44"/>
      <c r="Q1583" s="4"/>
    </row>
    <row r="1584" spans="1:17" x14ac:dyDescent="0.3">
      <c r="A1584" s="44"/>
      <c r="B1584" s="4"/>
      <c r="C1584" s="4"/>
      <c r="D1584" s="4"/>
      <c r="E1584" s="4"/>
      <c r="F1584" s="4"/>
      <c r="G1584" s="46"/>
      <c r="H1584" s="76"/>
      <c r="I1584" s="4"/>
      <c r="J1584" s="4"/>
      <c r="K1584" s="4"/>
      <c r="L1584" s="93"/>
      <c r="M1584" s="121"/>
      <c r="N1584" s="94"/>
      <c r="O1584" s="4"/>
      <c r="P1584" s="44"/>
      <c r="Q1584" s="4"/>
    </row>
    <row r="1585" spans="1:17" ht="45" customHeight="1" x14ac:dyDescent="0.3">
      <c r="A1585" s="44"/>
      <c r="B1585" s="4"/>
      <c r="C1585" s="63"/>
      <c r="D1585" s="4"/>
      <c r="E1585" s="4"/>
      <c r="F1585" s="4"/>
      <c r="G1585" s="46"/>
      <c r="H1585" s="76"/>
      <c r="I1585" s="4"/>
      <c r="J1585" s="4"/>
      <c r="K1585" s="4"/>
      <c r="L1585" s="93"/>
      <c r="M1585" s="121"/>
      <c r="N1585" s="94"/>
      <c r="O1585" s="4"/>
      <c r="P1585" s="44"/>
      <c r="Q1585" s="4"/>
    </row>
    <row r="1586" spans="1:17" ht="45" customHeight="1" x14ac:dyDescent="0.3">
      <c r="A1586" s="44"/>
      <c r="B1586" s="4"/>
      <c r="C1586" s="63"/>
      <c r="D1586" s="4"/>
      <c r="E1586" s="4"/>
      <c r="F1586" s="4"/>
      <c r="G1586" s="46"/>
      <c r="H1586" s="76"/>
      <c r="I1586" s="4"/>
      <c r="J1586" s="4"/>
      <c r="K1586" s="4"/>
      <c r="L1586" s="93"/>
      <c r="M1586" s="121"/>
      <c r="N1586" s="94"/>
      <c r="O1586" s="4"/>
      <c r="P1586" s="44"/>
      <c r="Q1586" s="4"/>
    </row>
    <row r="1587" spans="1:17" ht="45" customHeight="1" x14ac:dyDescent="0.3">
      <c r="A1587" s="44"/>
      <c r="B1587" s="4"/>
      <c r="C1587" s="63"/>
      <c r="D1587" s="4"/>
      <c r="E1587" s="4"/>
      <c r="F1587" s="4"/>
      <c r="G1587" s="46"/>
      <c r="H1587" s="76"/>
      <c r="I1587" s="4"/>
      <c r="J1587" s="4"/>
      <c r="K1587" s="4"/>
      <c r="L1587" s="93"/>
      <c r="M1587" s="121"/>
      <c r="N1587" s="94"/>
      <c r="O1587" s="4"/>
      <c r="P1587" s="44"/>
      <c r="Q1587" s="4"/>
    </row>
    <row r="1588" spans="1:17" ht="45" customHeight="1" x14ac:dyDescent="0.3">
      <c r="A1588" s="44"/>
      <c r="B1588" s="4"/>
      <c r="C1588" s="63"/>
      <c r="D1588" s="4"/>
      <c r="E1588" s="4"/>
      <c r="F1588" s="4"/>
      <c r="G1588" s="46"/>
      <c r="H1588" s="76"/>
      <c r="I1588" s="4"/>
      <c r="J1588" s="4"/>
      <c r="K1588" s="4"/>
      <c r="L1588" s="93"/>
      <c r="M1588" s="121"/>
      <c r="N1588" s="94"/>
      <c r="O1588" s="4"/>
      <c r="P1588" s="44"/>
      <c r="Q1588" s="4"/>
    </row>
    <row r="1589" spans="1:17" ht="45" customHeight="1" x14ac:dyDescent="0.3">
      <c r="A1589" s="44"/>
      <c r="B1589" s="4"/>
      <c r="C1589" s="63"/>
      <c r="D1589" s="4"/>
      <c r="E1589" s="4"/>
      <c r="F1589" s="4"/>
      <c r="G1589" s="4"/>
      <c r="H1589" s="76"/>
      <c r="I1589" s="4"/>
      <c r="J1589" s="4"/>
      <c r="K1589" s="4"/>
      <c r="L1589" s="93"/>
      <c r="M1589" s="121"/>
      <c r="N1589" s="94"/>
      <c r="O1589" s="4"/>
      <c r="P1589" s="44"/>
      <c r="Q1589" s="4"/>
    </row>
    <row r="1590" spans="1:17" ht="45" customHeight="1" x14ac:dyDescent="0.3">
      <c r="A1590" s="44"/>
      <c r="B1590" s="4"/>
      <c r="C1590" s="63"/>
      <c r="D1590" s="4"/>
      <c r="E1590" s="4"/>
      <c r="F1590" s="4"/>
      <c r="G1590" s="4"/>
      <c r="H1590" s="76"/>
      <c r="I1590" s="4"/>
      <c r="J1590" s="4"/>
      <c r="K1590" s="4"/>
      <c r="L1590" s="93"/>
      <c r="M1590" s="121"/>
      <c r="N1590" s="94"/>
      <c r="O1590" s="4"/>
      <c r="P1590" s="44"/>
      <c r="Q1590" s="4"/>
    </row>
    <row r="1591" spans="1:17" ht="45" customHeight="1" x14ac:dyDescent="0.3">
      <c r="A1591" s="44"/>
      <c r="B1591" s="4"/>
      <c r="C1591" s="63"/>
      <c r="D1591" s="4"/>
      <c r="E1591" s="4"/>
      <c r="F1591" s="4"/>
      <c r="G1591" s="4"/>
      <c r="H1591" s="76"/>
      <c r="I1591" s="4"/>
      <c r="J1591" s="4"/>
      <c r="K1591" s="4"/>
      <c r="L1591" s="93"/>
      <c r="M1591" s="121"/>
      <c r="N1591" s="94"/>
      <c r="O1591" s="4"/>
      <c r="P1591" s="44"/>
      <c r="Q1591" s="4"/>
    </row>
    <row r="1592" spans="1:17" ht="45" customHeight="1" x14ac:dyDescent="0.3">
      <c r="A1592" s="44"/>
      <c r="B1592" s="4"/>
      <c r="C1592" s="63"/>
      <c r="D1592" s="4"/>
      <c r="E1592" s="4"/>
      <c r="F1592" s="4"/>
      <c r="G1592" s="4"/>
      <c r="H1592" s="76"/>
      <c r="I1592" s="4"/>
      <c r="J1592" s="4"/>
      <c r="K1592" s="4"/>
      <c r="L1592" s="93"/>
      <c r="M1592" s="121"/>
      <c r="N1592" s="94"/>
      <c r="O1592" s="4"/>
      <c r="P1592" s="44"/>
      <c r="Q1592" s="4"/>
    </row>
    <row r="1593" spans="1:17" ht="45" customHeight="1" x14ac:dyDescent="0.3">
      <c r="A1593" s="44"/>
      <c r="B1593" s="4"/>
      <c r="C1593" s="63"/>
      <c r="D1593" s="4"/>
      <c r="E1593" s="4"/>
      <c r="F1593" s="4"/>
      <c r="G1593" s="46"/>
      <c r="H1593" s="76"/>
      <c r="I1593" s="4"/>
      <c r="J1593" s="4"/>
      <c r="K1593" s="4"/>
      <c r="L1593" s="93"/>
      <c r="M1593" s="121"/>
      <c r="N1593" s="94"/>
      <c r="O1593" s="4"/>
      <c r="P1593" s="44"/>
      <c r="Q1593" s="4"/>
    </row>
    <row r="1594" spans="1:17" ht="45" customHeight="1" x14ac:dyDescent="0.3">
      <c r="A1594" s="44"/>
      <c r="B1594" s="4"/>
      <c r="C1594" s="63"/>
      <c r="D1594" s="4"/>
      <c r="E1594" s="4"/>
      <c r="F1594" s="4"/>
      <c r="G1594" s="46"/>
      <c r="H1594" s="76"/>
      <c r="I1594" s="4"/>
      <c r="J1594" s="4"/>
      <c r="K1594" s="4"/>
      <c r="L1594" s="93"/>
      <c r="M1594" s="121"/>
      <c r="N1594" s="94"/>
      <c r="O1594" s="4"/>
      <c r="P1594" s="44"/>
      <c r="Q1594" s="4"/>
    </row>
    <row r="1595" spans="1:17" ht="45" customHeight="1" x14ac:dyDescent="0.3">
      <c r="A1595" s="44"/>
      <c r="B1595" s="4"/>
      <c r="C1595" s="63"/>
      <c r="D1595" s="4"/>
      <c r="E1595" s="4"/>
      <c r="F1595" s="4"/>
      <c r="G1595" s="46"/>
      <c r="H1595" s="76"/>
      <c r="I1595" s="4"/>
      <c r="J1595" s="4"/>
      <c r="K1595" s="4"/>
      <c r="L1595" s="93"/>
      <c r="M1595" s="121"/>
      <c r="N1595" s="94"/>
      <c r="O1595" s="4"/>
      <c r="P1595" s="44"/>
      <c r="Q1595" s="4"/>
    </row>
    <row r="1596" spans="1:17" ht="45" customHeight="1" x14ac:dyDescent="0.3">
      <c r="A1596" s="44"/>
      <c r="B1596" s="4"/>
      <c r="C1596" s="63"/>
      <c r="D1596" s="4"/>
      <c r="E1596" s="4"/>
      <c r="F1596" s="4"/>
      <c r="G1596" s="46"/>
      <c r="H1596" s="76"/>
      <c r="I1596" s="4"/>
      <c r="J1596" s="4"/>
      <c r="K1596" s="4"/>
      <c r="L1596" s="93"/>
      <c r="M1596" s="121"/>
      <c r="N1596" s="94"/>
      <c r="O1596" s="4"/>
      <c r="P1596" s="44"/>
      <c r="Q1596" s="4"/>
    </row>
    <row r="1597" spans="1:17" ht="45" customHeight="1" x14ac:dyDescent="0.3">
      <c r="A1597" s="142"/>
      <c r="B1597" s="4"/>
      <c r="C1597" s="63"/>
      <c r="D1597" s="63"/>
      <c r="E1597" s="4"/>
      <c r="F1597" s="4"/>
      <c r="G1597" s="4"/>
      <c r="H1597" s="76"/>
      <c r="I1597" s="4"/>
      <c r="J1597" s="4"/>
      <c r="K1597" s="4"/>
      <c r="L1597" s="93"/>
      <c r="M1597" s="121"/>
      <c r="N1597" s="94"/>
      <c r="O1597" s="4"/>
      <c r="P1597" s="44"/>
      <c r="Q1597" s="4"/>
    </row>
    <row r="1598" spans="1:17" ht="45" customHeight="1" x14ac:dyDescent="0.3">
      <c r="A1598" s="44"/>
      <c r="B1598" s="4"/>
      <c r="C1598" s="63"/>
      <c r="D1598" s="4"/>
      <c r="E1598" s="4"/>
      <c r="F1598" s="4"/>
      <c r="G1598" s="4"/>
      <c r="H1598" s="76"/>
      <c r="I1598" s="4"/>
      <c r="J1598" s="4"/>
      <c r="K1598" s="4"/>
      <c r="L1598" s="93"/>
      <c r="M1598" s="121"/>
      <c r="N1598" s="94"/>
      <c r="O1598" s="4"/>
      <c r="P1598" s="44"/>
      <c r="Q1598" s="4"/>
    </row>
    <row r="1599" spans="1:17" ht="45" customHeight="1" x14ac:dyDescent="0.3">
      <c r="A1599" s="44"/>
      <c r="B1599" s="4"/>
      <c r="C1599" s="63"/>
      <c r="D1599" s="4"/>
      <c r="E1599" s="4"/>
      <c r="F1599" s="4"/>
      <c r="G1599" s="4"/>
      <c r="H1599" s="76"/>
      <c r="I1599" s="4"/>
      <c r="J1599" s="4"/>
      <c r="K1599" s="4"/>
      <c r="L1599" s="93"/>
      <c r="M1599" s="121"/>
      <c r="N1599" s="94"/>
      <c r="O1599" s="4"/>
      <c r="P1599" s="44"/>
      <c r="Q1599" s="4"/>
    </row>
    <row r="1600" spans="1:17" ht="45" customHeight="1" x14ac:dyDescent="0.3">
      <c r="A1600" s="44"/>
      <c r="B1600" s="4"/>
      <c r="C1600" s="4"/>
      <c r="D1600" s="4"/>
      <c r="E1600" s="4"/>
      <c r="F1600" s="4"/>
      <c r="G1600" s="4"/>
      <c r="H1600" s="76"/>
      <c r="I1600" s="4"/>
      <c r="J1600" s="4"/>
      <c r="K1600" s="4"/>
      <c r="L1600" s="93"/>
      <c r="M1600" s="121"/>
      <c r="N1600" s="94"/>
      <c r="O1600" s="4"/>
      <c r="P1600" s="44"/>
      <c r="Q1600" s="4"/>
    </row>
    <row r="1601" spans="1:17" ht="45" customHeight="1" x14ac:dyDescent="0.3">
      <c r="A1601" s="44"/>
      <c r="B1601" s="4"/>
      <c r="C1601" s="63"/>
      <c r="D1601" s="4"/>
      <c r="E1601" s="4"/>
      <c r="F1601" s="4"/>
      <c r="G1601" s="46"/>
      <c r="H1601" s="76"/>
      <c r="I1601" s="4"/>
      <c r="J1601" s="4"/>
      <c r="K1601" s="4"/>
      <c r="L1601" s="93"/>
      <c r="M1601" s="121"/>
      <c r="N1601" s="94"/>
      <c r="O1601" s="4"/>
      <c r="P1601" s="44"/>
      <c r="Q1601" s="4"/>
    </row>
    <row r="1602" spans="1:17" ht="45" customHeight="1" x14ac:dyDescent="0.3">
      <c r="A1602" s="44"/>
      <c r="B1602" s="4"/>
      <c r="C1602" s="63"/>
      <c r="D1602" s="4"/>
      <c r="E1602" s="4"/>
      <c r="F1602" s="4"/>
      <c r="G1602" s="46"/>
      <c r="H1602" s="76"/>
      <c r="I1602" s="4"/>
      <c r="J1602" s="4"/>
      <c r="K1602" s="4"/>
      <c r="L1602" s="93"/>
      <c r="M1602" s="121"/>
      <c r="N1602" s="94"/>
      <c r="O1602" s="4"/>
      <c r="P1602" s="44"/>
      <c r="Q1602" s="4"/>
    </row>
    <row r="1603" spans="1:17" ht="45" customHeight="1" x14ac:dyDescent="0.3">
      <c r="A1603" s="44"/>
      <c r="B1603" s="4"/>
      <c r="C1603" s="63"/>
      <c r="D1603" s="4"/>
      <c r="E1603" s="4"/>
      <c r="F1603" s="4"/>
      <c r="G1603" s="46"/>
      <c r="H1603" s="76"/>
      <c r="I1603" s="4"/>
      <c r="J1603" s="4"/>
      <c r="K1603" s="4"/>
      <c r="L1603" s="93"/>
      <c r="M1603" s="121"/>
      <c r="N1603" s="94"/>
      <c r="O1603" s="4"/>
      <c r="P1603" s="44"/>
      <c r="Q1603" s="4"/>
    </row>
    <row r="1604" spans="1:17" ht="45" customHeight="1" x14ac:dyDescent="0.3">
      <c r="A1604" s="44"/>
      <c r="B1604" s="4"/>
      <c r="C1604" s="63"/>
      <c r="D1604" s="4"/>
      <c r="E1604" s="4"/>
      <c r="F1604" s="4"/>
      <c r="G1604" s="4"/>
      <c r="H1604" s="76"/>
      <c r="I1604" s="4"/>
      <c r="J1604" s="4"/>
      <c r="K1604" s="4"/>
      <c r="L1604" s="93"/>
      <c r="M1604" s="121"/>
      <c r="N1604" s="94"/>
      <c r="O1604" s="4"/>
      <c r="P1604" s="44"/>
      <c r="Q1604" s="4"/>
    </row>
    <row r="1605" spans="1:17" ht="45" customHeight="1" x14ac:dyDescent="0.3">
      <c r="A1605" s="44"/>
      <c r="B1605" s="4"/>
      <c r="C1605" s="63"/>
      <c r="D1605" s="4"/>
      <c r="E1605" s="4"/>
      <c r="F1605" s="4"/>
      <c r="G1605" s="46"/>
      <c r="H1605" s="76"/>
      <c r="I1605" s="4"/>
      <c r="J1605" s="4"/>
      <c r="K1605" s="4"/>
      <c r="L1605" s="93"/>
      <c r="M1605" s="121"/>
      <c r="N1605" s="94"/>
      <c r="O1605" s="4"/>
      <c r="P1605" s="44"/>
      <c r="Q1605" s="4"/>
    </row>
    <row r="1606" spans="1:17" ht="45" customHeight="1" x14ac:dyDescent="0.3">
      <c r="A1606" s="44"/>
      <c r="B1606" s="4"/>
      <c r="C1606" s="63"/>
      <c r="D1606" s="4"/>
      <c r="E1606" s="4"/>
      <c r="F1606" s="4"/>
      <c r="G1606" s="4"/>
      <c r="H1606" s="76"/>
      <c r="I1606" s="4"/>
      <c r="J1606" s="4"/>
      <c r="K1606" s="4"/>
      <c r="L1606" s="93"/>
      <c r="M1606" s="121"/>
      <c r="N1606" s="94"/>
      <c r="O1606" s="4"/>
      <c r="P1606" s="44"/>
      <c r="Q1606" s="4"/>
    </row>
    <row r="1607" spans="1:17" ht="45" customHeight="1" x14ac:dyDescent="0.3">
      <c r="A1607" s="44"/>
      <c r="B1607" s="4"/>
      <c r="C1607" s="63"/>
      <c r="D1607" s="4"/>
      <c r="E1607" s="4"/>
      <c r="F1607" s="4"/>
      <c r="G1607" s="4"/>
      <c r="H1607" s="76"/>
      <c r="I1607" s="4"/>
      <c r="J1607" s="4"/>
      <c r="K1607" s="4"/>
      <c r="L1607" s="93"/>
      <c r="M1607" s="121"/>
      <c r="N1607" s="94"/>
      <c r="O1607" s="4"/>
      <c r="P1607" s="44"/>
      <c r="Q1607" s="4"/>
    </row>
    <row r="1608" spans="1:17" ht="45" customHeight="1" x14ac:dyDescent="0.3">
      <c r="A1608" s="44"/>
      <c r="B1608" s="4"/>
      <c r="C1608" s="63"/>
      <c r="D1608" s="4"/>
      <c r="E1608" s="4"/>
      <c r="F1608" s="4"/>
      <c r="G1608" s="4"/>
      <c r="H1608" s="76"/>
      <c r="I1608" s="4"/>
      <c r="J1608" s="4"/>
      <c r="K1608" s="4"/>
      <c r="L1608" s="93"/>
      <c r="M1608" s="121"/>
      <c r="N1608" s="94"/>
      <c r="O1608" s="4"/>
      <c r="P1608" s="44"/>
      <c r="Q1608" s="4"/>
    </row>
    <row r="1609" spans="1:17" ht="45" customHeight="1" x14ac:dyDescent="0.3">
      <c r="A1609" s="44"/>
      <c r="B1609" s="4"/>
      <c r="C1609" s="4"/>
      <c r="D1609" s="4"/>
      <c r="E1609" s="4"/>
      <c r="F1609" s="4"/>
      <c r="G1609" s="4"/>
      <c r="H1609" s="76"/>
      <c r="I1609" s="4"/>
      <c r="J1609" s="4"/>
      <c r="K1609" s="4"/>
      <c r="L1609" s="93"/>
      <c r="M1609" s="121"/>
      <c r="N1609" s="94"/>
      <c r="O1609" s="4"/>
      <c r="P1609" s="44"/>
      <c r="Q1609" s="4"/>
    </row>
    <row r="1610" spans="1:17" ht="45" customHeight="1" x14ac:dyDescent="0.3">
      <c r="A1610" s="44"/>
      <c r="B1610" s="4"/>
      <c r="C1610" s="63"/>
      <c r="D1610" s="4"/>
      <c r="E1610" s="4"/>
      <c r="F1610" s="4"/>
      <c r="G1610" s="4"/>
      <c r="H1610" s="76"/>
      <c r="I1610" s="4"/>
      <c r="J1610" s="4"/>
      <c r="K1610" s="4"/>
      <c r="L1610" s="93"/>
      <c r="M1610" s="121"/>
      <c r="N1610" s="94"/>
      <c r="O1610" s="4"/>
      <c r="P1610" s="44"/>
      <c r="Q1610" s="4"/>
    </row>
    <row r="1611" spans="1:17" ht="45" customHeight="1" x14ac:dyDescent="0.3">
      <c r="A1611" s="44"/>
      <c r="B1611" s="4"/>
      <c r="C1611" s="63"/>
      <c r="D1611" s="4"/>
      <c r="E1611" s="4"/>
      <c r="F1611" s="4"/>
      <c r="G1611" s="46"/>
      <c r="H1611" s="76"/>
      <c r="I1611" s="4"/>
      <c r="J1611" s="4"/>
      <c r="K1611" s="4"/>
      <c r="L1611" s="93"/>
      <c r="M1611" s="121"/>
      <c r="N1611" s="94"/>
      <c r="O1611" s="4"/>
      <c r="P1611" s="44"/>
      <c r="Q1611" s="4"/>
    </row>
    <row r="1612" spans="1:17" ht="45" customHeight="1" x14ac:dyDescent="0.3">
      <c r="A1612" s="44"/>
      <c r="B1612" s="4"/>
      <c r="C1612" s="63"/>
      <c r="D1612" s="4"/>
      <c r="E1612" s="4"/>
      <c r="F1612" s="4"/>
      <c r="G1612" s="46"/>
      <c r="H1612" s="76"/>
      <c r="I1612" s="4"/>
      <c r="J1612" s="4"/>
      <c r="K1612" s="4"/>
      <c r="L1612" s="93"/>
      <c r="M1612" s="121"/>
      <c r="N1612" s="94"/>
      <c r="O1612" s="4"/>
      <c r="P1612" s="44"/>
      <c r="Q1612" s="4"/>
    </row>
    <row r="1613" spans="1:17" ht="45" customHeight="1" x14ac:dyDescent="0.3">
      <c r="A1613" s="44"/>
      <c r="B1613" s="4"/>
      <c r="C1613" s="63"/>
      <c r="D1613" s="4"/>
      <c r="E1613" s="4"/>
      <c r="F1613" s="4"/>
      <c r="G1613" s="46"/>
      <c r="H1613" s="76"/>
      <c r="I1613" s="4"/>
      <c r="J1613" s="4"/>
      <c r="K1613" s="4"/>
      <c r="L1613" s="93"/>
      <c r="M1613" s="121"/>
      <c r="N1613" s="94"/>
      <c r="O1613" s="4"/>
      <c r="P1613" s="44"/>
      <c r="Q1613" s="4"/>
    </row>
    <row r="1614" spans="1:17" ht="45" customHeight="1" x14ac:dyDescent="0.3">
      <c r="A1614" s="44"/>
      <c r="B1614" s="4"/>
      <c r="C1614" s="63"/>
      <c r="D1614" s="63"/>
      <c r="E1614" s="4"/>
      <c r="F1614" s="4"/>
      <c r="G1614" s="46"/>
      <c r="H1614" s="76"/>
      <c r="I1614" s="4"/>
      <c r="J1614" s="4"/>
      <c r="K1614" s="4"/>
      <c r="L1614" s="93"/>
      <c r="M1614" s="121"/>
      <c r="N1614" s="94"/>
      <c r="O1614" s="4"/>
      <c r="P1614" s="44"/>
      <c r="Q1614" s="4"/>
    </row>
    <row r="1615" spans="1:17" ht="45" customHeight="1" x14ac:dyDescent="0.3">
      <c r="A1615" s="44"/>
      <c r="B1615" s="4"/>
      <c r="C1615" s="63"/>
      <c r="D1615" s="4"/>
      <c r="E1615" s="4"/>
      <c r="F1615" s="4"/>
      <c r="G1615" s="46"/>
      <c r="H1615" s="76"/>
      <c r="I1615" s="4"/>
      <c r="J1615" s="4"/>
      <c r="K1615" s="4"/>
      <c r="L1615" s="93"/>
      <c r="M1615" s="121"/>
      <c r="N1615" s="94"/>
      <c r="O1615" s="4"/>
      <c r="P1615" s="44"/>
      <c r="Q1615" s="4"/>
    </row>
    <row r="1616" spans="1:17" ht="45" customHeight="1" x14ac:dyDescent="0.3">
      <c r="A1616" s="44"/>
      <c r="B1616" s="4"/>
      <c r="C1616" s="4"/>
      <c r="D1616" s="4"/>
      <c r="E1616" s="4"/>
      <c r="F1616" s="4"/>
      <c r="G1616" s="46"/>
      <c r="H1616" s="76"/>
      <c r="I1616" s="4"/>
      <c r="J1616" s="4"/>
      <c r="K1616" s="4"/>
      <c r="L1616" s="93"/>
      <c r="M1616" s="121"/>
      <c r="N1616" s="94"/>
      <c r="O1616" s="4"/>
      <c r="P1616" s="44"/>
      <c r="Q1616" s="4"/>
    </row>
    <row r="1617" spans="1:17" ht="45" customHeight="1" x14ac:dyDescent="0.3">
      <c r="A1617" s="44"/>
      <c r="B1617" s="4"/>
      <c r="C1617" s="63"/>
      <c r="D1617" s="4"/>
      <c r="E1617" s="4"/>
      <c r="F1617" s="4"/>
      <c r="G1617" s="4"/>
      <c r="H1617" s="76"/>
      <c r="I1617" s="4"/>
      <c r="J1617" s="4"/>
      <c r="K1617" s="4"/>
      <c r="L1617" s="93"/>
      <c r="M1617" s="121"/>
      <c r="N1617" s="94"/>
      <c r="O1617" s="4"/>
      <c r="P1617" s="44"/>
      <c r="Q1617" s="4"/>
    </row>
    <row r="1618" spans="1:17" ht="45" customHeight="1" x14ac:dyDescent="0.3">
      <c r="A1618" s="44"/>
      <c r="B1618" s="4"/>
      <c r="C1618" s="63"/>
      <c r="D1618" s="4"/>
      <c r="E1618" s="4"/>
      <c r="F1618" s="4"/>
      <c r="G1618" s="46"/>
      <c r="H1618" s="76"/>
      <c r="I1618" s="4"/>
      <c r="J1618" s="4"/>
      <c r="K1618" s="4"/>
      <c r="L1618" s="93"/>
      <c r="M1618" s="121"/>
      <c r="N1618" s="94"/>
      <c r="O1618" s="4"/>
      <c r="P1618" s="44"/>
      <c r="Q1618" s="4"/>
    </row>
    <row r="1619" spans="1:17" ht="45" customHeight="1" x14ac:dyDescent="0.3">
      <c r="A1619" s="44"/>
      <c r="B1619" s="4"/>
      <c r="C1619" s="63"/>
      <c r="D1619" s="4"/>
      <c r="E1619" s="4"/>
      <c r="F1619" s="4"/>
      <c r="G1619" s="46"/>
      <c r="H1619" s="76"/>
      <c r="I1619" s="4"/>
      <c r="J1619" s="4"/>
      <c r="K1619" s="4"/>
      <c r="L1619" s="93"/>
      <c r="M1619" s="121"/>
      <c r="N1619" s="94"/>
      <c r="O1619" s="4"/>
      <c r="P1619" s="44"/>
      <c r="Q1619" s="4"/>
    </row>
    <row r="1620" spans="1:17" ht="45" customHeight="1" x14ac:dyDescent="0.3">
      <c r="A1620" s="44"/>
      <c r="B1620" s="4"/>
      <c r="C1620" s="63"/>
      <c r="D1620" s="4"/>
      <c r="E1620" s="4"/>
      <c r="F1620" s="4"/>
      <c r="G1620" s="4"/>
      <c r="H1620" s="76"/>
      <c r="I1620" s="4"/>
      <c r="J1620" s="4"/>
      <c r="K1620" s="4"/>
      <c r="L1620" s="93"/>
      <c r="M1620" s="121"/>
      <c r="N1620" s="94"/>
      <c r="O1620" s="4"/>
      <c r="P1620" s="44"/>
      <c r="Q1620" s="4"/>
    </row>
    <row r="1621" spans="1:17" ht="45" customHeight="1" x14ac:dyDescent="0.3">
      <c r="A1621" s="44"/>
      <c r="B1621" s="4"/>
      <c r="C1621" s="63"/>
      <c r="D1621" s="4"/>
      <c r="E1621" s="4"/>
      <c r="F1621" s="4"/>
      <c r="G1621" s="4"/>
      <c r="H1621" s="76"/>
      <c r="I1621" s="4"/>
      <c r="J1621" s="4"/>
      <c r="K1621" s="4"/>
      <c r="L1621" s="93"/>
      <c r="M1621" s="121"/>
      <c r="N1621" s="94"/>
      <c r="O1621" s="4"/>
      <c r="P1621" s="44"/>
      <c r="Q1621" s="4"/>
    </row>
    <row r="1622" spans="1:17" ht="45" customHeight="1" x14ac:dyDescent="0.3">
      <c r="A1622" s="44"/>
      <c r="B1622" s="4"/>
      <c r="C1622" s="63"/>
      <c r="D1622" s="4"/>
      <c r="E1622" s="4"/>
      <c r="F1622" s="4"/>
      <c r="G1622" s="4"/>
      <c r="H1622" s="76"/>
      <c r="I1622" s="4"/>
      <c r="J1622" s="4"/>
      <c r="K1622" s="4"/>
      <c r="L1622" s="93"/>
      <c r="M1622" s="121"/>
      <c r="N1622" s="94"/>
      <c r="O1622" s="4"/>
      <c r="P1622" s="44"/>
      <c r="Q1622" s="4"/>
    </row>
    <row r="1623" spans="1:17" ht="45" customHeight="1" x14ac:dyDescent="0.3">
      <c r="A1623" s="44"/>
      <c r="B1623" s="4"/>
      <c r="C1623" s="63"/>
      <c r="D1623" s="4"/>
      <c r="E1623" s="4"/>
      <c r="F1623" s="4"/>
      <c r="G1623" s="4"/>
      <c r="H1623" s="76"/>
      <c r="I1623" s="4"/>
      <c r="J1623" s="4"/>
      <c r="K1623" s="4"/>
      <c r="L1623" s="93"/>
      <c r="M1623" s="121"/>
      <c r="N1623" s="94"/>
      <c r="O1623" s="4"/>
      <c r="P1623" s="44"/>
      <c r="Q1623" s="4"/>
    </row>
    <row r="1624" spans="1:17" ht="45" customHeight="1" x14ac:dyDescent="0.3">
      <c r="A1624" s="44"/>
      <c r="B1624" s="4"/>
      <c r="C1624" s="63"/>
      <c r="D1624" s="4"/>
      <c r="E1624" s="4"/>
      <c r="F1624" s="4"/>
      <c r="G1624" s="4"/>
      <c r="H1624" s="76"/>
      <c r="I1624" s="4"/>
      <c r="J1624" s="4"/>
      <c r="K1624" s="4"/>
      <c r="L1624" s="93"/>
      <c r="M1624" s="121"/>
      <c r="N1624" s="94"/>
      <c r="O1624" s="4"/>
      <c r="P1624" s="44"/>
      <c r="Q1624" s="4"/>
    </row>
    <row r="1625" spans="1:17" ht="45" customHeight="1" x14ac:dyDescent="0.3">
      <c r="A1625" s="44"/>
      <c r="B1625" s="4"/>
      <c r="C1625" s="63"/>
      <c r="D1625" s="4"/>
      <c r="E1625" s="4"/>
      <c r="F1625" s="4"/>
      <c r="G1625" s="4"/>
      <c r="H1625" s="76"/>
      <c r="I1625" s="4"/>
      <c r="J1625" s="4"/>
      <c r="K1625" s="4"/>
      <c r="L1625" s="93"/>
      <c r="M1625" s="121"/>
      <c r="N1625" s="94"/>
      <c r="O1625" s="4"/>
      <c r="P1625" s="44"/>
      <c r="Q1625" s="4"/>
    </row>
    <row r="1626" spans="1:17" ht="45" customHeight="1" x14ac:dyDescent="0.3">
      <c r="A1626" s="44"/>
      <c r="B1626" s="4"/>
      <c r="C1626" s="63"/>
      <c r="D1626" s="4"/>
      <c r="E1626" s="4"/>
      <c r="F1626" s="4"/>
      <c r="G1626" s="4"/>
      <c r="H1626" s="76"/>
      <c r="I1626" s="4"/>
      <c r="J1626" s="4"/>
      <c r="K1626" s="4"/>
      <c r="L1626" s="93"/>
      <c r="M1626" s="121"/>
      <c r="N1626" s="94"/>
      <c r="O1626" s="4"/>
      <c r="P1626" s="44"/>
      <c r="Q1626" s="4"/>
    </row>
    <row r="1627" spans="1:17" ht="45" customHeight="1" x14ac:dyDescent="0.3">
      <c r="A1627" s="44"/>
      <c r="B1627" s="4"/>
      <c r="C1627" s="63"/>
      <c r="D1627" s="4"/>
      <c r="E1627" s="4"/>
      <c r="F1627" s="4"/>
      <c r="G1627" s="4"/>
      <c r="H1627" s="76"/>
      <c r="I1627" s="4"/>
      <c r="J1627" s="4"/>
      <c r="K1627" s="4"/>
      <c r="L1627" s="93"/>
      <c r="M1627" s="121"/>
      <c r="N1627" s="94"/>
      <c r="O1627" s="4"/>
      <c r="P1627" s="44"/>
      <c r="Q1627" s="4"/>
    </row>
    <row r="1628" spans="1:17" ht="45" customHeight="1" x14ac:dyDescent="0.3">
      <c r="A1628" s="44"/>
      <c r="B1628" s="4"/>
      <c r="C1628" s="4"/>
      <c r="D1628" s="4"/>
      <c r="E1628" s="4"/>
      <c r="F1628" s="4"/>
      <c r="G1628" s="4"/>
      <c r="H1628" s="76"/>
      <c r="I1628" s="4"/>
      <c r="J1628" s="4"/>
      <c r="K1628" s="4"/>
      <c r="L1628" s="93"/>
      <c r="M1628" s="121"/>
      <c r="N1628" s="94"/>
      <c r="O1628" s="4"/>
      <c r="P1628" s="44"/>
      <c r="Q1628" s="4"/>
    </row>
    <row r="1629" spans="1:17" ht="45" customHeight="1" x14ac:dyDescent="0.3">
      <c r="A1629" s="44"/>
      <c r="B1629" s="4"/>
      <c r="C1629" s="63"/>
      <c r="D1629" s="4"/>
      <c r="E1629" s="4"/>
      <c r="F1629" s="4"/>
      <c r="G1629" s="4"/>
      <c r="H1629" s="76"/>
      <c r="I1629" s="4"/>
      <c r="J1629" s="4"/>
      <c r="K1629" s="4"/>
      <c r="L1629" s="93"/>
      <c r="M1629" s="121"/>
      <c r="N1629" s="94"/>
      <c r="O1629" s="4"/>
      <c r="P1629" s="44"/>
      <c r="Q1629" s="4"/>
    </row>
    <row r="1630" spans="1:17" ht="45" customHeight="1" x14ac:dyDescent="0.3">
      <c r="A1630" s="44"/>
      <c r="B1630" s="4"/>
      <c r="C1630" s="63"/>
      <c r="D1630" s="4"/>
      <c r="E1630" s="4"/>
      <c r="F1630" s="4"/>
      <c r="G1630" s="4"/>
      <c r="H1630" s="76"/>
      <c r="I1630" s="4"/>
      <c r="J1630" s="4"/>
      <c r="K1630" s="4"/>
      <c r="L1630" s="93"/>
      <c r="M1630" s="121"/>
      <c r="N1630" s="94"/>
      <c r="O1630" s="4"/>
      <c r="P1630" s="44"/>
      <c r="Q1630" s="4"/>
    </row>
    <row r="1631" spans="1:17" ht="45" customHeight="1" x14ac:dyDescent="0.3">
      <c r="A1631" s="44"/>
      <c r="B1631" s="4"/>
      <c r="C1631" s="63"/>
      <c r="D1631" s="4"/>
      <c r="E1631" s="4"/>
      <c r="F1631" s="4"/>
      <c r="G1631" s="4"/>
      <c r="H1631" s="76"/>
      <c r="I1631" s="4"/>
      <c r="J1631" s="4"/>
      <c r="K1631" s="4"/>
      <c r="L1631" s="93"/>
      <c r="M1631" s="121"/>
      <c r="N1631" s="94"/>
      <c r="O1631" s="4"/>
      <c r="P1631" s="44"/>
      <c r="Q1631" s="4"/>
    </row>
    <row r="1632" spans="1:17" ht="45" customHeight="1" x14ac:dyDescent="0.3">
      <c r="A1632" s="44"/>
      <c r="B1632" s="4"/>
      <c r="C1632" s="63"/>
      <c r="D1632" s="4"/>
      <c r="E1632" s="4"/>
      <c r="F1632" s="4"/>
      <c r="G1632" s="4"/>
      <c r="H1632" s="76"/>
      <c r="I1632" s="4"/>
      <c r="J1632" s="4"/>
      <c r="K1632" s="4"/>
      <c r="L1632" s="93"/>
      <c r="M1632" s="121"/>
      <c r="N1632" s="94"/>
      <c r="O1632" s="4"/>
      <c r="P1632" s="44"/>
      <c r="Q1632" s="4"/>
    </row>
    <row r="1633" spans="1:17" ht="45" customHeight="1" x14ac:dyDescent="0.3">
      <c r="A1633" s="44"/>
      <c r="B1633" s="4"/>
      <c r="C1633" s="63"/>
      <c r="D1633" s="4"/>
      <c r="E1633" s="4"/>
      <c r="F1633" s="4"/>
      <c r="G1633" s="4"/>
      <c r="H1633" s="76"/>
      <c r="I1633" s="4"/>
      <c r="J1633" s="4"/>
      <c r="K1633" s="4"/>
      <c r="L1633" s="93"/>
      <c r="M1633" s="121"/>
      <c r="N1633" s="94"/>
      <c r="O1633" s="4"/>
      <c r="P1633" s="44"/>
      <c r="Q1633" s="4"/>
    </row>
    <row r="1634" spans="1:17" ht="45" customHeight="1" x14ac:dyDescent="0.3">
      <c r="A1634" s="44"/>
      <c r="B1634" s="4"/>
      <c r="C1634" s="63"/>
      <c r="D1634" s="4"/>
      <c r="E1634" s="4"/>
      <c r="F1634" s="4"/>
      <c r="G1634" s="4"/>
      <c r="H1634" s="76"/>
      <c r="I1634" s="4"/>
      <c r="J1634" s="4"/>
      <c r="K1634" s="4"/>
      <c r="L1634" s="93"/>
      <c r="M1634" s="121"/>
      <c r="N1634" s="94"/>
      <c r="O1634" s="4"/>
      <c r="P1634" s="44"/>
      <c r="Q1634" s="4"/>
    </row>
    <row r="1635" spans="1:17" ht="45" customHeight="1" x14ac:dyDescent="0.3">
      <c r="A1635" s="44"/>
      <c r="B1635" s="4"/>
      <c r="C1635" s="63"/>
      <c r="D1635" s="4"/>
      <c r="E1635" s="4"/>
      <c r="F1635" s="4"/>
      <c r="G1635" s="4"/>
      <c r="H1635" s="76"/>
      <c r="I1635" s="4"/>
      <c r="J1635" s="4"/>
      <c r="K1635" s="4"/>
      <c r="L1635" s="93"/>
      <c r="M1635" s="121"/>
      <c r="N1635" s="94"/>
      <c r="O1635" s="4"/>
      <c r="P1635" s="44"/>
      <c r="Q1635" s="4"/>
    </row>
    <row r="1636" spans="1:17" ht="45" customHeight="1" x14ac:dyDescent="0.3">
      <c r="A1636" s="44"/>
      <c r="B1636" s="4"/>
      <c r="C1636" s="63"/>
      <c r="D1636" s="4"/>
      <c r="E1636" s="4"/>
      <c r="F1636" s="4"/>
      <c r="G1636" s="4"/>
      <c r="H1636" s="76"/>
      <c r="I1636" s="4"/>
      <c r="J1636" s="4"/>
      <c r="K1636" s="4"/>
      <c r="L1636" s="93"/>
      <c r="M1636" s="121"/>
      <c r="N1636" s="94"/>
      <c r="O1636" s="4"/>
      <c r="P1636" s="44"/>
      <c r="Q1636" s="4"/>
    </row>
    <row r="1637" spans="1:17" ht="45" customHeight="1" x14ac:dyDescent="0.3">
      <c r="A1637" s="44"/>
      <c r="B1637" s="4"/>
      <c r="C1637" s="63"/>
      <c r="D1637" s="4"/>
      <c r="E1637" s="4"/>
      <c r="F1637" s="4"/>
      <c r="G1637" s="4"/>
      <c r="H1637" s="76"/>
      <c r="I1637" s="4"/>
      <c r="J1637" s="4"/>
      <c r="K1637" s="4"/>
      <c r="L1637" s="93"/>
      <c r="M1637" s="121"/>
      <c r="N1637" s="94"/>
      <c r="O1637" s="4"/>
      <c r="P1637" s="44"/>
      <c r="Q1637" s="4"/>
    </row>
    <row r="1638" spans="1:17" ht="45" customHeight="1" x14ac:dyDescent="0.3">
      <c r="A1638" s="44"/>
      <c r="B1638" s="4"/>
      <c r="C1638" s="63"/>
      <c r="D1638" s="4"/>
      <c r="E1638" s="4"/>
      <c r="F1638" s="4"/>
      <c r="G1638" s="4"/>
      <c r="H1638" s="76"/>
      <c r="I1638" s="4"/>
      <c r="J1638" s="4"/>
      <c r="K1638" s="4"/>
      <c r="L1638" s="93"/>
      <c r="M1638" s="121"/>
      <c r="N1638" s="94"/>
      <c r="O1638" s="4"/>
      <c r="P1638" s="44"/>
      <c r="Q1638" s="4"/>
    </row>
    <row r="1639" spans="1:17" ht="45" customHeight="1" x14ac:dyDescent="0.3">
      <c r="A1639" s="44"/>
      <c r="B1639" s="4"/>
      <c r="C1639" s="63"/>
      <c r="D1639" s="4"/>
      <c r="E1639" s="4"/>
      <c r="F1639" s="4"/>
      <c r="G1639" s="46"/>
      <c r="H1639" s="76"/>
      <c r="I1639" s="4"/>
      <c r="J1639" s="4"/>
      <c r="K1639" s="4"/>
      <c r="L1639" s="93"/>
      <c r="M1639" s="121"/>
      <c r="N1639" s="94"/>
      <c r="O1639" s="4"/>
      <c r="P1639" s="44"/>
      <c r="Q1639" s="4"/>
    </row>
    <row r="1640" spans="1:17" ht="45" customHeight="1" x14ac:dyDescent="0.3">
      <c r="A1640" s="44"/>
      <c r="B1640" s="4"/>
      <c r="C1640" s="63"/>
      <c r="D1640" s="4"/>
      <c r="E1640" s="4"/>
      <c r="F1640" s="4"/>
      <c r="G1640" s="4"/>
      <c r="H1640" s="76"/>
      <c r="I1640" s="4"/>
      <c r="J1640" s="4"/>
      <c r="K1640" s="4"/>
      <c r="L1640" s="93"/>
      <c r="M1640" s="121"/>
      <c r="N1640" s="94"/>
      <c r="O1640" s="4"/>
      <c r="P1640" s="44"/>
      <c r="Q1640" s="4"/>
    </row>
    <row r="1641" spans="1:17" ht="45" customHeight="1" x14ac:dyDescent="0.3">
      <c r="A1641" s="44"/>
      <c r="B1641" s="4"/>
      <c r="C1641" s="63"/>
      <c r="D1641" s="4"/>
      <c r="E1641" s="4"/>
      <c r="F1641" s="4"/>
      <c r="G1641" s="4"/>
      <c r="H1641" s="76"/>
      <c r="I1641" s="4"/>
      <c r="J1641" s="4"/>
      <c r="K1641" s="4"/>
      <c r="L1641" s="93"/>
      <c r="M1641" s="121"/>
      <c r="N1641" s="94"/>
      <c r="O1641" s="4"/>
      <c r="P1641" s="44"/>
      <c r="Q1641" s="4"/>
    </row>
    <row r="1642" spans="1:17" ht="45" customHeight="1" x14ac:dyDescent="0.3">
      <c r="A1642" s="44"/>
      <c r="B1642" s="4"/>
      <c r="C1642" s="63"/>
      <c r="D1642" s="4"/>
      <c r="E1642" s="4"/>
      <c r="F1642" s="4"/>
      <c r="G1642" s="4"/>
      <c r="H1642" s="76"/>
      <c r="I1642" s="4"/>
      <c r="J1642" s="4"/>
      <c r="K1642" s="4"/>
      <c r="L1642" s="93"/>
      <c r="M1642" s="121"/>
      <c r="N1642" s="94"/>
      <c r="O1642" s="4"/>
      <c r="P1642" s="44"/>
      <c r="Q1642" s="4"/>
    </row>
    <row r="1643" spans="1:17" ht="45" customHeight="1" x14ac:dyDescent="0.3">
      <c r="A1643" s="44"/>
      <c r="B1643" s="4"/>
      <c r="C1643" s="63"/>
      <c r="D1643" s="4"/>
      <c r="E1643" s="4"/>
      <c r="F1643" s="4"/>
      <c r="G1643" s="4"/>
      <c r="H1643" s="76"/>
      <c r="I1643" s="4"/>
      <c r="J1643" s="4"/>
      <c r="K1643" s="4"/>
      <c r="L1643" s="93"/>
      <c r="M1643" s="121"/>
      <c r="N1643" s="94"/>
      <c r="O1643" s="4"/>
      <c r="P1643" s="44"/>
      <c r="Q1643" s="4"/>
    </row>
    <row r="1644" spans="1:17" ht="45" customHeight="1" x14ac:dyDescent="0.3">
      <c r="A1644" s="44"/>
      <c r="B1644" s="4"/>
      <c r="C1644" s="63"/>
      <c r="D1644" s="4"/>
      <c r="E1644" s="4"/>
      <c r="F1644" s="4"/>
      <c r="G1644" s="4"/>
      <c r="H1644" s="76"/>
      <c r="I1644" s="4"/>
      <c r="J1644" s="4"/>
      <c r="K1644" s="4"/>
      <c r="L1644" s="93"/>
      <c r="M1644" s="121"/>
      <c r="N1644" s="94"/>
      <c r="O1644" s="4"/>
      <c r="P1644" s="44"/>
      <c r="Q1644" s="4"/>
    </row>
    <row r="1645" spans="1:17" ht="45" customHeight="1" x14ac:dyDescent="0.3">
      <c r="A1645" s="44"/>
      <c r="B1645" s="4"/>
      <c r="C1645" s="63"/>
      <c r="D1645" s="4"/>
      <c r="E1645" s="4"/>
      <c r="F1645" s="4"/>
      <c r="G1645" s="4"/>
      <c r="H1645" s="76"/>
      <c r="I1645" s="4"/>
      <c r="J1645" s="4"/>
      <c r="K1645" s="4"/>
      <c r="L1645" s="93"/>
      <c r="M1645" s="121"/>
      <c r="N1645" s="94"/>
      <c r="O1645" s="4"/>
      <c r="P1645" s="44"/>
      <c r="Q1645" s="4"/>
    </row>
    <row r="1646" spans="1:17" ht="45" customHeight="1" x14ac:dyDescent="0.3">
      <c r="A1646" s="44"/>
      <c r="B1646" s="4"/>
      <c r="C1646" s="63"/>
      <c r="D1646" s="4"/>
      <c r="E1646" s="4"/>
      <c r="F1646" s="4"/>
      <c r="G1646" s="46"/>
      <c r="H1646" s="76"/>
      <c r="I1646" s="4"/>
      <c r="J1646" s="4"/>
      <c r="K1646" s="4"/>
      <c r="L1646" s="93"/>
      <c r="M1646" s="121"/>
      <c r="N1646" s="94"/>
      <c r="O1646" s="4"/>
      <c r="P1646" s="44"/>
      <c r="Q1646" s="4"/>
    </row>
    <row r="1647" spans="1:17" ht="45" customHeight="1" x14ac:dyDescent="0.3">
      <c r="A1647" s="44"/>
      <c r="B1647" s="4"/>
      <c r="C1647" s="63"/>
      <c r="D1647" s="4"/>
      <c r="E1647" s="4"/>
      <c r="F1647" s="4"/>
      <c r="G1647" s="46"/>
      <c r="H1647" s="76"/>
      <c r="I1647" s="4"/>
      <c r="J1647" s="4"/>
      <c r="K1647" s="4"/>
      <c r="L1647" s="93"/>
      <c r="M1647" s="121"/>
      <c r="N1647" s="94"/>
      <c r="O1647" s="4"/>
      <c r="P1647" s="44"/>
      <c r="Q1647" s="4"/>
    </row>
    <row r="1648" spans="1:17" ht="45" customHeight="1" x14ac:dyDescent="0.3">
      <c r="A1648" s="44"/>
      <c r="B1648" s="4"/>
      <c r="C1648" s="63"/>
      <c r="D1648" s="4"/>
      <c r="E1648" s="4"/>
      <c r="F1648" s="4"/>
      <c r="G1648" s="46"/>
      <c r="H1648" s="76"/>
      <c r="I1648" s="4"/>
      <c r="J1648" s="4"/>
      <c r="K1648" s="4"/>
      <c r="L1648" s="93"/>
      <c r="M1648" s="121"/>
      <c r="N1648" s="94"/>
      <c r="O1648" s="4"/>
      <c r="P1648" s="44"/>
      <c r="Q1648" s="4"/>
    </row>
    <row r="1649" spans="1:17" ht="45" customHeight="1" x14ac:dyDescent="0.3">
      <c r="A1649" s="44"/>
      <c r="B1649" s="4"/>
      <c r="C1649" s="4"/>
      <c r="D1649" s="4"/>
      <c r="E1649" s="4"/>
      <c r="F1649" s="4"/>
      <c r="G1649" s="4"/>
      <c r="H1649" s="76"/>
      <c r="I1649" s="4"/>
      <c r="J1649" s="4"/>
      <c r="K1649" s="4"/>
      <c r="L1649" s="93"/>
      <c r="M1649" s="121"/>
      <c r="N1649" s="94"/>
      <c r="O1649" s="4"/>
      <c r="P1649" s="44"/>
      <c r="Q1649" s="4"/>
    </row>
    <row r="1650" spans="1:17" ht="45" customHeight="1" x14ac:dyDescent="0.3">
      <c r="A1650" s="44"/>
      <c r="B1650" s="4"/>
      <c r="C1650" s="4"/>
      <c r="D1650" s="4"/>
      <c r="E1650" s="4"/>
      <c r="F1650" s="4"/>
      <c r="G1650" s="4"/>
      <c r="H1650" s="76"/>
      <c r="I1650" s="4"/>
      <c r="J1650" s="4"/>
      <c r="K1650" s="4"/>
      <c r="L1650" s="93"/>
      <c r="M1650" s="121"/>
      <c r="N1650" s="94"/>
      <c r="O1650" s="4"/>
      <c r="P1650" s="44"/>
      <c r="Q1650" s="4"/>
    </row>
    <row r="1651" spans="1:17" ht="45" customHeight="1" x14ac:dyDescent="0.3">
      <c r="A1651" s="44"/>
      <c r="B1651" s="4"/>
      <c r="C1651" s="4"/>
      <c r="D1651" s="4"/>
      <c r="E1651" s="4"/>
      <c r="F1651" s="4"/>
      <c r="G1651" s="4"/>
      <c r="H1651" s="76"/>
      <c r="I1651" s="4"/>
      <c r="J1651" s="4"/>
      <c r="K1651" s="4"/>
      <c r="L1651" s="93"/>
      <c r="M1651" s="121"/>
      <c r="N1651" s="94"/>
      <c r="O1651" s="4"/>
      <c r="P1651" s="44"/>
      <c r="Q1651" s="4"/>
    </row>
    <row r="1652" spans="1:17" ht="45" customHeight="1" x14ac:dyDescent="0.3">
      <c r="A1652" s="44"/>
      <c r="B1652" s="4"/>
      <c r="C1652" s="4"/>
      <c r="D1652" s="4"/>
      <c r="E1652" s="4"/>
      <c r="F1652" s="4"/>
      <c r="G1652" s="4"/>
      <c r="H1652" s="76"/>
      <c r="I1652" s="4"/>
      <c r="J1652" s="4"/>
      <c r="K1652" s="4"/>
      <c r="L1652" s="93"/>
      <c r="M1652" s="121"/>
      <c r="N1652" s="94"/>
      <c r="O1652" s="4"/>
      <c r="P1652" s="44"/>
      <c r="Q1652" s="4"/>
    </row>
    <row r="1653" spans="1:17" ht="45" customHeight="1" x14ac:dyDescent="0.3">
      <c r="A1653" s="44"/>
      <c r="B1653" s="4"/>
      <c r="C1653" s="4"/>
      <c r="D1653" s="4"/>
      <c r="E1653" s="4"/>
      <c r="F1653" s="4"/>
      <c r="G1653" s="46"/>
      <c r="H1653" s="76"/>
      <c r="I1653" s="4"/>
      <c r="J1653" s="4"/>
      <c r="K1653" s="4"/>
      <c r="L1653" s="93"/>
      <c r="M1653" s="121"/>
      <c r="N1653" s="94"/>
      <c r="O1653" s="4"/>
      <c r="P1653" s="44"/>
      <c r="Q1653" s="4"/>
    </row>
    <row r="2256" spans="2:15" x14ac:dyDescent="0.2">
      <c r="B2256" s="70"/>
      <c r="C2256" s="70"/>
      <c r="D2256" s="70"/>
      <c r="E2256" s="70"/>
      <c r="F2256" s="70"/>
      <c r="G2256" s="73"/>
      <c r="H2256" s="71"/>
      <c r="I2256" s="70"/>
      <c r="J2256" s="70"/>
      <c r="K2256" s="70"/>
      <c r="L2256" s="70"/>
      <c r="M2256" s="70"/>
      <c r="O2256" s="74"/>
    </row>
    <row r="2257" spans="2:15" x14ac:dyDescent="0.2">
      <c r="B2257" s="70"/>
      <c r="C2257" s="70"/>
      <c r="D2257" s="70"/>
      <c r="E2257" s="70"/>
      <c r="F2257" s="70"/>
      <c r="G2257" s="73"/>
      <c r="H2257" s="71"/>
      <c r="I2257" s="70"/>
      <c r="J2257" s="70"/>
      <c r="K2257" s="70"/>
      <c r="L2257" s="70"/>
      <c r="M2257" s="70"/>
      <c r="O2257" s="74"/>
    </row>
    <row r="2258" spans="2:15" x14ac:dyDescent="0.2">
      <c r="B2258" s="70"/>
      <c r="C2258" s="70"/>
      <c r="D2258" s="70"/>
      <c r="E2258" s="70"/>
      <c r="F2258" s="70"/>
      <c r="G2258" s="73"/>
      <c r="H2258" s="71"/>
      <c r="I2258" s="70"/>
      <c r="J2258" s="70"/>
      <c r="K2258" s="70"/>
      <c r="L2258" s="70"/>
      <c r="M2258" s="70"/>
      <c r="O2258" s="74"/>
    </row>
    <row r="2259" spans="2:15" x14ac:dyDescent="0.2">
      <c r="B2259" s="70"/>
      <c r="C2259" s="70"/>
      <c r="D2259" s="70"/>
      <c r="E2259" s="70"/>
      <c r="F2259" s="70"/>
      <c r="G2259" s="73"/>
      <c r="H2259" s="71"/>
      <c r="I2259" s="70"/>
      <c r="J2259" s="70"/>
      <c r="K2259" s="70"/>
      <c r="L2259" s="70"/>
      <c r="M2259" s="70"/>
      <c r="O2259" s="74"/>
    </row>
    <row r="2260" spans="2:15" x14ac:dyDescent="0.2">
      <c r="B2260" s="70"/>
      <c r="C2260" s="70"/>
      <c r="D2260" s="70"/>
      <c r="E2260" s="70"/>
      <c r="F2260" s="70"/>
      <c r="G2260" s="73"/>
      <c r="H2260" s="71"/>
      <c r="I2260" s="70"/>
      <c r="J2260" s="70"/>
      <c r="K2260" s="70"/>
      <c r="L2260" s="70"/>
      <c r="M2260" s="70"/>
      <c r="O2260" s="74"/>
    </row>
    <row r="2261" spans="2:15" x14ac:dyDescent="0.2">
      <c r="B2261" s="70"/>
      <c r="C2261" s="70"/>
      <c r="D2261" s="70"/>
      <c r="E2261" s="70"/>
      <c r="F2261" s="70"/>
      <c r="G2261" s="73"/>
      <c r="H2261" s="71"/>
      <c r="I2261" s="70"/>
      <c r="J2261" s="70"/>
      <c r="K2261" s="70"/>
      <c r="L2261" s="70"/>
      <c r="M2261" s="70"/>
      <c r="O2261" s="74"/>
    </row>
    <row r="2262" spans="2:15" x14ac:dyDescent="0.2">
      <c r="B2262" s="70"/>
      <c r="C2262" s="70"/>
      <c r="D2262" s="70"/>
      <c r="E2262" s="70"/>
      <c r="F2262" s="70"/>
      <c r="G2262" s="73"/>
      <c r="H2262" s="71"/>
      <c r="I2262" s="70"/>
      <c r="J2262" s="70"/>
      <c r="K2262" s="70"/>
      <c r="L2262" s="70"/>
      <c r="M2262" s="70"/>
      <c r="O2262" s="74"/>
    </row>
    <row r="2263" spans="2:15" x14ac:dyDescent="0.2">
      <c r="B2263" s="70"/>
      <c r="C2263" s="70"/>
      <c r="D2263" s="70"/>
      <c r="E2263" s="70"/>
      <c r="F2263" s="70"/>
      <c r="G2263" s="73"/>
      <c r="H2263" s="71"/>
      <c r="I2263" s="70"/>
      <c r="J2263" s="70"/>
      <c r="K2263" s="70"/>
      <c r="L2263" s="70"/>
      <c r="M2263" s="70"/>
      <c r="O2263" s="74"/>
    </row>
    <row r="2264" spans="2:15" x14ac:dyDescent="0.2">
      <c r="B2264" s="70"/>
      <c r="C2264" s="70"/>
      <c r="D2264" s="70"/>
      <c r="E2264" s="70"/>
      <c r="F2264" s="70"/>
      <c r="G2264" s="73"/>
      <c r="H2264" s="71"/>
      <c r="I2264" s="70"/>
      <c r="J2264" s="70"/>
      <c r="K2264" s="70"/>
      <c r="L2264" s="70"/>
      <c r="M2264" s="70"/>
      <c r="O2264" s="74"/>
    </row>
    <row r="2265" spans="2:15" x14ac:dyDescent="0.2">
      <c r="B2265" s="70"/>
      <c r="C2265" s="70"/>
      <c r="D2265" s="70"/>
      <c r="E2265" s="70"/>
      <c r="F2265" s="70"/>
      <c r="G2265" s="73"/>
      <c r="H2265" s="71"/>
      <c r="I2265" s="70"/>
      <c r="J2265" s="70"/>
      <c r="K2265" s="70"/>
      <c r="L2265" s="70"/>
      <c r="M2265" s="70"/>
      <c r="O2265" s="74"/>
    </row>
    <row r="2266" spans="2:15" x14ac:dyDescent="0.2">
      <c r="B2266" s="70"/>
      <c r="C2266" s="70"/>
      <c r="D2266" s="70"/>
      <c r="E2266" s="70"/>
      <c r="F2266" s="70"/>
      <c r="G2266" s="73"/>
      <c r="H2266" s="71"/>
      <c r="I2266" s="70"/>
      <c r="J2266" s="70"/>
      <c r="K2266" s="70"/>
      <c r="L2266" s="70"/>
      <c r="M2266" s="70"/>
      <c r="O2266" s="74"/>
    </row>
    <row r="2267" spans="2:15" x14ac:dyDescent="0.2">
      <c r="B2267" s="70"/>
      <c r="C2267" s="70"/>
      <c r="D2267" s="70"/>
      <c r="E2267" s="70"/>
      <c r="F2267" s="70"/>
      <c r="G2267" s="73"/>
      <c r="H2267" s="71"/>
      <c r="I2267" s="70"/>
      <c r="J2267" s="70"/>
      <c r="K2267" s="70"/>
      <c r="L2267" s="70"/>
      <c r="M2267" s="70"/>
    </row>
    <row r="2268" spans="2:15" x14ac:dyDescent="0.2">
      <c r="B2268" s="70"/>
      <c r="C2268" s="70"/>
      <c r="D2268" s="70"/>
      <c r="E2268" s="70"/>
      <c r="F2268" s="70"/>
      <c r="G2268" s="73"/>
      <c r="H2268" s="71"/>
      <c r="I2268" s="70"/>
      <c r="J2268" s="70"/>
      <c r="K2268" s="70"/>
      <c r="L2268" s="70"/>
      <c r="M2268" s="70"/>
    </row>
    <row r="2269" spans="2:15" x14ac:dyDescent="0.2">
      <c r="B2269" s="70"/>
      <c r="C2269" s="70"/>
      <c r="D2269" s="70"/>
      <c r="E2269" s="70"/>
      <c r="F2269" s="70"/>
      <c r="G2269" s="73"/>
      <c r="H2269" s="71"/>
      <c r="I2269" s="70"/>
      <c r="J2269" s="70"/>
      <c r="K2269" s="70"/>
      <c r="L2269" s="70"/>
      <c r="M2269" s="70"/>
    </row>
    <row r="2270" spans="2:15" x14ac:dyDescent="0.2">
      <c r="B2270" s="70"/>
      <c r="C2270" s="70"/>
      <c r="D2270" s="70"/>
      <c r="E2270" s="70"/>
      <c r="F2270" s="70"/>
      <c r="G2270" s="73"/>
      <c r="H2270" s="71"/>
      <c r="I2270" s="70"/>
      <c r="J2270" s="70"/>
      <c r="K2270" s="70"/>
      <c r="L2270" s="70"/>
      <c r="M2270" s="70"/>
      <c r="O2270" s="74"/>
    </row>
    <row r="2271" spans="2:15" x14ac:dyDescent="0.2">
      <c r="B2271" s="70"/>
      <c r="C2271" s="70"/>
      <c r="D2271" s="70"/>
      <c r="E2271" s="70"/>
      <c r="F2271" s="70"/>
      <c r="G2271" s="73"/>
      <c r="H2271" s="71"/>
      <c r="I2271" s="70"/>
      <c r="J2271" s="70"/>
      <c r="K2271" s="70"/>
      <c r="L2271" s="70"/>
      <c r="M2271" s="70"/>
    </row>
    <row r="2272" spans="2:15" x14ac:dyDescent="0.2">
      <c r="B2272" s="70"/>
      <c r="C2272" s="70"/>
      <c r="D2272" s="70"/>
      <c r="E2272" s="70"/>
      <c r="F2272" s="70"/>
      <c r="G2272" s="73"/>
      <c r="H2272" s="71"/>
      <c r="I2272" s="70"/>
      <c r="J2272" s="70"/>
      <c r="K2272" s="70"/>
      <c r="L2272" s="70"/>
      <c r="M2272" s="70"/>
    </row>
    <row r="2273" spans="1:15" x14ac:dyDescent="0.2">
      <c r="B2273" s="70"/>
      <c r="C2273" s="70"/>
      <c r="D2273" s="70"/>
      <c r="E2273" s="70"/>
      <c r="F2273" s="70"/>
      <c r="G2273" s="73"/>
      <c r="H2273" s="71"/>
      <c r="I2273" s="70"/>
      <c r="J2273" s="70"/>
      <c r="K2273" s="70"/>
      <c r="L2273" s="70"/>
      <c r="M2273" s="70"/>
    </row>
    <row r="2274" spans="1:15" x14ac:dyDescent="0.2">
      <c r="B2274" s="70"/>
      <c r="C2274" s="70"/>
      <c r="D2274" s="70"/>
      <c r="E2274" s="70"/>
      <c r="F2274" s="70"/>
      <c r="G2274" s="73"/>
      <c r="H2274" s="71"/>
      <c r="I2274" s="70"/>
      <c r="J2274" s="70"/>
      <c r="K2274" s="70"/>
      <c r="L2274" s="70"/>
      <c r="M2274" s="70"/>
      <c r="O2274" s="74"/>
    </row>
    <row r="2275" spans="1:15" x14ac:dyDescent="0.2">
      <c r="B2275" s="70"/>
      <c r="C2275" s="70"/>
      <c r="D2275" s="70"/>
      <c r="E2275" s="70"/>
      <c r="F2275" s="70"/>
      <c r="G2275" s="73"/>
      <c r="H2275" s="71"/>
      <c r="I2275" s="70"/>
      <c r="J2275" s="70"/>
      <c r="K2275" s="70"/>
      <c r="L2275" s="70"/>
      <c r="M2275" s="70"/>
    </row>
    <row r="2276" spans="1:15" x14ac:dyDescent="0.2">
      <c r="A2276" s="75"/>
      <c r="B2276" s="70"/>
      <c r="C2276" s="70"/>
      <c r="D2276" s="70"/>
      <c r="E2276" s="70"/>
      <c r="F2276" s="70"/>
      <c r="G2276" s="73"/>
      <c r="H2276" s="71"/>
      <c r="I2276" s="70"/>
      <c r="J2276" s="70"/>
      <c r="K2276" s="70"/>
      <c r="L2276" s="70"/>
      <c r="M2276" s="70"/>
      <c r="N2276" s="70"/>
      <c r="O2276" s="73"/>
    </row>
    <row r="2277" spans="1:15" x14ac:dyDescent="0.2">
      <c r="B2277" s="70"/>
      <c r="C2277" s="70"/>
      <c r="D2277" s="70"/>
      <c r="E2277" s="70"/>
      <c r="F2277" s="70"/>
      <c r="G2277" s="73"/>
      <c r="H2277" s="71"/>
      <c r="I2277" s="70"/>
      <c r="J2277" s="70"/>
      <c r="K2277" s="70"/>
      <c r="L2277" s="70"/>
      <c r="M2277" s="70"/>
    </row>
    <row r="2278" spans="1:15" x14ac:dyDescent="0.2">
      <c r="B2278" s="70"/>
      <c r="C2278" s="70"/>
      <c r="D2278" s="70"/>
      <c r="E2278" s="70"/>
      <c r="F2278" s="70"/>
      <c r="G2278" s="73"/>
      <c r="H2278" s="71"/>
      <c r="I2278" s="70"/>
      <c r="J2278" s="70"/>
      <c r="K2278" s="70"/>
      <c r="L2278" s="70"/>
      <c r="M2278" s="70"/>
    </row>
    <row r="2279" spans="1:15" x14ac:dyDescent="0.2">
      <c r="B2279" s="70"/>
      <c r="C2279" s="70"/>
      <c r="D2279" s="70"/>
      <c r="E2279" s="70"/>
      <c r="F2279" s="70"/>
      <c r="G2279" s="73"/>
      <c r="H2279" s="71"/>
      <c r="I2279" s="70"/>
      <c r="J2279" s="70"/>
      <c r="K2279" s="70"/>
      <c r="L2279" s="70"/>
      <c r="M2279" s="70"/>
    </row>
    <row r="2280" spans="1:15" x14ac:dyDescent="0.2">
      <c r="B2280" s="70"/>
      <c r="C2280" s="70"/>
      <c r="D2280" s="70"/>
      <c r="E2280" s="70"/>
      <c r="F2280" s="70"/>
      <c r="G2280" s="73"/>
      <c r="H2280" s="71"/>
      <c r="I2280" s="70"/>
      <c r="J2280" s="70"/>
      <c r="K2280" s="70"/>
      <c r="L2280" s="70"/>
      <c r="M2280" s="70"/>
      <c r="O2280" s="74"/>
    </row>
    <row r="2281" spans="1:15" x14ac:dyDescent="0.2">
      <c r="B2281" s="70"/>
      <c r="C2281" s="70"/>
      <c r="D2281" s="70"/>
      <c r="E2281" s="70"/>
      <c r="F2281" s="70"/>
      <c r="G2281" s="73"/>
      <c r="H2281" s="71"/>
      <c r="I2281" s="70"/>
      <c r="J2281" s="70"/>
      <c r="K2281" s="70"/>
      <c r="L2281" s="70"/>
      <c r="M2281" s="70"/>
      <c r="O2281" s="74"/>
    </row>
    <row r="2282" spans="1:15" x14ac:dyDescent="0.2">
      <c r="B2282" s="70"/>
      <c r="C2282" s="70"/>
      <c r="D2282" s="70"/>
      <c r="E2282" s="70"/>
      <c r="F2282" s="70"/>
      <c r="G2282" s="73"/>
      <c r="H2282" s="71"/>
      <c r="I2282" s="70"/>
      <c r="J2282" s="70"/>
      <c r="K2282" s="70"/>
      <c r="L2282" s="70"/>
      <c r="M2282" s="70"/>
    </row>
    <row r="2283" spans="1:15" x14ac:dyDescent="0.2">
      <c r="B2283" s="70"/>
      <c r="C2283" s="70"/>
      <c r="D2283" s="70"/>
      <c r="E2283" s="70"/>
      <c r="F2283" s="70"/>
      <c r="G2283" s="73"/>
      <c r="H2283" s="71"/>
      <c r="I2283" s="70"/>
      <c r="J2283" s="70"/>
      <c r="K2283" s="70"/>
      <c r="L2283" s="70"/>
      <c r="M2283" s="70"/>
    </row>
    <row r="2284" spans="1:15" x14ac:dyDescent="0.2">
      <c r="B2284" s="70"/>
      <c r="C2284" s="70"/>
      <c r="D2284" s="70"/>
      <c r="E2284" s="70"/>
      <c r="F2284" s="70"/>
      <c r="G2284" s="73"/>
      <c r="H2284" s="71"/>
      <c r="I2284" s="70"/>
      <c r="J2284" s="70"/>
      <c r="K2284" s="70"/>
      <c r="L2284" s="70"/>
      <c r="M2284" s="70"/>
    </row>
    <row r="2285" spans="1:15" x14ac:dyDescent="0.2">
      <c r="B2285" s="70"/>
      <c r="C2285" s="70"/>
      <c r="D2285" s="70"/>
      <c r="E2285" s="70"/>
      <c r="F2285" s="70"/>
      <c r="G2285" s="73"/>
      <c r="H2285" s="71"/>
      <c r="I2285" s="70"/>
      <c r="J2285" s="70"/>
      <c r="K2285" s="70"/>
      <c r="L2285" s="70"/>
      <c r="M2285" s="70"/>
    </row>
    <row r="2286" spans="1:15" x14ac:dyDescent="0.2">
      <c r="B2286" s="70"/>
      <c r="C2286" s="70"/>
      <c r="D2286" s="70"/>
      <c r="E2286" s="70"/>
      <c r="F2286" s="70"/>
      <c r="G2286" s="73"/>
      <c r="H2286" s="71"/>
      <c r="I2286" s="70"/>
      <c r="J2286" s="70"/>
      <c r="K2286" s="70"/>
      <c r="L2286" s="70"/>
      <c r="M2286" s="70"/>
    </row>
    <row r="2287" spans="1:15" x14ac:dyDescent="0.2">
      <c r="B2287" s="70"/>
      <c r="C2287" s="70"/>
      <c r="D2287" s="70"/>
      <c r="E2287" s="70"/>
      <c r="F2287" s="70"/>
      <c r="G2287" s="73"/>
      <c r="H2287" s="71"/>
      <c r="I2287" s="70"/>
      <c r="J2287" s="70"/>
      <c r="K2287" s="70"/>
      <c r="L2287" s="70"/>
      <c r="M2287" s="70"/>
    </row>
    <row r="2288" spans="1:15" x14ac:dyDescent="0.2">
      <c r="B2288" s="70"/>
      <c r="C2288" s="70"/>
      <c r="D2288" s="70"/>
      <c r="E2288" s="70"/>
      <c r="F2288" s="70"/>
      <c r="G2288" s="73"/>
      <c r="H2288" s="71"/>
      <c r="I2288" s="70"/>
      <c r="J2288" s="70"/>
      <c r="K2288" s="70"/>
      <c r="L2288" s="70"/>
      <c r="M2288" s="70"/>
    </row>
    <row r="2289" spans="2:15" x14ac:dyDescent="0.2">
      <c r="B2289" s="70"/>
      <c r="C2289" s="70"/>
      <c r="D2289" s="70"/>
      <c r="E2289" s="70"/>
      <c r="F2289" s="70"/>
      <c r="G2289" s="73"/>
      <c r="H2289" s="71"/>
      <c r="I2289" s="70"/>
      <c r="J2289" s="70"/>
      <c r="K2289" s="70"/>
      <c r="L2289" s="70"/>
      <c r="M2289" s="70"/>
    </row>
    <row r="2290" spans="2:15" x14ac:dyDescent="0.2">
      <c r="B2290" s="70"/>
      <c r="C2290" s="70"/>
      <c r="D2290" s="70"/>
      <c r="E2290" s="70"/>
      <c r="F2290" s="70"/>
      <c r="G2290" s="73"/>
      <c r="H2290" s="71"/>
      <c r="I2290" s="70"/>
      <c r="J2290" s="70"/>
      <c r="K2290" s="70"/>
      <c r="L2290" s="70"/>
      <c r="M2290" s="70"/>
    </row>
    <row r="2291" spans="2:15" x14ac:dyDescent="0.2">
      <c r="B2291" s="70"/>
      <c r="C2291" s="70"/>
      <c r="D2291" s="70"/>
      <c r="E2291" s="70"/>
      <c r="F2291" s="70"/>
      <c r="G2291" s="73"/>
      <c r="H2291" s="71"/>
      <c r="I2291" s="70"/>
      <c r="J2291" s="70"/>
      <c r="K2291" s="70"/>
      <c r="L2291" s="70"/>
      <c r="M2291" s="70"/>
    </row>
    <row r="2292" spans="2:15" x14ac:dyDescent="0.2">
      <c r="B2292" s="70"/>
      <c r="C2292" s="70"/>
      <c r="D2292" s="70"/>
      <c r="E2292" s="70"/>
      <c r="F2292" s="70"/>
      <c r="G2292" s="73"/>
      <c r="H2292" s="71"/>
      <c r="I2292" s="70"/>
      <c r="J2292" s="70"/>
      <c r="K2292" s="70"/>
      <c r="L2292" s="70"/>
      <c r="M2292" s="70"/>
    </row>
    <row r="2293" spans="2:15" x14ac:dyDescent="0.2">
      <c r="B2293" s="70"/>
      <c r="C2293" s="70"/>
      <c r="D2293" s="70"/>
      <c r="E2293" s="70"/>
      <c r="F2293" s="70"/>
      <c r="G2293" s="73"/>
      <c r="H2293" s="71"/>
      <c r="I2293" s="70"/>
      <c r="J2293" s="70"/>
      <c r="K2293" s="70"/>
      <c r="L2293" s="70"/>
      <c r="M2293" s="70"/>
    </row>
    <row r="2294" spans="2:15" x14ac:dyDescent="0.2">
      <c r="B2294" s="70"/>
      <c r="C2294" s="70"/>
      <c r="D2294" s="70"/>
      <c r="E2294" s="70"/>
      <c r="F2294" s="70"/>
      <c r="G2294" s="73"/>
      <c r="H2294" s="71"/>
      <c r="I2294" s="70"/>
      <c r="J2294" s="70"/>
      <c r="K2294" s="70"/>
      <c r="L2294" s="70"/>
      <c r="M2294" s="70"/>
    </row>
    <row r="2295" spans="2:15" x14ac:dyDescent="0.2">
      <c r="B2295" s="70"/>
      <c r="C2295" s="70"/>
      <c r="D2295" s="70"/>
      <c r="E2295" s="70"/>
      <c r="F2295" s="70"/>
      <c r="G2295" s="73"/>
      <c r="H2295" s="71"/>
      <c r="I2295" s="70"/>
      <c r="J2295" s="70"/>
      <c r="K2295" s="70"/>
      <c r="L2295" s="70"/>
      <c r="M2295" s="70"/>
    </row>
    <row r="2296" spans="2:15" x14ac:dyDescent="0.2">
      <c r="B2296" s="70"/>
      <c r="C2296" s="70"/>
      <c r="D2296" s="70"/>
      <c r="E2296" s="70"/>
      <c r="F2296" s="70"/>
      <c r="G2296" s="73"/>
      <c r="H2296" s="71"/>
      <c r="I2296" s="70"/>
      <c r="J2296" s="70"/>
      <c r="K2296" s="70"/>
      <c r="L2296" s="70"/>
      <c r="M2296" s="70"/>
    </row>
    <row r="2297" spans="2:15" x14ac:dyDescent="0.2">
      <c r="B2297" s="70"/>
      <c r="C2297" s="70"/>
      <c r="D2297" s="70"/>
      <c r="E2297" s="70"/>
      <c r="F2297" s="70"/>
      <c r="G2297" s="73"/>
      <c r="H2297" s="71"/>
      <c r="I2297" s="70"/>
      <c r="J2297" s="70"/>
      <c r="K2297" s="70"/>
      <c r="L2297" s="70"/>
      <c r="M2297" s="70"/>
      <c r="O2297" s="74"/>
    </row>
    <row r="2298" spans="2:15" x14ac:dyDescent="0.2">
      <c r="B2298" s="70"/>
      <c r="C2298" s="70"/>
      <c r="D2298" s="70"/>
      <c r="E2298" s="70"/>
      <c r="F2298" s="70"/>
      <c r="G2298" s="73"/>
      <c r="H2298" s="71"/>
      <c r="I2298" s="70"/>
      <c r="J2298" s="70"/>
      <c r="K2298" s="70"/>
      <c r="L2298" s="70"/>
      <c r="M2298" s="70"/>
    </row>
    <row r="2299" spans="2:15" x14ac:dyDescent="0.2">
      <c r="B2299" s="70"/>
      <c r="C2299" s="70"/>
      <c r="D2299" s="70"/>
      <c r="E2299" s="70"/>
      <c r="F2299" s="70"/>
      <c r="G2299" s="73"/>
      <c r="H2299" s="71"/>
      <c r="I2299" s="70"/>
      <c r="J2299" s="70"/>
      <c r="K2299" s="70"/>
      <c r="L2299" s="70"/>
      <c r="M2299" s="70"/>
    </row>
    <row r="2300" spans="2:15" x14ac:dyDescent="0.2">
      <c r="B2300" s="70"/>
      <c r="C2300" s="70"/>
      <c r="D2300" s="70"/>
      <c r="E2300" s="70"/>
      <c r="F2300" s="70"/>
      <c r="G2300" s="73"/>
      <c r="H2300" s="71"/>
      <c r="I2300" s="70"/>
      <c r="J2300" s="70"/>
      <c r="K2300" s="70"/>
      <c r="L2300" s="70"/>
      <c r="M2300" s="70"/>
    </row>
    <row r="2301" spans="2:15" x14ac:dyDescent="0.2">
      <c r="B2301" s="70"/>
      <c r="C2301" s="70"/>
      <c r="D2301" s="70"/>
      <c r="E2301" s="70"/>
      <c r="F2301" s="70"/>
      <c r="G2301" s="73"/>
      <c r="H2301" s="71"/>
      <c r="I2301" s="70"/>
      <c r="J2301" s="70"/>
      <c r="K2301" s="70"/>
      <c r="L2301" s="70"/>
      <c r="M2301" s="70"/>
    </row>
    <row r="2302" spans="2:15" x14ac:dyDescent="0.2">
      <c r="B2302" s="70"/>
      <c r="C2302" s="70"/>
      <c r="D2302" s="70"/>
      <c r="E2302" s="70"/>
      <c r="F2302" s="70"/>
      <c r="G2302" s="73"/>
      <c r="H2302" s="71"/>
      <c r="I2302" s="70"/>
      <c r="J2302" s="70"/>
      <c r="K2302" s="70"/>
      <c r="L2302" s="70"/>
      <c r="M2302" s="70"/>
    </row>
    <row r="2303" spans="2:15" x14ac:dyDescent="0.2">
      <c r="B2303" s="70"/>
      <c r="C2303" s="70"/>
      <c r="D2303" s="70"/>
      <c r="E2303" s="70"/>
      <c r="F2303" s="70"/>
      <c r="G2303" s="73"/>
      <c r="H2303" s="71"/>
      <c r="I2303" s="70"/>
      <c r="J2303" s="70"/>
      <c r="K2303" s="70"/>
      <c r="L2303" s="70"/>
      <c r="M2303" s="70"/>
    </row>
    <row r="2304" spans="2:15" x14ac:dyDescent="0.2">
      <c r="B2304" s="70"/>
      <c r="C2304" s="70"/>
      <c r="D2304" s="70"/>
      <c r="E2304" s="70"/>
      <c r="F2304" s="70"/>
      <c r="G2304" s="73"/>
      <c r="H2304" s="71"/>
      <c r="I2304" s="70"/>
      <c r="J2304" s="70"/>
      <c r="K2304" s="70"/>
      <c r="L2304" s="70"/>
      <c r="M2304" s="70"/>
    </row>
    <row r="2305" spans="2:13" x14ac:dyDescent="0.2">
      <c r="B2305" s="70"/>
      <c r="C2305" s="70"/>
      <c r="D2305" s="70"/>
      <c r="E2305" s="70"/>
      <c r="F2305" s="70"/>
      <c r="G2305" s="73"/>
      <c r="H2305" s="71"/>
      <c r="I2305" s="70"/>
      <c r="J2305" s="70"/>
      <c r="K2305" s="70"/>
      <c r="L2305" s="70"/>
      <c r="M2305" s="70"/>
    </row>
    <row r="2306" spans="2:13" x14ac:dyDescent="0.2">
      <c r="B2306" s="70"/>
      <c r="C2306" s="70"/>
      <c r="D2306" s="70"/>
      <c r="E2306" s="70"/>
      <c r="F2306" s="70"/>
      <c r="G2306" s="73"/>
      <c r="H2306" s="71"/>
      <c r="I2306" s="70"/>
      <c r="J2306" s="70"/>
      <c r="K2306" s="70"/>
      <c r="L2306" s="70"/>
      <c r="M2306" s="70"/>
    </row>
    <row r="2307" spans="2:13" x14ac:dyDescent="0.2">
      <c r="B2307" s="70"/>
      <c r="C2307" s="70"/>
      <c r="D2307" s="70"/>
      <c r="E2307" s="70"/>
      <c r="F2307" s="70"/>
      <c r="G2307" s="73"/>
      <c r="H2307" s="71"/>
      <c r="I2307" s="70"/>
      <c r="J2307" s="70"/>
      <c r="K2307" s="70"/>
      <c r="L2307" s="70"/>
      <c r="M2307" s="70"/>
    </row>
    <row r="2308" spans="2:13" x14ac:dyDescent="0.2">
      <c r="B2308" s="70"/>
      <c r="C2308" s="70"/>
      <c r="D2308" s="70"/>
      <c r="E2308" s="70"/>
      <c r="F2308" s="70"/>
      <c r="G2308" s="73"/>
      <c r="H2308" s="71"/>
      <c r="I2308" s="70"/>
      <c r="J2308" s="70"/>
      <c r="K2308" s="70"/>
      <c r="L2308" s="70"/>
      <c r="M2308" s="70"/>
    </row>
    <row r="2309" spans="2:13" x14ac:dyDescent="0.2">
      <c r="B2309" s="70"/>
      <c r="C2309" s="70"/>
      <c r="D2309" s="70"/>
      <c r="E2309" s="70"/>
      <c r="F2309" s="70"/>
      <c r="G2309" s="73"/>
      <c r="H2309" s="71"/>
      <c r="I2309" s="70"/>
      <c r="J2309" s="70"/>
      <c r="K2309" s="70"/>
      <c r="L2309" s="70"/>
      <c r="M2309" s="70"/>
    </row>
    <row r="2310" spans="2:13" x14ac:dyDescent="0.2">
      <c r="B2310" s="70"/>
      <c r="C2310" s="70"/>
      <c r="D2310" s="70"/>
      <c r="E2310" s="70"/>
      <c r="F2310" s="70"/>
      <c r="G2310" s="73"/>
      <c r="H2310" s="71"/>
      <c r="I2310" s="70"/>
      <c r="J2310" s="70"/>
      <c r="K2310" s="70"/>
      <c r="L2310" s="70"/>
      <c r="M2310" s="70"/>
    </row>
    <row r="2311" spans="2:13" x14ac:dyDescent="0.2">
      <c r="B2311" s="70"/>
      <c r="C2311" s="70"/>
      <c r="D2311" s="70"/>
      <c r="E2311" s="70"/>
      <c r="F2311" s="70"/>
      <c r="G2311" s="73"/>
      <c r="H2311" s="71"/>
      <c r="I2311" s="70"/>
      <c r="J2311" s="70"/>
      <c r="K2311" s="70"/>
      <c r="L2311" s="70"/>
      <c r="M2311" s="70"/>
    </row>
    <row r="2312" spans="2:13" x14ac:dyDescent="0.2">
      <c r="B2312" s="70"/>
      <c r="C2312" s="70"/>
      <c r="D2312" s="70"/>
      <c r="E2312" s="70"/>
      <c r="F2312" s="70"/>
      <c r="G2312" s="73"/>
      <c r="H2312" s="71"/>
      <c r="I2312" s="70"/>
      <c r="J2312" s="70"/>
      <c r="K2312" s="70"/>
      <c r="L2312" s="70"/>
      <c r="M2312" s="70"/>
    </row>
    <row r="2313" spans="2:13" x14ac:dyDescent="0.2">
      <c r="B2313" s="70"/>
      <c r="C2313" s="70"/>
      <c r="D2313" s="70"/>
      <c r="E2313" s="70"/>
      <c r="F2313" s="70"/>
      <c r="G2313" s="73"/>
      <c r="H2313" s="71"/>
      <c r="I2313" s="70"/>
      <c r="J2313" s="70"/>
      <c r="K2313" s="70"/>
      <c r="L2313" s="70"/>
      <c r="M2313" s="70"/>
    </row>
    <row r="2314" spans="2:13" x14ac:dyDescent="0.2">
      <c r="B2314" s="70"/>
      <c r="C2314" s="70"/>
      <c r="D2314" s="70"/>
      <c r="E2314" s="70"/>
      <c r="F2314" s="70"/>
      <c r="G2314" s="73"/>
      <c r="H2314" s="71"/>
      <c r="I2314" s="70"/>
      <c r="J2314" s="70"/>
      <c r="K2314" s="70"/>
      <c r="L2314" s="70"/>
      <c r="M2314" s="70"/>
    </row>
    <row r="2315" spans="2:13" x14ac:dyDescent="0.2">
      <c r="B2315" s="70"/>
      <c r="C2315" s="70"/>
      <c r="D2315" s="70"/>
      <c r="E2315" s="70"/>
      <c r="F2315" s="70"/>
      <c r="G2315" s="73"/>
      <c r="H2315" s="71"/>
      <c r="I2315" s="70"/>
      <c r="J2315" s="70"/>
      <c r="K2315" s="70"/>
      <c r="L2315" s="70"/>
      <c r="M2315" s="70"/>
    </row>
    <row r="2316" spans="2:13" x14ac:dyDescent="0.2">
      <c r="B2316" s="70"/>
      <c r="C2316" s="70"/>
      <c r="D2316" s="70"/>
      <c r="E2316" s="70"/>
      <c r="F2316" s="70"/>
      <c r="G2316" s="73"/>
      <c r="H2316" s="71"/>
      <c r="I2316" s="70"/>
      <c r="J2316" s="70"/>
      <c r="K2316" s="70"/>
      <c r="L2316" s="70"/>
      <c r="M2316" s="70"/>
    </row>
    <row r="2317" spans="2:13" x14ac:dyDescent="0.2">
      <c r="B2317" s="70"/>
      <c r="C2317" s="70"/>
      <c r="D2317" s="70"/>
      <c r="E2317" s="70"/>
      <c r="F2317" s="70"/>
      <c r="G2317" s="73"/>
      <c r="H2317" s="71"/>
      <c r="I2317" s="70"/>
      <c r="J2317" s="70"/>
      <c r="K2317" s="70"/>
      <c r="L2317" s="70"/>
      <c r="M2317" s="70"/>
    </row>
    <row r="2318" spans="2:13" x14ac:dyDescent="0.2">
      <c r="B2318" s="70"/>
      <c r="C2318" s="70"/>
      <c r="D2318" s="70"/>
      <c r="E2318" s="70"/>
      <c r="F2318" s="70"/>
      <c r="G2318" s="73"/>
      <c r="H2318" s="71"/>
      <c r="I2318" s="70"/>
      <c r="J2318" s="70"/>
      <c r="K2318" s="70"/>
      <c r="L2318" s="70"/>
      <c r="M2318" s="70"/>
    </row>
    <row r="2319" spans="2:13" x14ac:dyDescent="0.2">
      <c r="B2319" s="70"/>
      <c r="C2319" s="70"/>
      <c r="D2319" s="70"/>
      <c r="E2319" s="70"/>
      <c r="F2319" s="70"/>
      <c r="G2319" s="73"/>
      <c r="H2319" s="71"/>
      <c r="I2319" s="70"/>
      <c r="J2319" s="70"/>
      <c r="K2319" s="70"/>
      <c r="L2319" s="70"/>
      <c r="M2319" s="70"/>
    </row>
    <row r="2320" spans="2:13" x14ac:dyDescent="0.2">
      <c r="B2320" s="70"/>
      <c r="C2320" s="70"/>
      <c r="D2320" s="70"/>
      <c r="E2320" s="70"/>
      <c r="F2320" s="70"/>
      <c r="G2320" s="73"/>
      <c r="H2320" s="71"/>
      <c r="I2320" s="70"/>
      <c r="J2320" s="70"/>
      <c r="K2320" s="70"/>
      <c r="L2320" s="70"/>
      <c r="M2320" s="70"/>
    </row>
    <row r="2321" spans="2:13" x14ac:dyDescent="0.2">
      <c r="B2321" s="70"/>
      <c r="C2321" s="70"/>
      <c r="D2321" s="70"/>
      <c r="E2321" s="70"/>
      <c r="F2321" s="70"/>
      <c r="G2321" s="73"/>
      <c r="H2321" s="71"/>
      <c r="I2321" s="70"/>
      <c r="J2321" s="70"/>
      <c r="K2321" s="70"/>
      <c r="L2321" s="70"/>
      <c r="M2321" s="70"/>
    </row>
    <row r="2322" spans="2:13" x14ac:dyDescent="0.2">
      <c r="B2322" s="70"/>
      <c r="C2322" s="70"/>
      <c r="D2322" s="70"/>
      <c r="E2322" s="70"/>
      <c r="F2322" s="70"/>
      <c r="G2322" s="73"/>
      <c r="H2322" s="71"/>
      <c r="I2322" s="70"/>
      <c r="J2322" s="70"/>
      <c r="K2322" s="70"/>
      <c r="L2322" s="70"/>
      <c r="M2322" s="70"/>
    </row>
    <row r="2323" spans="2:13" x14ac:dyDescent="0.2">
      <c r="B2323" s="70"/>
      <c r="C2323" s="70"/>
      <c r="D2323" s="70"/>
      <c r="E2323" s="70"/>
      <c r="F2323" s="70"/>
      <c r="G2323" s="73"/>
      <c r="H2323" s="71"/>
      <c r="I2323" s="70"/>
      <c r="J2323" s="70"/>
      <c r="K2323" s="70"/>
      <c r="L2323" s="70"/>
      <c r="M2323" s="70"/>
    </row>
    <row r="2324" spans="2:13" x14ac:dyDescent="0.2">
      <c r="B2324" s="70"/>
      <c r="C2324" s="70"/>
      <c r="D2324" s="70"/>
      <c r="E2324" s="70"/>
      <c r="F2324" s="70"/>
      <c r="G2324" s="73"/>
      <c r="H2324" s="71"/>
      <c r="I2324" s="70"/>
      <c r="J2324" s="70"/>
      <c r="K2324" s="70"/>
      <c r="L2324" s="70"/>
      <c r="M2324" s="70"/>
    </row>
    <row r="2325" spans="2:13" x14ac:dyDescent="0.2">
      <c r="B2325" s="70"/>
      <c r="C2325" s="70"/>
      <c r="D2325" s="70"/>
      <c r="E2325" s="70"/>
      <c r="F2325" s="70"/>
      <c r="G2325" s="73"/>
      <c r="H2325" s="71"/>
      <c r="I2325" s="70"/>
      <c r="J2325" s="70"/>
      <c r="K2325" s="70"/>
      <c r="L2325" s="70"/>
      <c r="M2325" s="70"/>
    </row>
    <row r="2326" spans="2:13" x14ac:dyDescent="0.2">
      <c r="B2326" s="70"/>
      <c r="C2326" s="70"/>
      <c r="D2326" s="70"/>
      <c r="E2326" s="70"/>
      <c r="F2326" s="70"/>
      <c r="G2326" s="73"/>
      <c r="H2326" s="71"/>
      <c r="I2326" s="70"/>
      <c r="J2326" s="70"/>
      <c r="K2326" s="70"/>
      <c r="L2326" s="70"/>
      <c r="M2326" s="70"/>
    </row>
    <row r="2327" spans="2:13" x14ac:dyDescent="0.2">
      <c r="B2327" s="70"/>
      <c r="C2327" s="70"/>
      <c r="D2327" s="70"/>
      <c r="E2327" s="70"/>
      <c r="F2327" s="70"/>
      <c r="G2327" s="73"/>
      <c r="H2327" s="71"/>
      <c r="I2327" s="70"/>
      <c r="J2327" s="70"/>
      <c r="K2327" s="70"/>
      <c r="L2327" s="70"/>
      <c r="M2327" s="70"/>
    </row>
    <row r="2328" spans="2:13" x14ac:dyDescent="0.2">
      <c r="B2328" s="70"/>
      <c r="C2328" s="70"/>
      <c r="D2328" s="70"/>
      <c r="E2328" s="70"/>
      <c r="F2328" s="70"/>
      <c r="G2328" s="73"/>
      <c r="H2328" s="71"/>
      <c r="I2328" s="70"/>
      <c r="J2328" s="70"/>
      <c r="K2328" s="70"/>
      <c r="L2328" s="70"/>
      <c r="M2328" s="70"/>
    </row>
    <row r="2329" spans="2:13" x14ac:dyDescent="0.2">
      <c r="B2329" s="70"/>
      <c r="C2329" s="70"/>
      <c r="D2329" s="70"/>
      <c r="E2329" s="70"/>
      <c r="F2329" s="70"/>
      <c r="G2329" s="73"/>
      <c r="H2329" s="71"/>
      <c r="I2329" s="70"/>
      <c r="J2329" s="70"/>
      <c r="K2329" s="70"/>
      <c r="L2329" s="70"/>
      <c r="M2329" s="70"/>
    </row>
    <row r="2330" spans="2:13" x14ac:dyDescent="0.2">
      <c r="B2330" s="70"/>
      <c r="C2330" s="70"/>
      <c r="D2330" s="70"/>
      <c r="E2330" s="70"/>
      <c r="F2330" s="70"/>
      <c r="G2330" s="73"/>
      <c r="H2330" s="71"/>
      <c r="I2330" s="70"/>
      <c r="J2330" s="70"/>
      <c r="K2330" s="70"/>
      <c r="L2330" s="70"/>
      <c r="M2330" s="70"/>
    </row>
    <row r="2331" spans="2:13" x14ac:dyDescent="0.2">
      <c r="B2331" s="70"/>
      <c r="C2331" s="70"/>
      <c r="D2331" s="70"/>
      <c r="E2331" s="70"/>
      <c r="F2331" s="70"/>
      <c r="G2331" s="73"/>
      <c r="H2331" s="71"/>
      <c r="I2331" s="70"/>
      <c r="J2331" s="70"/>
      <c r="K2331" s="70"/>
      <c r="L2331" s="70"/>
      <c r="M2331" s="70"/>
    </row>
    <row r="2332" spans="2:13" x14ac:dyDescent="0.2">
      <c r="B2332" s="70"/>
      <c r="C2332" s="70"/>
      <c r="D2332" s="70"/>
      <c r="E2332" s="70"/>
      <c r="F2332" s="70"/>
      <c r="G2332" s="73"/>
      <c r="H2332" s="71"/>
      <c r="I2332" s="70"/>
      <c r="J2332" s="70"/>
      <c r="K2332" s="70"/>
      <c r="L2332" s="70"/>
      <c r="M2332" s="70"/>
    </row>
    <row r="2333" spans="2:13" x14ac:dyDescent="0.2">
      <c r="B2333" s="70"/>
      <c r="C2333" s="70"/>
      <c r="D2333" s="70"/>
      <c r="E2333" s="70"/>
      <c r="F2333" s="70"/>
      <c r="G2333" s="73"/>
      <c r="H2333" s="71"/>
      <c r="I2333" s="70"/>
      <c r="J2333" s="70"/>
      <c r="K2333" s="70"/>
      <c r="L2333" s="70"/>
      <c r="M2333" s="70"/>
    </row>
    <row r="2334" spans="2:13" x14ac:dyDescent="0.2">
      <c r="B2334" s="70"/>
      <c r="C2334" s="70"/>
      <c r="D2334" s="70"/>
      <c r="E2334" s="70"/>
      <c r="F2334" s="70"/>
      <c r="G2334" s="73"/>
      <c r="H2334" s="71"/>
      <c r="I2334" s="70"/>
      <c r="J2334" s="70"/>
      <c r="K2334" s="70"/>
      <c r="L2334" s="70"/>
      <c r="M2334" s="70"/>
    </row>
    <row r="2335" spans="2:13" x14ac:dyDescent="0.2">
      <c r="B2335" s="70"/>
      <c r="C2335" s="70"/>
      <c r="D2335" s="70"/>
      <c r="E2335" s="70"/>
      <c r="F2335" s="70"/>
      <c r="G2335" s="73"/>
      <c r="H2335" s="71"/>
      <c r="I2335" s="70"/>
      <c r="J2335" s="70"/>
      <c r="K2335" s="70"/>
      <c r="L2335" s="70"/>
      <c r="M2335" s="70"/>
    </row>
    <row r="2336" spans="2:13" x14ac:dyDescent="0.2">
      <c r="B2336" s="70"/>
      <c r="C2336" s="70"/>
      <c r="D2336" s="70"/>
      <c r="E2336" s="70"/>
      <c r="F2336" s="70"/>
      <c r="G2336" s="73"/>
      <c r="H2336" s="71"/>
      <c r="I2336" s="70"/>
      <c r="J2336" s="70"/>
      <c r="K2336" s="70"/>
      <c r="L2336" s="70"/>
      <c r="M2336" s="70"/>
    </row>
    <row r="2337" spans="2:13" x14ac:dyDescent="0.2">
      <c r="B2337" s="70"/>
      <c r="C2337" s="70"/>
      <c r="D2337" s="70"/>
      <c r="E2337" s="70"/>
      <c r="F2337" s="70"/>
      <c r="G2337" s="73"/>
      <c r="H2337" s="71"/>
      <c r="I2337" s="70"/>
      <c r="J2337" s="70"/>
      <c r="K2337" s="70"/>
      <c r="L2337" s="70"/>
      <c r="M2337" s="70"/>
    </row>
    <row r="2338" spans="2:13" x14ac:dyDescent="0.2">
      <c r="B2338" s="70"/>
      <c r="C2338" s="70"/>
      <c r="D2338" s="70"/>
      <c r="E2338" s="70"/>
      <c r="F2338" s="70"/>
      <c r="G2338" s="73"/>
      <c r="H2338" s="71"/>
      <c r="I2338" s="70"/>
      <c r="J2338" s="70"/>
      <c r="K2338" s="70"/>
      <c r="L2338" s="70"/>
      <c r="M2338" s="70"/>
    </row>
    <row r="2339" spans="2:13" x14ac:dyDescent="0.2">
      <c r="B2339" s="70"/>
      <c r="C2339" s="70"/>
      <c r="D2339" s="70"/>
      <c r="E2339" s="70"/>
      <c r="F2339" s="70"/>
      <c r="G2339" s="73"/>
      <c r="H2339" s="71"/>
      <c r="I2339" s="70"/>
      <c r="J2339" s="70"/>
      <c r="K2339" s="70"/>
      <c r="L2339" s="70"/>
      <c r="M2339" s="70"/>
    </row>
    <row r="2340" spans="2:13" x14ac:dyDescent="0.2">
      <c r="B2340" s="70"/>
      <c r="C2340" s="70"/>
      <c r="D2340" s="70"/>
      <c r="E2340" s="70"/>
      <c r="F2340" s="70"/>
      <c r="G2340" s="73"/>
      <c r="H2340" s="71"/>
      <c r="I2340" s="70"/>
      <c r="J2340" s="70"/>
      <c r="K2340" s="70"/>
      <c r="L2340" s="70"/>
      <c r="M2340" s="70"/>
    </row>
    <row r="2341" spans="2:13" x14ac:dyDescent="0.2">
      <c r="B2341" s="70"/>
      <c r="C2341" s="70"/>
      <c r="D2341" s="70"/>
      <c r="E2341" s="70"/>
      <c r="F2341" s="70"/>
      <c r="G2341" s="73"/>
      <c r="H2341" s="71"/>
      <c r="I2341" s="70"/>
      <c r="J2341" s="70"/>
      <c r="K2341" s="70"/>
      <c r="L2341" s="70"/>
      <c r="M2341" s="70"/>
    </row>
    <row r="2342" spans="2:13" x14ac:dyDescent="0.2">
      <c r="B2342" s="70"/>
      <c r="C2342" s="70"/>
      <c r="D2342" s="70"/>
      <c r="E2342" s="70"/>
      <c r="F2342" s="70"/>
      <c r="G2342" s="73"/>
      <c r="H2342" s="71"/>
      <c r="I2342" s="70"/>
      <c r="J2342" s="70"/>
      <c r="K2342" s="70"/>
      <c r="L2342" s="70"/>
      <c r="M2342" s="70"/>
    </row>
    <row r="2343" spans="2:13" x14ac:dyDescent="0.2">
      <c r="B2343" s="70"/>
      <c r="C2343" s="70"/>
      <c r="D2343" s="70"/>
      <c r="E2343" s="70"/>
      <c r="F2343" s="70"/>
      <c r="G2343" s="73"/>
      <c r="H2343" s="71"/>
      <c r="I2343" s="70"/>
      <c r="J2343" s="70"/>
      <c r="K2343" s="70"/>
      <c r="L2343" s="70"/>
      <c r="M2343" s="70"/>
    </row>
    <row r="2344" spans="2:13" x14ac:dyDescent="0.2">
      <c r="B2344" s="70"/>
      <c r="C2344" s="70"/>
      <c r="D2344" s="70"/>
      <c r="E2344" s="70"/>
      <c r="F2344" s="70"/>
      <c r="G2344" s="73"/>
      <c r="H2344" s="71"/>
      <c r="I2344" s="70"/>
      <c r="J2344" s="70"/>
      <c r="K2344" s="70"/>
      <c r="L2344" s="70"/>
      <c r="M2344" s="70"/>
    </row>
    <row r="2345" spans="2:13" x14ac:dyDescent="0.2">
      <c r="B2345" s="70"/>
      <c r="C2345" s="70"/>
      <c r="D2345" s="70"/>
      <c r="E2345" s="70"/>
      <c r="F2345" s="70"/>
      <c r="G2345" s="73"/>
      <c r="H2345" s="71"/>
      <c r="I2345" s="70"/>
      <c r="J2345" s="70"/>
      <c r="K2345" s="70"/>
      <c r="L2345" s="70"/>
      <c r="M2345" s="70"/>
    </row>
    <row r="2346" spans="2:13" x14ac:dyDescent="0.2">
      <c r="B2346" s="70"/>
      <c r="C2346" s="70"/>
      <c r="D2346" s="70"/>
      <c r="E2346" s="70"/>
      <c r="F2346" s="70"/>
      <c r="G2346" s="73"/>
      <c r="H2346" s="71"/>
      <c r="I2346" s="70"/>
      <c r="J2346" s="70"/>
      <c r="K2346" s="70"/>
      <c r="L2346" s="70"/>
      <c r="M2346" s="70"/>
    </row>
    <row r="2347" spans="2:13" x14ac:dyDescent="0.2">
      <c r="B2347" s="70"/>
      <c r="C2347" s="70"/>
      <c r="D2347" s="70"/>
      <c r="E2347" s="70"/>
      <c r="F2347" s="70"/>
      <c r="G2347" s="73"/>
      <c r="H2347" s="71"/>
      <c r="I2347" s="70"/>
      <c r="J2347" s="70"/>
      <c r="K2347" s="70"/>
      <c r="L2347" s="70"/>
      <c r="M2347" s="70"/>
    </row>
    <row r="2348" spans="2:13" x14ac:dyDescent="0.2">
      <c r="B2348" s="70"/>
      <c r="C2348" s="70"/>
      <c r="D2348" s="70"/>
      <c r="E2348" s="70"/>
      <c r="F2348" s="70"/>
      <c r="G2348" s="73"/>
      <c r="H2348" s="71"/>
      <c r="I2348" s="70"/>
      <c r="J2348" s="70"/>
      <c r="K2348" s="70"/>
      <c r="L2348" s="70"/>
      <c r="M2348" s="70"/>
    </row>
    <row r="2349" spans="2:13" x14ac:dyDescent="0.2">
      <c r="B2349" s="70"/>
      <c r="C2349" s="70"/>
      <c r="D2349" s="70"/>
      <c r="E2349" s="70"/>
      <c r="F2349" s="70"/>
      <c r="G2349" s="73"/>
      <c r="H2349" s="71"/>
      <c r="I2349" s="70"/>
      <c r="J2349" s="70"/>
      <c r="K2349" s="70"/>
      <c r="L2349" s="70"/>
      <c r="M2349" s="70"/>
    </row>
    <row r="2350" spans="2:13" x14ac:dyDescent="0.2">
      <c r="B2350" s="70"/>
      <c r="C2350" s="70"/>
      <c r="D2350" s="70"/>
      <c r="E2350" s="70"/>
      <c r="F2350" s="70"/>
      <c r="G2350" s="73"/>
      <c r="H2350" s="71"/>
      <c r="I2350" s="70"/>
      <c r="J2350" s="70"/>
      <c r="K2350" s="70"/>
      <c r="L2350" s="70"/>
      <c r="M2350" s="70"/>
    </row>
    <row r="2351" spans="2:13" x14ac:dyDescent="0.2">
      <c r="B2351" s="70"/>
      <c r="C2351" s="70"/>
      <c r="D2351" s="70"/>
      <c r="E2351" s="70"/>
      <c r="F2351" s="70"/>
      <c r="G2351" s="73"/>
      <c r="H2351" s="71"/>
      <c r="I2351" s="70"/>
      <c r="J2351" s="70"/>
      <c r="K2351" s="70"/>
      <c r="L2351" s="70"/>
      <c r="M2351" s="70"/>
    </row>
    <row r="2352" spans="2:13" x14ac:dyDescent="0.2">
      <c r="B2352" s="70"/>
      <c r="C2352" s="70"/>
      <c r="D2352" s="70"/>
      <c r="E2352" s="70"/>
      <c r="F2352" s="70"/>
      <c r="G2352" s="73"/>
      <c r="H2352" s="71"/>
      <c r="I2352" s="70"/>
      <c r="J2352" s="70"/>
      <c r="K2352" s="70"/>
      <c r="L2352" s="70"/>
      <c r="M2352" s="70"/>
    </row>
    <row r="2353" spans="2:13" x14ac:dyDescent="0.2">
      <c r="B2353" s="70"/>
      <c r="C2353" s="70"/>
      <c r="D2353" s="70"/>
      <c r="E2353" s="70"/>
      <c r="F2353" s="70"/>
      <c r="G2353" s="73"/>
      <c r="H2353" s="71"/>
      <c r="I2353" s="70"/>
      <c r="J2353" s="70"/>
      <c r="K2353" s="70"/>
      <c r="L2353" s="70"/>
      <c r="M2353" s="70"/>
    </row>
    <row r="2354" spans="2:13" x14ac:dyDescent="0.2">
      <c r="B2354" s="70"/>
      <c r="C2354" s="70"/>
      <c r="D2354" s="70"/>
      <c r="E2354" s="70"/>
      <c r="F2354" s="70"/>
      <c r="G2354" s="73"/>
      <c r="H2354" s="71"/>
      <c r="I2354" s="70"/>
      <c r="J2354" s="70"/>
      <c r="K2354" s="70"/>
      <c r="L2354" s="70"/>
      <c r="M2354" s="70"/>
    </row>
    <row r="2355" spans="2:13" x14ac:dyDescent="0.2">
      <c r="B2355" s="70"/>
      <c r="C2355" s="70"/>
      <c r="D2355" s="70"/>
      <c r="E2355" s="70"/>
      <c r="F2355" s="70"/>
      <c r="G2355" s="73"/>
      <c r="H2355" s="71"/>
      <c r="I2355" s="70"/>
      <c r="J2355" s="70"/>
      <c r="K2355" s="70"/>
      <c r="L2355" s="70"/>
      <c r="M2355" s="70"/>
    </row>
    <row r="2356" spans="2:13" x14ac:dyDescent="0.2">
      <c r="B2356" s="70"/>
      <c r="C2356" s="70"/>
      <c r="D2356" s="70"/>
      <c r="E2356" s="70"/>
      <c r="F2356" s="70"/>
      <c r="G2356" s="73"/>
      <c r="H2356" s="71"/>
      <c r="I2356" s="70"/>
      <c r="J2356" s="70"/>
      <c r="K2356" s="70"/>
      <c r="L2356" s="70"/>
      <c r="M2356" s="70"/>
    </row>
    <row r="2357" spans="2:13" x14ac:dyDescent="0.2">
      <c r="B2357" s="70"/>
      <c r="C2357" s="70"/>
      <c r="D2357" s="70"/>
      <c r="E2357" s="70"/>
      <c r="F2357" s="70"/>
      <c r="G2357" s="73"/>
      <c r="H2357" s="71"/>
      <c r="I2357" s="70"/>
      <c r="J2357" s="70"/>
      <c r="K2357" s="70"/>
      <c r="L2357" s="70"/>
      <c r="M2357" s="70"/>
    </row>
    <row r="2358" spans="2:13" x14ac:dyDescent="0.2">
      <c r="B2358" s="70"/>
      <c r="C2358" s="70"/>
      <c r="D2358" s="70"/>
      <c r="E2358" s="70"/>
      <c r="F2358" s="70"/>
      <c r="G2358" s="73"/>
      <c r="H2358" s="71"/>
      <c r="I2358" s="70"/>
      <c r="J2358" s="70"/>
      <c r="K2358" s="70"/>
      <c r="L2358" s="70"/>
      <c r="M2358" s="70"/>
    </row>
    <row r="2359" spans="2:13" x14ac:dyDescent="0.2">
      <c r="B2359" s="70"/>
      <c r="C2359" s="70"/>
      <c r="D2359" s="70"/>
      <c r="E2359" s="70"/>
      <c r="F2359" s="70"/>
      <c r="G2359" s="73"/>
      <c r="H2359" s="71"/>
      <c r="I2359" s="70"/>
      <c r="J2359" s="70"/>
      <c r="K2359" s="70"/>
      <c r="L2359" s="70"/>
      <c r="M2359" s="70"/>
    </row>
    <row r="2360" spans="2:13" x14ac:dyDescent="0.2">
      <c r="B2360" s="70"/>
      <c r="C2360" s="70"/>
      <c r="D2360" s="70"/>
      <c r="E2360" s="70"/>
      <c r="F2360" s="70"/>
      <c r="G2360" s="73"/>
      <c r="H2360" s="71"/>
      <c r="I2360" s="70"/>
      <c r="J2360" s="70"/>
      <c r="K2360" s="70"/>
      <c r="L2360" s="70"/>
      <c r="M2360" s="70"/>
    </row>
    <row r="2361" spans="2:13" x14ac:dyDescent="0.2">
      <c r="B2361" s="70"/>
      <c r="C2361" s="70"/>
      <c r="D2361" s="70"/>
      <c r="E2361" s="70"/>
      <c r="F2361" s="70"/>
      <c r="G2361" s="73"/>
      <c r="H2361" s="71"/>
      <c r="I2361" s="70"/>
      <c r="J2361" s="70"/>
      <c r="K2361" s="70"/>
      <c r="L2361" s="70"/>
      <c r="M2361" s="70"/>
    </row>
    <row r="2362" spans="2:13" x14ac:dyDescent="0.2">
      <c r="B2362" s="70"/>
      <c r="C2362" s="70"/>
      <c r="D2362" s="70"/>
      <c r="E2362" s="70"/>
      <c r="F2362" s="70"/>
      <c r="G2362" s="73"/>
      <c r="H2362" s="71"/>
      <c r="I2362" s="70"/>
      <c r="J2362" s="70"/>
      <c r="K2362" s="70"/>
      <c r="L2362" s="70"/>
      <c r="M2362" s="70"/>
    </row>
    <row r="2363" spans="2:13" x14ac:dyDescent="0.2">
      <c r="B2363" s="70"/>
      <c r="C2363" s="70"/>
      <c r="D2363" s="70"/>
      <c r="E2363" s="70"/>
      <c r="F2363" s="70"/>
      <c r="G2363" s="73"/>
      <c r="H2363" s="71"/>
      <c r="I2363" s="70"/>
      <c r="J2363" s="70"/>
      <c r="K2363" s="70"/>
      <c r="L2363" s="70"/>
      <c r="M2363" s="70"/>
    </row>
    <row r="2364" spans="2:13" x14ac:dyDescent="0.2">
      <c r="B2364" s="70"/>
      <c r="C2364" s="70"/>
      <c r="D2364" s="70"/>
      <c r="E2364" s="70"/>
      <c r="F2364" s="70"/>
      <c r="G2364" s="73"/>
      <c r="H2364" s="71"/>
      <c r="I2364" s="70"/>
      <c r="J2364" s="70"/>
      <c r="K2364" s="70"/>
      <c r="L2364" s="70"/>
      <c r="M2364" s="70"/>
    </row>
    <row r="2365" spans="2:13" x14ac:dyDescent="0.2">
      <c r="B2365" s="70"/>
      <c r="C2365" s="70"/>
      <c r="D2365" s="70"/>
      <c r="E2365" s="70"/>
      <c r="F2365" s="70"/>
      <c r="G2365" s="73"/>
      <c r="H2365" s="71"/>
      <c r="I2365" s="70"/>
      <c r="J2365" s="70"/>
      <c r="K2365" s="70"/>
      <c r="L2365" s="70"/>
      <c r="M2365" s="70"/>
    </row>
    <row r="2366" spans="2:13" x14ac:dyDescent="0.2">
      <c r="B2366" s="70"/>
      <c r="C2366" s="70"/>
      <c r="D2366" s="70"/>
      <c r="E2366" s="70"/>
      <c r="F2366" s="70"/>
      <c r="G2366" s="73"/>
      <c r="H2366" s="71"/>
      <c r="I2366" s="70"/>
      <c r="J2366" s="70"/>
      <c r="K2366" s="70"/>
      <c r="L2366" s="70"/>
      <c r="M2366" s="70"/>
    </row>
    <row r="2367" spans="2:13" x14ac:dyDescent="0.2">
      <c r="B2367" s="70"/>
      <c r="C2367" s="70"/>
      <c r="D2367" s="70"/>
      <c r="E2367" s="70"/>
      <c r="F2367" s="70"/>
      <c r="G2367" s="73"/>
      <c r="H2367" s="71"/>
      <c r="I2367" s="70"/>
      <c r="J2367" s="70"/>
      <c r="K2367" s="70"/>
      <c r="L2367" s="70"/>
      <c r="M2367" s="70"/>
    </row>
    <row r="2368" spans="2:13" x14ac:dyDescent="0.2">
      <c r="B2368" s="70"/>
      <c r="C2368" s="70"/>
      <c r="D2368" s="70"/>
      <c r="E2368" s="70"/>
      <c r="F2368" s="70"/>
      <c r="G2368" s="73"/>
      <c r="H2368" s="71"/>
      <c r="I2368" s="70"/>
      <c r="J2368" s="70"/>
      <c r="K2368" s="70"/>
      <c r="L2368" s="70"/>
      <c r="M2368" s="70"/>
    </row>
    <row r="2369" spans="2:13" x14ac:dyDescent="0.2">
      <c r="B2369" s="70"/>
      <c r="C2369" s="70"/>
      <c r="D2369" s="70"/>
      <c r="E2369" s="70"/>
      <c r="F2369" s="70"/>
      <c r="G2369" s="73"/>
      <c r="H2369" s="71"/>
      <c r="I2369" s="70"/>
      <c r="J2369" s="70"/>
      <c r="K2369" s="70"/>
      <c r="L2369" s="70"/>
      <c r="M2369" s="70"/>
    </row>
    <row r="2370" spans="2:13" x14ac:dyDescent="0.2">
      <c r="B2370" s="70"/>
      <c r="C2370" s="70"/>
      <c r="D2370" s="70"/>
      <c r="E2370" s="70"/>
      <c r="F2370" s="70"/>
      <c r="G2370" s="73"/>
      <c r="H2370" s="71"/>
      <c r="I2370" s="70"/>
      <c r="J2370" s="70"/>
      <c r="K2370" s="70"/>
      <c r="L2370" s="70"/>
      <c r="M2370" s="70"/>
    </row>
    <row r="2371" spans="2:13" x14ac:dyDescent="0.2">
      <c r="B2371" s="70"/>
      <c r="C2371" s="70"/>
      <c r="D2371" s="70"/>
      <c r="E2371" s="70"/>
      <c r="F2371" s="70"/>
      <c r="G2371" s="73"/>
      <c r="H2371" s="71"/>
      <c r="I2371" s="70"/>
      <c r="J2371" s="70"/>
      <c r="K2371" s="70"/>
      <c r="L2371" s="70"/>
      <c r="M2371" s="70"/>
    </row>
    <row r="2372" spans="2:13" x14ac:dyDescent="0.2">
      <c r="B2372" s="70"/>
      <c r="C2372" s="70"/>
      <c r="D2372" s="70"/>
      <c r="E2372" s="70"/>
      <c r="F2372" s="70"/>
      <c r="G2372" s="73"/>
      <c r="H2372" s="71"/>
      <c r="I2372" s="70"/>
      <c r="J2372" s="70"/>
      <c r="K2372" s="70"/>
      <c r="L2372" s="70"/>
      <c r="M2372" s="70"/>
    </row>
    <row r="2373" spans="2:13" x14ac:dyDescent="0.2">
      <c r="B2373" s="70"/>
      <c r="C2373" s="70"/>
      <c r="D2373" s="70"/>
      <c r="E2373" s="70"/>
      <c r="F2373" s="70"/>
      <c r="G2373" s="73"/>
      <c r="H2373" s="71"/>
      <c r="I2373" s="70"/>
      <c r="J2373" s="70"/>
      <c r="K2373" s="70"/>
      <c r="L2373" s="70"/>
      <c r="M2373" s="70"/>
    </row>
    <row r="2374" spans="2:13" x14ac:dyDescent="0.2">
      <c r="B2374" s="70"/>
      <c r="C2374" s="70"/>
      <c r="D2374" s="70"/>
      <c r="E2374" s="70"/>
      <c r="F2374" s="70"/>
      <c r="G2374" s="73"/>
      <c r="H2374" s="71"/>
      <c r="I2374" s="70"/>
      <c r="J2374" s="70"/>
      <c r="K2374" s="70"/>
      <c r="L2374" s="70"/>
      <c r="M2374" s="70"/>
    </row>
    <row r="2375" spans="2:13" x14ac:dyDescent="0.2">
      <c r="B2375" s="70"/>
      <c r="C2375" s="70"/>
      <c r="D2375" s="70"/>
      <c r="E2375" s="70"/>
      <c r="F2375" s="70"/>
      <c r="G2375" s="73"/>
      <c r="H2375" s="71"/>
      <c r="I2375" s="70"/>
      <c r="J2375" s="70"/>
      <c r="K2375" s="70"/>
      <c r="L2375" s="70"/>
      <c r="M2375" s="70"/>
    </row>
    <row r="2376" spans="2:13" x14ac:dyDescent="0.2">
      <c r="B2376" s="70"/>
      <c r="C2376" s="70"/>
      <c r="D2376" s="70"/>
      <c r="E2376" s="70"/>
      <c r="F2376" s="70"/>
      <c r="G2376" s="73"/>
      <c r="H2376" s="71"/>
      <c r="I2376" s="70"/>
      <c r="J2376" s="70"/>
      <c r="K2376" s="70"/>
      <c r="L2376" s="70"/>
      <c r="M2376" s="70"/>
    </row>
    <row r="2377" spans="2:13" x14ac:dyDescent="0.2">
      <c r="B2377" s="70"/>
      <c r="C2377" s="70"/>
      <c r="D2377" s="70"/>
      <c r="E2377" s="70"/>
      <c r="F2377" s="70"/>
      <c r="G2377" s="73"/>
      <c r="H2377" s="71"/>
      <c r="I2377" s="70"/>
      <c r="J2377" s="70"/>
      <c r="K2377" s="70"/>
      <c r="L2377" s="70"/>
      <c r="M2377" s="70"/>
    </row>
    <row r="2378" spans="2:13" x14ac:dyDescent="0.2">
      <c r="B2378" s="70"/>
      <c r="C2378" s="70"/>
      <c r="D2378" s="70"/>
      <c r="E2378" s="70"/>
      <c r="F2378" s="70"/>
      <c r="G2378" s="73"/>
      <c r="H2378" s="71"/>
      <c r="I2378" s="70"/>
      <c r="J2378" s="70"/>
      <c r="K2378" s="70"/>
      <c r="L2378" s="70"/>
      <c r="M2378" s="70"/>
    </row>
    <row r="2379" spans="2:13" x14ac:dyDescent="0.2">
      <c r="B2379" s="70"/>
      <c r="C2379" s="70"/>
      <c r="D2379" s="70"/>
      <c r="E2379" s="70"/>
      <c r="F2379" s="70"/>
      <c r="G2379" s="73"/>
      <c r="H2379" s="71"/>
      <c r="I2379" s="70"/>
      <c r="J2379" s="70"/>
      <c r="K2379" s="70"/>
      <c r="L2379" s="70"/>
      <c r="M2379" s="70"/>
    </row>
    <row r="2380" spans="2:13" x14ac:dyDescent="0.2">
      <c r="B2380" s="70"/>
      <c r="C2380" s="70"/>
      <c r="D2380" s="70"/>
      <c r="E2380" s="70"/>
      <c r="F2380" s="70"/>
      <c r="G2380" s="73"/>
      <c r="H2380" s="71"/>
      <c r="I2380" s="70"/>
      <c r="J2380" s="70"/>
      <c r="K2380" s="70"/>
      <c r="L2380" s="70"/>
      <c r="M2380" s="70"/>
    </row>
    <row r="2381" spans="2:13" x14ac:dyDescent="0.2">
      <c r="B2381" s="70"/>
      <c r="C2381" s="70"/>
      <c r="D2381" s="70"/>
      <c r="E2381" s="70"/>
      <c r="F2381" s="70"/>
      <c r="G2381" s="73"/>
      <c r="H2381" s="71"/>
      <c r="I2381" s="70"/>
      <c r="J2381" s="70"/>
      <c r="K2381" s="70"/>
      <c r="L2381" s="70"/>
      <c r="M2381" s="70"/>
    </row>
    <row r="2382" spans="2:13" x14ac:dyDescent="0.2">
      <c r="B2382" s="70"/>
      <c r="C2382" s="70"/>
      <c r="D2382" s="70"/>
      <c r="E2382" s="70"/>
      <c r="F2382" s="70"/>
      <c r="G2382" s="73"/>
      <c r="H2382" s="71"/>
      <c r="I2382" s="70"/>
      <c r="J2382" s="70"/>
      <c r="K2382" s="70"/>
      <c r="L2382" s="70"/>
      <c r="M2382" s="70"/>
    </row>
    <row r="2383" spans="2:13" x14ac:dyDescent="0.2">
      <c r="B2383" s="70"/>
      <c r="C2383" s="70"/>
      <c r="D2383" s="70"/>
      <c r="E2383" s="70"/>
      <c r="F2383" s="70"/>
      <c r="G2383" s="73"/>
      <c r="H2383" s="71"/>
      <c r="I2383" s="70"/>
      <c r="J2383" s="70"/>
      <c r="K2383" s="70"/>
      <c r="L2383" s="70"/>
      <c r="M2383" s="70"/>
    </row>
    <row r="2384" spans="2:13" x14ac:dyDescent="0.2">
      <c r="B2384" s="70"/>
      <c r="C2384" s="70"/>
      <c r="D2384" s="70"/>
      <c r="E2384" s="70"/>
      <c r="F2384" s="70"/>
      <c r="G2384" s="73"/>
      <c r="H2384" s="71"/>
      <c r="I2384" s="70"/>
      <c r="J2384" s="70"/>
      <c r="K2384" s="70"/>
      <c r="L2384" s="70"/>
      <c r="M2384" s="70"/>
    </row>
    <row r="2385" spans="2:15" x14ac:dyDescent="0.2">
      <c r="B2385" s="70"/>
      <c r="C2385" s="70"/>
      <c r="D2385" s="70"/>
      <c r="E2385" s="70"/>
      <c r="F2385" s="70"/>
      <c r="G2385" s="73"/>
      <c r="H2385" s="71"/>
      <c r="I2385" s="70"/>
      <c r="J2385" s="70"/>
      <c r="K2385" s="70"/>
      <c r="L2385" s="70"/>
      <c r="M2385" s="70"/>
    </row>
    <row r="2386" spans="2:15" x14ac:dyDescent="0.2">
      <c r="B2386" s="70"/>
      <c r="C2386" s="70"/>
      <c r="D2386" s="70"/>
      <c r="E2386" s="70"/>
      <c r="F2386" s="70"/>
      <c r="G2386" s="73"/>
      <c r="H2386" s="71"/>
      <c r="I2386" s="70"/>
      <c r="J2386" s="70"/>
      <c r="K2386" s="70"/>
      <c r="L2386" s="70"/>
      <c r="M2386" s="70"/>
    </row>
    <row r="2387" spans="2:15" x14ac:dyDescent="0.2">
      <c r="B2387" s="70"/>
      <c r="C2387" s="70"/>
      <c r="D2387" s="70"/>
      <c r="E2387" s="70"/>
      <c r="F2387" s="70"/>
      <c r="G2387" s="73"/>
      <c r="H2387" s="71"/>
      <c r="I2387" s="70"/>
      <c r="J2387" s="70"/>
      <c r="K2387" s="70"/>
      <c r="L2387" s="70"/>
      <c r="M2387" s="70"/>
    </row>
    <row r="2388" spans="2:15" x14ac:dyDescent="0.2">
      <c r="H2388" s="67"/>
    </row>
    <row r="2389" spans="2:15" x14ac:dyDescent="0.2">
      <c r="H2389" s="67"/>
    </row>
    <row r="2390" spans="2:15" x14ac:dyDescent="0.2">
      <c r="H2390" s="67"/>
    </row>
    <row r="2391" spans="2:15" x14ac:dyDescent="0.2">
      <c r="H2391" s="67"/>
      <c r="O2391" s="74"/>
    </row>
    <row r="2392" spans="2:15" x14ac:dyDescent="0.2">
      <c r="H2392" s="67"/>
    </row>
    <row r="2393" spans="2:15" x14ac:dyDescent="0.2">
      <c r="H2393" s="67"/>
    </row>
    <row r="2394" spans="2:15" x14ac:dyDescent="0.2">
      <c r="H2394" s="67"/>
    </row>
    <row r="2395" spans="2:15" x14ac:dyDescent="0.2">
      <c r="H2395" s="67"/>
    </row>
    <row r="2396" spans="2:15" x14ac:dyDescent="0.2">
      <c r="H2396" s="67"/>
    </row>
    <row r="2397" spans="2:15" x14ac:dyDescent="0.2">
      <c r="H2397" s="67"/>
    </row>
    <row r="2398" spans="2:15" x14ac:dyDescent="0.2">
      <c r="H2398" s="67"/>
    </row>
    <row r="2399" spans="2:15" x14ac:dyDescent="0.2">
      <c r="H2399" s="67"/>
    </row>
    <row r="2400" spans="2:15" x14ac:dyDescent="0.2">
      <c r="H2400" s="67"/>
      <c r="O2400" s="74"/>
    </row>
    <row r="2401" spans="8:15" x14ac:dyDescent="0.2">
      <c r="H2401" s="67"/>
    </row>
    <row r="2402" spans="8:15" x14ac:dyDescent="0.2">
      <c r="H2402" s="67"/>
      <c r="O2402" s="74"/>
    </row>
    <row r="2403" spans="8:15" x14ac:dyDescent="0.2">
      <c r="H2403" s="67"/>
    </row>
    <row r="2404" spans="8:15" x14ac:dyDescent="0.2">
      <c r="H2404" s="67"/>
    </row>
    <row r="2405" spans="8:15" x14ac:dyDescent="0.2">
      <c r="H2405" s="67"/>
    </row>
    <row r="2406" spans="8:15" x14ac:dyDescent="0.2">
      <c r="H2406" s="67"/>
    </row>
    <row r="2407" spans="8:15" x14ac:dyDescent="0.2">
      <c r="H2407" s="67"/>
      <c r="O2407" s="74"/>
    </row>
    <row r="2408" spans="8:15" x14ac:dyDescent="0.2">
      <c r="H2408" s="67"/>
    </row>
    <row r="2409" spans="8:15" x14ac:dyDescent="0.2">
      <c r="H2409" s="67"/>
    </row>
    <row r="2410" spans="8:15" x14ac:dyDescent="0.2">
      <c r="H2410" s="67"/>
    </row>
    <row r="2411" spans="8:15" x14ac:dyDescent="0.2">
      <c r="H2411" s="67"/>
    </row>
    <row r="2412" spans="8:15" x14ac:dyDescent="0.2">
      <c r="H2412" s="67"/>
      <c r="O2412" s="74"/>
    </row>
    <row r="2413" spans="8:15" x14ac:dyDescent="0.2">
      <c r="H2413" s="67"/>
      <c r="O2413" s="74"/>
    </row>
    <row r="2414" spans="8:15" x14ac:dyDescent="0.2">
      <c r="H2414" s="67"/>
      <c r="O2414" s="74"/>
    </row>
    <row r="2415" spans="8:15" x14ac:dyDescent="0.2">
      <c r="H2415" s="67"/>
      <c r="O2415" s="74"/>
    </row>
    <row r="2416" spans="8:15" x14ac:dyDescent="0.2">
      <c r="H2416" s="67"/>
      <c r="O2416" s="74"/>
    </row>
    <row r="2417" spans="8:15" x14ac:dyDescent="0.2">
      <c r="H2417" s="67"/>
      <c r="O2417" s="74"/>
    </row>
    <row r="2418" spans="8:15" x14ac:dyDescent="0.2">
      <c r="H2418" s="67"/>
      <c r="O2418" s="74"/>
    </row>
    <row r="2419" spans="8:15" x14ac:dyDescent="0.2">
      <c r="H2419" s="67"/>
      <c r="O2419" s="74"/>
    </row>
    <row r="2420" spans="8:15" x14ac:dyDescent="0.2">
      <c r="H2420" s="67"/>
      <c r="O2420" s="74"/>
    </row>
    <row r="2421" spans="8:15" x14ac:dyDescent="0.2">
      <c r="H2421" s="67"/>
    </row>
    <row r="2422" spans="8:15" x14ac:dyDescent="0.2">
      <c r="H2422" s="67"/>
    </row>
    <row r="2423" spans="8:15" x14ac:dyDescent="0.2">
      <c r="H2423" s="67"/>
    </row>
    <row r="2424" spans="8:15" x14ac:dyDescent="0.2">
      <c r="H2424" s="67"/>
    </row>
    <row r="2425" spans="8:15" x14ac:dyDescent="0.2">
      <c r="H2425" s="67"/>
      <c r="O2425" s="74"/>
    </row>
    <row r="2426" spans="8:15" x14ac:dyDescent="0.2">
      <c r="H2426" s="67"/>
    </row>
    <row r="2427" spans="8:15" x14ac:dyDescent="0.2">
      <c r="H2427" s="67"/>
    </row>
    <row r="2428" spans="8:15" x14ac:dyDescent="0.2">
      <c r="H2428" s="67"/>
      <c r="O2428" s="74"/>
    </row>
    <row r="2429" spans="8:15" x14ac:dyDescent="0.2">
      <c r="H2429" s="67"/>
      <c r="O2429" s="74"/>
    </row>
    <row r="2430" spans="8:15" x14ac:dyDescent="0.2">
      <c r="H2430" s="67"/>
    </row>
    <row r="2431" spans="8:15" x14ac:dyDescent="0.2">
      <c r="H2431" s="67"/>
    </row>
    <row r="2432" spans="8:15" x14ac:dyDescent="0.2">
      <c r="H2432" s="67"/>
    </row>
    <row r="2433" spans="8:15" x14ac:dyDescent="0.2">
      <c r="H2433" s="67"/>
      <c r="O2433" s="74"/>
    </row>
    <row r="2434" spans="8:15" x14ac:dyDescent="0.2">
      <c r="H2434" s="67"/>
    </row>
    <row r="2435" spans="8:15" x14ac:dyDescent="0.2">
      <c r="H2435" s="67"/>
    </row>
    <row r="2436" spans="8:15" x14ac:dyDescent="0.2">
      <c r="H2436" s="67"/>
    </row>
    <row r="2437" spans="8:15" x14ac:dyDescent="0.2">
      <c r="H2437" s="67"/>
    </row>
    <row r="2438" spans="8:15" x14ac:dyDescent="0.2">
      <c r="H2438" s="67"/>
      <c r="O2438" s="74"/>
    </row>
    <row r="2439" spans="8:15" x14ac:dyDescent="0.2">
      <c r="H2439" s="67"/>
    </row>
    <row r="2440" spans="8:15" x14ac:dyDescent="0.2">
      <c r="H2440" s="67"/>
      <c r="O2440" s="74"/>
    </row>
    <row r="2441" spans="8:15" x14ac:dyDescent="0.2">
      <c r="H2441" s="67"/>
    </row>
    <row r="2442" spans="8:15" x14ac:dyDescent="0.2">
      <c r="H2442" s="67"/>
      <c r="O2442" s="74"/>
    </row>
    <row r="2443" spans="8:15" x14ac:dyDescent="0.2">
      <c r="H2443" s="67"/>
    </row>
    <row r="2444" spans="8:15" x14ac:dyDescent="0.2">
      <c r="H2444" s="67"/>
    </row>
    <row r="2445" spans="8:15" x14ac:dyDescent="0.2">
      <c r="H2445" s="67"/>
      <c r="O2445" s="74"/>
    </row>
    <row r="2446" spans="8:15" x14ac:dyDescent="0.2">
      <c r="H2446" s="67"/>
    </row>
    <row r="2447" spans="8:15" x14ac:dyDescent="0.2">
      <c r="H2447" s="67"/>
      <c r="O2447" s="74"/>
    </row>
    <row r="2448" spans="8:15" x14ac:dyDescent="0.2">
      <c r="H2448" s="67"/>
    </row>
    <row r="2449" spans="8:8" x14ac:dyDescent="0.2">
      <c r="H2449" s="67"/>
    </row>
    <row r="2471" spans="8:15" x14ac:dyDescent="0.2">
      <c r="H2471" s="67"/>
      <c r="O2471" s="74"/>
    </row>
    <row r="2472" spans="8:15" x14ac:dyDescent="0.2">
      <c r="H2472" s="67"/>
    </row>
    <row r="2473" spans="8:15" x14ac:dyDescent="0.2">
      <c r="H2473" s="67"/>
    </row>
    <row r="2474" spans="8:15" x14ac:dyDescent="0.2">
      <c r="H2474" s="67"/>
    </row>
    <row r="2475" spans="8:15" x14ac:dyDescent="0.2">
      <c r="H2475" s="67"/>
      <c r="O2475" s="74"/>
    </row>
    <row r="2476" spans="8:15" x14ac:dyDescent="0.2">
      <c r="H2476" s="67"/>
    </row>
    <row r="2477" spans="8:15" x14ac:dyDescent="0.2">
      <c r="H2477" s="67"/>
    </row>
    <row r="2478" spans="8:15" x14ac:dyDescent="0.2">
      <c r="H2478" s="67"/>
      <c r="O2478" s="74"/>
    </row>
    <row r="2479" spans="8:15" x14ac:dyDescent="0.2">
      <c r="H2479" s="67"/>
    </row>
    <row r="2480" spans="8:15" x14ac:dyDescent="0.2">
      <c r="H2480" s="67"/>
    </row>
    <row r="2481" spans="8:15" x14ac:dyDescent="0.2">
      <c r="H2481" s="67"/>
    </row>
    <row r="2482" spans="8:15" x14ac:dyDescent="0.2">
      <c r="H2482" s="67"/>
      <c r="O2482" s="74"/>
    </row>
    <row r="2483" spans="8:15" x14ac:dyDescent="0.2">
      <c r="H2483" s="67"/>
    </row>
    <row r="2484" spans="8:15" x14ac:dyDescent="0.2">
      <c r="H2484" s="67"/>
    </row>
    <row r="2485" spans="8:15" x14ac:dyDescent="0.2">
      <c r="H2485" s="67"/>
      <c r="O2485" s="74"/>
    </row>
    <row r="2486" spans="8:15" x14ac:dyDescent="0.2">
      <c r="H2486" s="67"/>
      <c r="O2486" s="74"/>
    </row>
    <row r="2487" spans="8:15" x14ac:dyDescent="0.2">
      <c r="H2487" s="67"/>
      <c r="O2487" s="74"/>
    </row>
    <row r="2488" spans="8:15" x14ac:dyDescent="0.2">
      <c r="H2488" s="67"/>
    </row>
    <row r="2489" spans="8:15" x14ac:dyDescent="0.2">
      <c r="H2489" s="67"/>
    </row>
    <row r="2490" spans="8:15" x14ac:dyDescent="0.2">
      <c r="H2490" s="67"/>
    </row>
    <row r="2491" spans="8:15" x14ac:dyDescent="0.2">
      <c r="H2491" s="67"/>
    </row>
    <row r="2492" spans="8:15" x14ac:dyDescent="0.2">
      <c r="H2492" s="67"/>
      <c r="O2492" s="74"/>
    </row>
    <row r="2493" spans="8:15" x14ac:dyDescent="0.2">
      <c r="H2493" s="67"/>
    </row>
    <row r="2494" spans="8:15" x14ac:dyDescent="0.2">
      <c r="H2494" s="67"/>
      <c r="O2494" s="74"/>
    </row>
    <row r="2495" spans="8:15" x14ac:dyDescent="0.2">
      <c r="H2495" s="67"/>
      <c r="O2495" s="74"/>
    </row>
    <row r="2496" spans="8:15" x14ac:dyDescent="0.2">
      <c r="H2496" s="67"/>
    </row>
    <row r="2497" spans="8:15" x14ac:dyDescent="0.2">
      <c r="H2497" s="67"/>
    </row>
    <row r="2498" spans="8:15" x14ac:dyDescent="0.2">
      <c r="H2498" s="67"/>
    </row>
    <row r="2499" spans="8:15" x14ac:dyDescent="0.2">
      <c r="H2499" s="67"/>
    </row>
    <row r="2500" spans="8:15" x14ac:dyDescent="0.2">
      <c r="H2500" s="67"/>
      <c r="O2500" s="74"/>
    </row>
    <row r="2501" spans="8:15" x14ac:dyDescent="0.2">
      <c r="H2501" s="67"/>
    </row>
    <row r="2502" spans="8:15" x14ac:dyDescent="0.2">
      <c r="H2502" s="67"/>
    </row>
    <row r="2503" spans="8:15" x14ac:dyDescent="0.2">
      <c r="H2503" s="67"/>
      <c r="O2503" s="74"/>
    </row>
    <row r="2504" spans="8:15" x14ac:dyDescent="0.2">
      <c r="H2504" s="67"/>
      <c r="O2504" s="74"/>
    </row>
    <row r="2505" spans="8:15" x14ac:dyDescent="0.2">
      <c r="H2505" s="67"/>
    </row>
    <row r="2506" spans="8:15" x14ac:dyDescent="0.2">
      <c r="H2506" s="67"/>
    </row>
    <row r="2507" spans="8:15" x14ac:dyDescent="0.2">
      <c r="H2507" s="67"/>
    </row>
    <row r="2508" spans="8:15" x14ac:dyDescent="0.2">
      <c r="H2508" s="67"/>
    </row>
    <row r="2509" spans="8:15" x14ac:dyDescent="0.2">
      <c r="H2509" s="67"/>
    </row>
    <row r="2510" spans="8:15" x14ac:dyDescent="0.2">
      <c r="H2510" s="67"/>
    </row>
    <row r="2511" spans="8:15" x14ac:dyDescent="0.2">
      <c r="H2511" s="67"/>
      <c r="O2511" s="74"/>
    </row>
    <row r="2512" spans="8:15" x14ac:dyDescent="0.2">
      <c r="H2512" s="67"/>
      <c r="O2512" s="74"/>
    </row>
    <row r="2513" spans="8:15" x14ac:dyDescent="0.2">
      <c r="H2513" s="67"/>
      <c r="O2513" s="74"/>
    </row>
    <row r="2514" spans="8:15" x14ac:dyDescent="0.2">
      <c r="H2514" s="67"/>
    </row>
    <row r="2515" spans="8:15" x14ac:dyDescent="0.2">
      <c r="H2515" s="67"/>
    </row>
    <row r="2516" spans="8:15" x14ac:dyDescent="0.2">
      <c r="H2516" s="67"/>
      <c r="O2516" s="74"/>
    </row>
    <row r="2517" spans="8:15" x14ac:dyDescent="0.2">
      <c r="H2517" s="67"/>
    </row>
    <row r="2518" spans="8:15" x14ac:dyDescent="0.2">
      <c r="H2518" s="67"/>
    </row>
    <row r="2519" spans="8:15" x14ac:dyDescent="0.2">
      <c r="H2519" s="67"/>
    </row>
    <row r="2520" spans="8:15" x14ac:dyDescent="0.2">
      <c r="H2520" s="67"/>
    </row>
    <row r="2521" spans="8:15" x14ac:dyDescent="0.2">
      <c r="H2521" s="67"/>
    </row>
    <row r="2522" spans="8:15" x14ac:dyDescent="0.2">
      <c r="H2522" s="67"/>
      <c r="O2522" s="74"/>
    </row>
    <row r="2523" spans="8:15" x14ac:dyDescent="0.2">
      <c r="H2523" s="67"/>
    </row>
    <row r="2524" spans="8:15" x14ac:dyDescent="0.2">
      <c r="H2524" s="67"/>
    </row>
    <row r="2525" spans="8:15" x14ac:dyDescent="0.2">
      <c r="H2525" s="67"/>
    </row>
    <row r="2526" spans="8:15" x14ac:dyDescent="0.2">
      <c r="H2526" s="67"/>
    </row>
    <row r="2527" spans="8:15" x14ac:dyDescent="0.2">
      <c r="H2527" s="67"/>
    </row>
    <row r="2528" spans="8:15" x14ac:dyDescent="0.2">
      <c r="H2528" s="67"/>
    </row>
    <row r="2529" spans="8:15" x14ac:dyDescent="0.2">
      <c r="H2529" s="67"/>
    </row>
    <row r="2530" spans="8:15" x14ac:dyDescent="0.2">
      <c r="H2530" s="67"/>
      <c r="O2530" s="74"/>
    </row>
    <row r="2531" spans="8:15" x14ac:dyDescent="0.2">
      <c r="H2531" s="67"/>
    </row>
    <row r="2581" spans="8:15" x14ac:dyDescent="0.2">
      <c r="H2581" s="67"/>
      <c r="O2581" s="74"/>
    </row>
    <row r="2582" spans="8:15" x14ac:dyDescent="0.2">
      <c r="H2582" s="67"/>
      <c r="O2582" s="74"/>
    </row>
    <row r="2583" spans="8:15" x14ac:dyDescent="0.2">
      <c r="H2583" s="67"/>
      <c r="O2583" s="74"/>
    </row>
    <row r="2584" spans="8:15" x14ac:dyDescent="0.2">
      <c r="H2584" s="67"/>
    </row>
    <row r="2585" spans="8:15" x14ac:dyDescent="0.2">
      <c r="H2585" s="67"/>
      <c r="O2585" s="74"/>
    </row>
    <row r="2586" spans="8:15" x14ac:dyDescent="0.2">
      <c r="H2586" s="67"/>
    </row>
    <row r="2587" spans="8:15" x14ac:dyDescent="0.2">
      <c r="H2587" s="67"/>
      <c r="O2587" s="74"/>
    </row>
    <row r="2588" spans="8:15" x14ac:dyDescent="0.2">
      <c r="H2588" s="67"/>
    </row>
    <row r="2589" spans="8:15" x14ac:dyDescent="0.2">
      <c r="H2589" s="67"/>
    </row>
    <row r="2590" spans="8:15" x14ac:dyDescent="0.2">
      <c r="H2590" s="67"/>
    </row>
    <row r="2591" spans="8:15" x14ac:dyDescent="0.2">
      <c r="H2591" s="67"/>
      <c r="O2591" s="74"/>
    </row>
    <row r="2592" spans="8:15" x14ac:dyDescent="0.2">
      <c r="H2592" s="67"/>
    </row>
    <row r="2593" spans="8:15" x14ac:dyDescent="0.2">
      <c r="H2593" s="67"/>
      <c r="O2593" s="74"/>
    </row>
    <row r="2594" spans="8:15" x14ac:dyDescent="0.2">
      <c r="H2594" s="67"/>
    </row>
    <row r="2595" spans="8:15" x14ac:dyDescent="0.2">
      <c r="H2595" s="67"/>
      <c r="O2595" s="74"/>
    </row>
    <row r="2596" spans="8:15" x14ac:dyDescent="0.2">
      <c r="H2596" s="67"/>
    </row>
    <row r="2597" spans="8:15" x14ac:dyDescent="0.2">
      <c r="H2597" s="67"/>
      <c r="O2597" s="74"/>
    </row>
    <row r="2598" spans="8:15" x14ac:dyDescent="0.2">
      <c r="H2598" s="67"/>
      <c r="O2598" s="74"/>
    </row>
    <row r="2599" spans="8:15" x14ac:dyDescent="0.2">
      <c r="H2599" s="67"/>
    </row>
    <row r="2600" spans="8:15" x14ac:dyDescent="0.2">
      <c r="H2600" s="67"/>
    </row>
    <row r="2601" spans="8:15" x14ac:dyDescent="0.2">
      <c r="H2601" s="67"/>
      <c r="O2601" s="74"/>
    </row>
    <row r="2602" spans="8:15" x14ac:dyDescent="0.2">
      <c r="H2602" s="67"/>
      <c r="O2602" s="74"/>
    </row>
    <row r="2603" spans="8:15" x14ac:dyDescent="0.2">
      <c r="H2603" s="67"/>
    </row>
    <row r="2604" spans="8:15" x14ac:dyDescent="0.2">
      <c r="H2604" s="67"/>
    </row>
    <row r="2605" spans="8:15" x14ac:dyDescent="0.2">
      <c r="H2605" s="67"/>
    </row>
    <row r="2606" spans="8:15" x14ac:dyDescent="0.2">
      <c r="H2606" s="67"/>
    </row>
    <row r="2607" spans="8:15" x14ac:dyDescent="0.2">
      <c r="H2607" s="67"/>
      <c r="O2607" s="74"/>
    </row>
    <row r="2608" spans="8:15" x14ac:dyDescent="0.2">
      <c r="H2608" s="67"/>
      <c r="O2608" s="74"/>
    </row>
    <row r="2609" spans="8:15" x14ac:dyDescent="0.2">
      <c r="H2609" s="67"/>
    </row>
    <row r="2610" spans="8:15" x14ac:dyDescent="0.2">
      <c r="H2610" s="67"/>
    </row>
    <row r="2611" spans="8:15" x14ac:dyDescent="0.2">
      <c r="H2611" s="67"/>
      <c r="O2611" s="74"/>
    </row>
    <row r="2612" spans="8:15" x14ac:dyDescent="0.2">
      <c r="H2612" s="67"/>
    </row>
    <row r="2613" spans="8:15" x14ac:dyDescent="0.2">
      <c r="H2613" s="67"/>
      <c r="O2613" s="74"/>
    </row>
    <row r="2614" spans="8:15" x14ac:dyDescent="0.2">
      <c r="H2614" s="67"/>
    </row>
    <row r="2615" spans="8:15" x14ac:dyDescent="0.2">
      <c r="H2615" s="67"/>
    </row>
    <row r="2616" spans="8:15" x14ac:dyDescent="0.2">
      <c r="H2616" s="67"/>
    </row>
    <row r="2617" spans="8:15" x14ac:dyDescent="0.2">
      <c r="H2617" s="67"/>
    </row>
    <row r="2618" spans="8:15" x14ac:dyDescent="0.2">
      <c r="H2618" s="67"/>
    </row>
    <row r="2619" spans="8:15" x14ac:dyDescent="0.2">
      <c r="H2619" s="67"/>
    </row>
    <row r="2620" spans="8:15" x14ac:dyDescent="0.2">
      <c r="H2620" s="67"/>
    </row>
    <row r="2621" spans="8:15" x14ac:dyDescent="0.2">
      <c r="H2621" s="67"/>
    </row>
    <row r="2622" spans="8:15" x14ac:dyDescent="0.2">
      <c r="H2622" s="67"/>
    </row>
    <row r="2623" spans="8:15" x14ac:dyDescent="0.2">
      <c r="H2623" s="67"/>
      <c r="O2623" s="74"/>
    </row>
    <row r="2624" spans="8:15" x14ac:dyDescent="0.2">
      <c r="H2624" s="67"/>
    </row>
    <row r="2625" spans="8:15" x14ac:dyDescent="0.2">
      <c r="H2625" s="67"/>
    </row>
    <row r="2626" spans="8:15" x14ac:dyDescent="0.2">
      <c r="H2626" s="67"/>
      <c r="O2626" s="74"/>
    </row>
    <row r="2627" spans="8:15" x14ac:dyDescent="0.2">
      <c r="H2627" s="67"/>
      <c r="O2627" s="74"/>
    </row>
    <row r="2628" spans="8:15" x14ac:dyDescent="0.2">
      <c r="H2628" s="67"/>
      <c r="O2628" s="74"/>
    </row>
    <row r="2629" spans="8:15" x14ac:dyDescent="0.2">
      <c r="H2629" s="67"/>
    </row>
    <row r="2630" spans="8:15" x14ac:dyDescent="0.2">
      <c r="H2630" s="67"/>
    </row>
    <row r="2631" spans="8:15" x14ac:dyDescent="0.2">
      <c r="H2631" s="67"/>
      <c r="O2631" s="74"/>
    </row>
    <row r="2632" spans="8:15" x14ac:dyDescent="0.2">
      <c r="H2632" s="67"/>
      <c r="O2632" s="74"/>
    </row>
    <row r="2633" spans="8:15" x14ac:dyDescent="0.2">
      <c r="H2633" s="67"/>
    </row>
    <row r="2634" spans="8:15" x14ac:dyDescent="0.2">
      <c r="H2634" s="67"/>
      <c r="O2634" s="74"/>
    </row>
    <row r="2635" spans="8:15" x14ac:dyDescent="0.2">
      <c r="H2635" s="67"/>
    </row>
    <row r="2636" spans="8:15" x14ac:dyDescent="0.2">
      <c r="H2636" s="67"/>
      <c r="O2636" s="74"/>
    </row>
    <row r="2637" spans="8:15" x14ac:dyDescent="0.2">
      <c r="H2637" s="67"/>
    </row>
    <row r="2638" spans="8:15" x14ac:dyDescent="0.2">
      <c r="H2638" s="67"/>
    </row>
    <row r="2639" spans="8:15" x14ac:dyDescent="0.2">
      <c r="H2639" s="67"/>
      <c r="O2639" s="74"/>
    </row>
    <row r="2640" spans="8:15" x14ac:dyDescent="0.2">
      <c r="H2640" s="67"/>
      <c r="O2640" s="74"/>
    </row>
    <row r="2641" spans="8:15" x14ac:dyDescent="0.2">
      <c r="H2641" s="67"/>
    </row>
    <row r="2642" spans="8:15" x14ac:dyDescent="0.2">
      <c r="H2642" s="67"/>
    </row>
    <row r="2643" spans="8:15" x14ac:dyDescent="0.2">
      <c r="H2643" s="67"/>
      <c r="O2643" s="74"/>
    </row>
    <row r="2644" spans="8:15" x14ac:dyDescent="0.2">
      <c r="H2644" s="67"/>
    </row>
    <row r="2645" spans="8:15" x14ac:dyDescent="0.2">
      <c r="H2645" s="67"/>
    </row>
    <row r="2646" spans="8:15" x14ac:dyDescent="0.2">
      <c r="H2646" s="67"/>
      <c r="O2646" s="74"/>
    </row>
    <row r="2647" spans="8:15" x14ac:dyDescent="0.2">
      <c r="H2647" s="67"/>
    </row>
    <row r="2648" spans="8:15" x14ac:dyDescent="0.2">
      <c r="H2648" s="67"/>
      <c r="O2648" s="74"/>
    </row>
    <row r="2649" spans="8:15" x14ac:dyDescent="0.2">
      <c r="H2649" s="67"/>
    </row>
    <row r="2650" spans="8:15" x14ac:dyDescent="0.2">
      <c r="H2650" s="67"/>
    </row>
    <row r="2651" spans="8:15" x14ac:dyDescent="0.2">
      <c r="H2651" s="67"/>
    </row>
    <row r="2652" spans="8:15" x14ac:dyDescent="0.2">
      <c r="H2652" s="67"/>
    </row>
    <row r="2653" spans="8:15" x14ac:dyDescent="0.2">
      <c r="H2653" s="67"/>
    </row>
    <row r="2654" spans="8:15" x14ac:dyDescent="0.2">
      <c r="H2654" s="67"/>
      <c r="O2654" s="74"/>
    </row>
    <row r="2655" spans="8:15" x14ac:dyDescent="0.2">
      <c r="H2655" s="67"/>
    </row>
    <row r="2656" spans="8:15" x14ac:dyDescent="0.2">
      <c r="H2656" s="67"/>
    </row>
    <row r="2664" spans="8:15" x14ac:dyDescent="0.2">
      <c r="H2664" s="67"/>
      <c r="O2664" s="74"/>
    </row>
    <row r="2665" spans="8:15" x14ac:dyDescent="0.2">
      <c r="H2665" s="67"/>
    </row>
    <row r="2666" spans="8:15" x14ac:dyDescent="0.2">
      <c r="H2666" s="67"/>
    </row>
    <row r="2667" spans="8:15" x14ac:dyDescent="0.2">
      <c r="H2667" s="67"/>
      <c r="O2667" s="74"/>
    </row>
    <row r="2668" spans="8:15" x14ac:dyDescent="0.2">
      <c r="H2668" s="67"/>
    </row>
    <row r="2669" spans="8:15" x14ac:dyDescent="0.2">
      <c r="H2669" s="67"/>
    </row>
    <row r="2670" spans="8:15" x14ac:dyDescent="0.2">
      <c r="H2670" s="67"/>
      <c r="O2670" s="74"/>
    </row>
    <row r="2671" spans="8:15" x14ac:dyDescent="0.2">
      <c r="H2671" s="67"/>
    </row>
    <row r="2672" spans="8:15" x14ac:dyDescent="0.2">
      <c r="H2672" s="67"/>
    </row>
    <row r="2673" spans="8:15" x14ac:dyDescent="0.2">
      <c r="H2673" s="67"/>
    </row>
    <row r="2674" spans="8:15" x14ac:dyDescent="0.2">
      <c r="H2674" s="67"/>
      <c r="O2674" s="74"/>
    </row>
    <row r="2675" spans="8:15" x14ac:dyDescent="0.2">
      <c r="H2675" s="67"/>
    </row>
    <row r="2676" spans="8:15" x14ac:dyDescent="0.2">
      <c r="H2676" s="67"/>
    </row>
    <row r="2677" spans="8:15" x14ac:dyDescent="0.2">
      <c r="H2677" s="67"/>
    </row>
    <row r="2678" spans="8:15" x14ac:dyDescent="0.2">
      <c r="H2678" s="67"/>
      <c r="O2678" s="74"/>
    </row>
    <row r="2679" spans="8:15" x14ac:dyDescent="0.2">
      <c r="H2679" s="67"/>
    </row>
    <row r="2680" spans="8:15" x14ac:dyDescent="0.2">
      <c r="H2680" s="67"/>
    </row>
    <row r="2681" spans="8:15" x14ac:dyDescent="0.2">
      <c r="H2681" s="67"/>
    </row>
    <row r="2682" spans="8:15" x14ac:dyDescent="0.2">
      <c r="H2682" s="67"/>
    </row>
    <row r="2683" spans="8:15" x14ac:dyDescent="0.2">
      <c r="H2683" s="67"/>
    </row>
    <row r="2684" spans="8:15" x14ac:dyDescent="0.2">
      <c r="H2684" s="67"/>
      <c r="O2684" s="74"/>
    </row>
    <row r="2685" spans="8:15" x14ac:dyDescent="0.2">
      <c r="H2685" s="67"/>
    </row>
    <row r="2686" spans="8:15" x14ac:dyDescent="0.2">
      <c r="H2686" s="67"/>
      <c r="O2686" s="74"/>
    </row>
    <row r="2687" spans="8:15" x14ac:dyDescent="0.2">
      <c r="H2687" s="67"/>
      <c r="O2687" s="74"/>
    </row>
    <row r="2688" spans="8:15" x14ac:dyDescent="0.2">
      <c r="H2688" s="67"/>
      <c r="O2688" s="74"/>
    </row>
    <row r="2689" spans="8:15" x14ac:dyDescent="0.2">
      <c r="H2689" s="67"/>
    </row>
    <row r="2690" spans="8:15" x14ac:dyDescent="0.2">
      <c r="H2690" s="67"/>
    </row>
    <row r="2691" spans="8:15" x14ac:dyDescent="0.2">
      <c r="H2691" s="67"/>
      <c r="O2691" s="74"/>
    </row>
    <row r="2692" spans="8:15" x14ac:dyDescent="0.2">
      <c r="H2692" s="67"/>
    </row>
    <row r="2693" spans="8:15" x14ac:dyDescent="0.2">
      <c r="H2693" s="67"/>
    </row>
    <row r="2694" spans="8:15" x14ac:dyDescent="0.2">
      <c r="H2694" s="67"/>
    </row>
    <row r="2695" spans="8:15" x14ac:dyDescent="0.2">
      <c r="H2695" s="67"/>
      <c r="O2695" s="74"/>
    </row>
    <row r="2696" spans="8:15" x14ac:dyDescent="0.2">
      <c r="H2696" s="67"/>
    </row>
    <row r="2697" spans="8:15" x14ac:dyDescent="0.2">
      <c r="H2697" s="67"/>
    </row>
    <row r="2698" spans="8:15" x14ac:dyDescent="0.2">
      <c r="H2698" s="67"/>
      <c r="O2698" s="74"/>
    </row>
    <row r="2699" spans="8:15" x14ac:dyDescent="0.2">
      <c r="H2699" s="67"/>
    </row>
    <row r="2700" spans="8:15" x14ac:dyDescent="0.2">
      <c r="H2700" s="67"/>
    </row>
    <row r="2701" spans="8:15" x14ac:dyDescent="0.2">
      <c r="H2701" s="67"/>
    </row>
    <row r="2702" spans="8:15" x14ac:dyDescent="0.2">
      <c r="H2702" s="67"/>
      <c r="O2702" s="74"/>
    </row>
    <row r="2703" spans="8:15" x14ac:dyDescent="0.2">
      <c r="H2703" s="67"/>
    </row>
    <row r="2704" spans="8:15" x14ac:dyDescent="0.2">
      <c r="H2704" s="67"/>
      <c r="O2704" s="74"/>
    </row>
    <row r="2705" spans="8:15" x14ac:dyDescent="0.2">
      <c r="H2705" s="67"/>
    </row>
    <row r="2706" spans="8:15" x14ac:dyDescent="0.2">
      <c r="H2706" s="67"/>
      <c r="O2706" s="74"/>
    </row>
    <row r="2707" spans="8:15" x14ac:dyDescent="0.2">
      <c r="H2707" s="67"/>
    </row>
    <row r="2708" spans="8:15" x14ac:dyDescent="0.2">
      <c r="H2708" s="67"/>
      <c r="O2708" s="74"/>
    </row>
    <row r="2709" spans="8:15" x14ac:dyDescent="0.2">
      <c r="H2709" s="67"/>
      <c r="O2709" s="74"/>
    </row>
    <row r="2710" spans="8:15" x14ac:dyDescent="0.2">
      <c r="H2710" s="67"/>
    </row>
    <row r="2711" spans="8:15" x14ac:dyDescent="0.2">
      <c r="H2711" s="67"/>
      <c r="O2711" s="74"/>
    </row>
    <row r="2712" spans="8:15" x14ac:dyDescent="0.2">
      <c r="H2712" s="67"/>
      <c r="O2712" s="74"/>
    </row>
    <row r="2713" spans="8:15" x14ac:dyDescent="0.2">
      <c r="H2713" s="67"/>
    </row>
    <row r="2714" spans="8:15" x14ac:dyDescent="0.2">
      <c r="H2714" s="67"/>
    </row>
    <row r="2715" spans="8:15" x14ac:dyDescent="0.2">
      <c r="H2715" s="67"/>
    </row>
    <row r="2716" spans="8:15" x14ac:dyDescent="0.2">
      <c r="H2716" s="67"/>
      <c r="O2716" s="74"/>
    </row>
    <row r="2717" spans="8:15" x14ac:dyDescent="0.2">
      <c r="H2717" s="67"/>
    </row>
    <row r="2718" spans="8:15" x14ac:dyDescent="0.2">
      <c r="H2718" s="67"/>
      <c r="O2718" s="74"/>
    </row>
    <row r="2719" spans="8:15" x14ac:dyDescent="0.2">
      <c r="H2719" s="67"/>
      <c r="O2719" s="74"/>
    </row>
    <row r="2720" spans="8:15" x14ac:dyDescent="0.2">
      <c r="H2720" s="67"/>
    </row>
    <row r="2721" spans="8:15" x14ac:dyDescent="0.2">
      <c r="H2721" s="67"/>
    </row>
    <row r="2722" spans="8:15" x14ac:dyDescent="0.2">
      <c r="H2722" s="67"/>
      <c r="O2722" s="74"/>
    </row>
    <row r="2723" spans="8:15" x14ac:dyDescent="0.2">
      <c r="H2723" s="67"/>
    </row>
    <row r="2724" spans="8:15" x14ac:dyDescent="0.2">
      <c r="H2724" s="67"/>
    </row>
    <row r="2725" spans="8:15" x14ac:dyDescent="0.2">
      <c r="H2725" s="67"/>
    </row>
    <row r="2726" spans="8:15" x14ac:dyDescent="0.2">
      <c r="H2726" s="67"/>
      <c r="O2726" s="74"/>
    </row>
    <row r="2727" spans="8:15" x14ac:dyDescent="0.2">
      <c r="H2727" s="67"/>
    </row>
    <row r="2728" spans="8:15" x14ac:dyDescent="0.2">
      <c r="H2728" s="67"/>
      <c r="O2728" s="74"/>
    </row>
    <row r="2729" spans="8:15" x14ac:dyDescent="0.2">
      <c r="H2729" s="67"/>
    </row>
    <row r="2730" spans="8:15" x14ac:dyDescent="0.2">
      <c r="H2730" s="67"/>
    </row>
    <row r="2731" spans="8:15" x14ac:dyDescent="0.2">
      <c r="H2731" s="67"/>
    </row>
    <row r="2732" spans="8:15" x14ac:dyDescent="0.2">
      <c r="H2732" s="67"/>
    </row>
    <row r="2733" spans="8:15" x14ac:dyDescent="0.2">
      <c r="H2733" s="67"/>
      <c r="O2733" s="74"/>
    </row>
    <row r="2734" spans="8:15" x14ac:dyDescent="0.2">
      <c r="H2734" s="67"/>
    </row>
    <row r="2735" spans="8:15" x14ac:dyDescent="0.2">
      <c r="H2735" s="67"/>
      <c r="O2735" s="74"/>
    </row>
    <row r="2736" spans="8:15" x14ac:dyDescent="0.2">
      <c r="H2736" s="67"/>
      <c r="O2736" s="74"/>
    </row>
    <row r="2737" spans="8:15" x14ac:dyDescent="0.2">
      <c r="H2737" s="67"/>
      <c r="O2737" s="74"/>
    </row>
    <row r="2738" spans="8:15" x14ac:dyDescent="0.2">
      <c r="H2738" s="67"/>
    </row>
    <row r="2739" spans="8:15" x14ac:dyDescent="0.2">
      <c r="H2739" s="67"/>
    </row>
    <row r="2740" spans="8:15" x14ac:dyDescent="0.2">
      <c r="H2740" s="67"/>
    </row>
    <row r="2741" spans="8:15" x14ac:dyDescent="0.2">
      <c r="H2741" s="67"/>
      <c r="O2741" s="74"/>
    </row>
    <row r="2742" spans="8:15" x14ac:dyDescent="0.2">
      <c r="H2742" s="67"/>
      <c r="O2742" s="74"/>
    </row>
    <row r="2743" spans="8:15" x14ac:dyDescent="0.2">
      <c r="H2743" s="67"/>
    </row>
    <row r="2744" spans="8:15" x14ac:dyDescent="0.2">
      <c r="H2744" s="67"/>
    </row>
    <row r="2745" spans="8:15" x14ac:dyDescent="0.2">
      <c r="H2745" s="67"/>
    </row>
    <row r="2746" spans="8:15" x14ac:dyDescent="0.2">
      <c r="H2746" s="67"/>
    </row>
    <row r="2747" spans="8:15" x14ac:dyDescent="0.2">
      <c r="H2747" s="67"/>
    </row>
    <row r="2748" spans="8:15" x14ac:dyDescent="0.2">
      <c r="H2748" s="67"/>
      <c r="O2748" s="74"/>
    </row>
    <row r="2749" spans="8:15" x14ac:dyDescent="0.2">
      <c r="H2749" s="67"/>
      <c r="O2749" s="74"/>
    </row>
    <row r="2750" spans="8:15" x14ac:dyDescent="0.2">
      <c r="H2750" s="67"/>
      <c r="O2750" s="74"/>
    </row>
    <row r="2751" spans="8:15" x14ac:dyDescent="0.2">
      <c r="H2751" s="67"/>
      <c r="O2751" s="74"/>
    </row>
    <row r="2752" spans="8:15" x14ac:dyDescent="0.2">
      <c r="H2752" s="67"/>
      <c r="O2752" s="74"/>
    </row>
    <row r="2753" spans="8:15" x14ac:dyDescent="0.2">
      <c r="H2753" s="67"/>
    </row>
    <row r="2754" spans="8:15" x14ac:dyDescent="0.2">
      <c r="H2754" s="67"/>
    </row>
    <row r="2755" spans="8:15" x14ac:dyDescent="0.2">
      <c r="H2755" s="67"/>
    </row>
    <row r="2756" spans="8:15" x14ac:dyDescent="0.2">
      <c r="H2756" s="67"/>
    </row>
    <row r="2757" spans="8:15" x14ac:dyDescent="0.2">
      <c r="H2757" s="67"/>
    </row>
    <row r="2758" spans="8:15" x14ac:dyDescent="0.2">
      <c r="H2758" s="67"/>
    </row>
    <row r="2759" spans="8:15" x14ac:dyDescent="0.2">
      <c r="H2759" s="67"/>
      <c r="O2759" s="74"/>
    </row>
    <row r="2760" spans="8:15" x14ac:dyDescent="0.2">
      <c r="H2760" s="67"/>
    </row>
    <row r="2761" spans="8:15" x14ac:dyDescent="0.2">
      <c r="H2761" s="67"/>
    </row>
    <row r="2762" spans="8:15" x14ac:dyDescent="0.2">
      <c r="H2762" s="67"/>
    </row>
    <row r="2763" spans="8:15" x14ac:dyDescent="0.2">
      <c r="H2763" s="67"/>
    </row>
    <row r="2764" spans="8:15" x14ac:dyDescent="0.2">
      <c r="H2764" s="67"/>
      <c r="O2764" s="74"/>
    </row>
    <row r="2765" spans="8:15" x14ac:dyDescent="0.2">
      <c r="H2765" s="67"/>
    </row>
    <row r="2766" spans="8:15" x14ac:dyDescent="0.2">
      <c r="H2766" s="67"/>
    </row>
    <row r="2767" spans="8:15" x14ac:dyDescent="0.2">
      <c r="H2767" s="67"/>
    </row>
    <row r="2768" spans="8:15" x14ac:dyDescent="0.2">
      <c r="H2768" s="67"/>
    </row>
    <row r="2769" spans="8:15" x14ac:dyDescent="0.2">
      <c r="H2769" s="67"/>
    </row>
    <row r="2770" spans="8:15" x14ac:dyDescent="0.2">
      <c r="H2770" s="67"/>
      <c r="O2770" s="74"/>
    </row>
    <row r="2771" spans="8:15" x14ac:dyDescent="0.2">
      <c r="H2771" s="67"/>
    </row>
    <row r="2772" spans="8:15" x14ac:dyDescent="0.2">
      <c r="H2772" s="67"/>
    </row>
    <row r="2773" spans="8:15" x14ac:dyDescent="0.2">
      <c r="H2773" s="67"/>
    </row>
    <row r="2774" spans="8:15" x14ac:dyDescent="0.2">
      <c r="H2774" s="67"/>
    </row>
    <row r="2775" spans="8:15" x14ac:dyDescent="0.2">
      <c r="H2775" s="67"/>
      <c r="O2775" s="74"/>
    </row>
    <row r="2776" spans="8:15" x14ac:dyDescent="0.2">
      <c r="H2776" s="67"/>
    </row>
    <row r="2777" spans="8:15" x14ac:dyDescent="0.2">
      <c r="H2777" s="67"/>
    </row>
    <row r="2778" spans="8:15" x14ac:dyDescent="0.2">
      <c r="H2778" s="67"/>
    </row>
    <row r="2779" spans="8:15" x14ac:dyDescent="0.2">
      <c r="H2779" s="67"/>
      <c r="O2779" s="74"/>
    </row>
    <row r="2780" spans="8:15" x14ac:dyDescent="0.2">
      <c r="H2780" s="67"/>
    </row>
    <row r="2781" spans="8:15" x14ac:dyDescent="0.2">
      <c r="H2781" s="67"/>
      <c r="O2781" s="74"/>
    </row>
    <row r="2782" spans="8:15" x14ac:dyDescent="0.2">
      <c r="H2782" s="67"/>
      <c r="O2782" s="74"/>
    </row>
    <row r="2783" spans="8:15" x14ac:dyDescent="0.2">
      <c r="H2783" s="67"/>
    </row>
    <row r="2784" spans="8:15" x14ac:dyDescent="0.2">
      <c r="H2784" s="67"/>
      <c r="O2784" s="74"/>
    </row>
    <row r="2785" spans="8:15" x14ac:dyDescent="0.2">
      <c r="H2785" s="67"/>
    </row>
    <row r="2786" spans="8:15" x14ac:dyDescent="0.2">
      <c r="H2786" s="67"/>
      <c r="O2786" s="74"/>
    </row>
    <row r="2787" spans="8:15" x14ac:dyDescent="0.2">
      <c r="H2787" s="67"/>
    </row>
    <row r="2788" spans="8:15" x14ac:dyDescent="0.2">
      <c r="H2788" s="67"/>
      <c r="O2788" s="74"/>
    </row>
    <row r="2789" spans="8:15" x14ac:dyDescent="0.2">
      <c r="H2789" s="67"/>
    </row>
    <row r="2790" spans="8:15" x14ac:dyDescent="0.2">
      <c r="H2790" s="67"/>
    </row>
    <row r="2791" spans="8:15" x14ac:dyDescent="0.2">
      <c r="H2791" s="67"/>
      <c r="O2791" s="74"/>
    </row>
    <row r="2792" spans="8:15" x14ac:dyDescent="0.2">
      <c r="H2792" s="67"/>
      <c r="O2792" s="74"/>
    </row>
    <row r="2793" spans="8:15" x14ac:dyDescent="0.2">
      <c r="H2793" s="67"/>
    </row>
    <row r="2794" spans="8:15" x14ac:dyDescent="0.2">
      <c r="H2794" s="67"/>
      <c r="O2794" s="74"/>
    </row>
    <row r="2795" spans="8:15" x14ac:dyDescent="0.2">
      <c r="H2795" s="67"/>
    </row>
    <row r="2796" spans="8:15" x14ac:dyDescent="0.2">
      <c r="H2796" s="67"/>
      <c r="O2796" s="74"/>
    </row>
    <row r="2797" spans="8:15" x14ac:dyDescent="0.2">
      <c r="H2797" s="67"/>
    </row>
    <row r="2798" spans="8:15" x14ac:dyDescent="0.2">
      <c r="H2798" s="67"/>
    </row>
    <row r="2799" spans="8:15" x14ac:dyDescent="0.2">
      <c r="H2799" s="67"/>
    </row>
    <row r="2800" spans="8:15" x14ac:dyDescent="0.2">
      <c r="H2800" s="67"/>
      <c r="O2800" s="74"/>
    </row>
    <row r="2801" spans="8:15" x14ac:dyDescent="0.2">
      <c r="H2801" s="67"/>
    </row>
    <row r="2802" spans="8:15" x14ac:dyDescent="0.2">
      <c r="H2802" s="67"/>
    </row>
    <row r="2803" spans="8:15" x14ac:dyDescent="0.2">
      <c r="H2803" s="67"/>
    </row>
    <row r="2804" spans="8:15" x14ac:dyDescent="0.2">
      <c r="H2804" s="67"/>
    </row>
    <row r="2805" spans="8:15" x14ac:dyDescent="0.2">
      <c r="H2805" s="67"/>
    </row>
    <row r="2806" spans="8:15" x14ac:dyDescent="0.2">
      <c r="H2806" s="67"/>
      <c r="O2806" s="74"/>
    </row>
    <row r="2807" spans="8:15" x14ac:dyDescent="0.2">
      <c r="H2807" s="67"/>
    </row>
    <row r="2808" spans="8:15" x14ac:dyDescent="0.2">
      <c r="H2808" s="67"/>
    </row>
    <row r="2809" spans="8:15" x14ac:dyDescent="0.2">
      <c r="H2809" s="67"/>
      <c r="O2809" s="74"/>
    </row>
    <row r="2810" spans="8:15" x14ac:dyDescent="0.2">
      <c r="H2810" s="67"/>
    </row>
    <row r="2811" spans="8:15" x14ac:dyDescent="0.2">
      <c r="H2811" s="67"/>
      <c r="O2811" s="74"/>
    </row>
    <row r="2812" spans="8:15" x14ac:dyDescent="0.2">
      <c r="H2812" s="67"/>
      <c r="O2812" s="74"/>
    </row>
    <row r="2813" spans="8:15" x14ac:dyDescent="0.2">
      <c r="H2813" s="67"/>
      <c r="O2813" s="74"/>
    </row>
    <row r="2814" spans="8:15" x14ac:dyDescent="0.2">
      <c r="H2814" s="67"/>
      <c r="O2814" s="74"/>
    </row>
    <row r="2815" spans="8:15" x14ac:dyDescent="0.2">
      <c r="H2815" s="67"/>
      <c r="O2815" s="74"/>
    </row>
    <row r="2816" spans="8:15" x14ac:dyDescent="0.2">
      <c r="H2816" s="67"/>
    </row>
    <row r="2817" spans="8:8" x14ac:dyDescent="0.2">
      <c r="H2817" s="67"/>
    </row>
    <row r="2818" spans="8:8" x14ac:dyDescent="0.2">
      <c r="H2818" s="67"/>
    </row>
    <row r="2819" spans="8:8" x14ac:dyDescent="0.2">
      <c r="H2819" s="67"/>
    </row>
    <row r="2820" spans="8:8" x14ac:dyDescent="0.2">
      <c r="H2820" s="67"/>
    </row>
    <row r="2821" spans="8:8" x14ac:dyDescent="0.2">
      <c r="H2821" s="67"/>
    </row>
    <row r="2822" spans="8:8" x14ac:dyDescent="0.2">
      <c r="H2822" s="67"/>
    </row>
    <row r="2823" spans="8:8" x14ac:dyDescent="0.2">
      <c r="H2823" s="67"/>
    </row>
    <row r="2824" spans="8:8" x14ac:dyDescent="0.2">
      <c r="H2824" s="67"/>
    </row>
    <row r="2825" spans="8:8" x14ac:dyDescent="0.2">
      <c r="H2825" s="67"/>
    </row>
    <row r="2826" spans="8:8" x14ac:dyDescent="0.2">
      <c r="H2826" s="67"/>
    </row>
    <row r="2937" spans="8:15" x14ac:dyDescent="0.2">
      <c r="H2937" s="67"/>
    </row>
    <row r="2938" spans="8:15" x14ac:dyDescent="0.2">
      <c r="H2938" s="67"/>
      <c r="O2938" s="74"/>
    </row>
    <row r="2939" spans="8:15" x14ac:dyDescent="0.2">
      <c r="H2939" s="67"/>
    </row>
    <row r="2940" spans="8:15" x14ac:dyDescent="0.2">
      <c r="H2940" s="67"/>
    </row>
    <row r="2941" spans="8:15" x14ac:dyDescent="0.2">
      <c r="H2941" s="67"/>
    </row>
    <row r="2942" spans="8:15" x14ac:dyDescent="0.2">
      <c r="H2942" s="67"/>
      <c r="O2942" s="74"/>
    </row>
    <row r="2943" spans="8:15" x14ac:dyDescent="0.2">
      <c r="H2943" s="67"/>
    </row>
    <row r="2944" spans="8:15" x14ac:dyDescent="0.2">
      <c r="H2944" s="67"/>
      <c r="O2944" s="74"/>
    </row>
    <row r="2945" spans="8:15" x14ac:dyDescent="0.2">
      <c r="H2945" s="67"/>
      <c r="O2945" s="74"/>
    </row>
    <row r="2946" spans="8:15" x14ac:dyDescent="0.2">
      <c r="H2946" s="67"/>
    </row>
    <row r="2947" spans="8:15" x14ac:dyDescent="0.2">
      <c r="H2947" s="67"/>
      <c r="O2947" s="74"/>
    </row>
    <row r="2948" spans="8:15" x14ac:dyDescent="0.2">
      <c r="H2948" s="67"/>
    </row>
    <row r="2949" spans="8:15" x14ac:dyDescent="0.2">
      <c r="H2949" s="67"/>
      <c r="O2949" s="74"/>
    </row>
    <row r="2950" spans="8:15" x14ac:dyDescent="0.2">
      <c r="H2950" s="67"/>
    </row>
    <row r="2951" spans="8:15" x14ac:dyDescent="0.2">
      <c r="H2951" s="67"/>
      <c r="O2951" s="74"/>
    </row>
    <row r="2952" spans="8:15" x14ac:dyDescent="0.2">
      <c r="H2952" s="67"/>
    </row>
    <row r="2953" spans="8:15" x14ac:dyDescent="0.2">
      <c r="H2953" s="67"/>
    </row>
    <row r="2954" spans="8:15" x14ac:dyDescent="0.2">
      <c r="H2954" s="67"/>
    </row>
    <row r="2955" spans="8:15" x14ac:dyDescent="0.2">
      <c r="H2955" s="67"/>
    </row>
    <row r="2956" spans="8:15" x14ac:dyDescent="0.2">
      <c r="H2956" s="67"/>
      <c r="O2956" s="74"/>
    </row>
    <row r="2957" spans="8:15" x14ac:dyDescent="0.2">
      <c r="H2957" s="67"/>
      <c r="O2957" s="74"/>
    </row>
    <row r="2958" spans="8:15" x14ac:dyDescent="0.2">
      <c r="H2958" s="67"/>
      <c r="O2958" s="74"/>
    </row>
    <row r="2959" spans="8:15" x14ac:dyDescent="0.2">
      <c r="H2959" s="67"/>
      <c r="O2959" s="74"/>
    </row>
    <row r="2960" spans="8:15" x14ac:dyDescent="0.2">
      <c r="H2960" s="67"/>
      <c r="O2960" s="74"/>
    </row>
    <row r="2961" spans="8:15" x14ac:dyDescent="0.2">
      <c r="H2961" s="67"/>
      <c r="O2961" s="74"/>
    </row>
    <row r="2962" spans="8:15" x14ac:dyDescent="0.2">
      <c r="H2962" s="67"/>
      <c r="O2962" s="74"/>
    </row>
    <row r="2963" spans="8:15" x14ac:dyDescent="0.2">
      <c r="H2963" s="67"/>
    </row>
    <row r="2964" spans="8:15" x14ac:dyDescent="0.2">
      <c r="H2964" s="67"/>
    </row>
    <row r="2965" spans="8:15" x14ac:dyDescent="0.2">
      <c r="H2965" s="67"/>
    </row>
    <row r="2966" spans="8:15" x14ac:dyDescent="0.2">
      <c r="H2966" s="67"/>
    </row>
    <row r="2967" spans="8:15" x14ac:dyDescent="0.2">
      <c r="H2967" s="67"/>
    </row>
    <row r="2968" spans="8:15" x14ac:dyDescent="0.2">
      <c r="H2968" s="67"/>
    </row>
    <row r="2969" spans="8:15" x14ac:dyDescent="0.2">
      <c r="H2969" s="67"/>
    </row>
    <row r="2970" spans="8:15" x14ac:dyDescent="0.2">
      <c r="H2970" s="67"/>
    </row>
    <row r="2971" spans="8:15" x14ac:dyDescent="0.2">
      <c r="H2971" s="67"/>
    </row>
    <row r="2972" spans="8:15" x14ac:dyDescent="0.2">
      <c r="H2972" s="67"/>
      <c r="O2972" s="74"/>
    </row>
    <row r="2973" spans="8:15" x14ac:dyDescent="0.2">
      <c r="H2973" s="67"/>
      <c r="O2973" s="74"/>
    </row>
    <row r="2974" spans="8:15" x14ac:dyDescent="0.2">
      <c r="H2974" s="67"/>
      <c r="O2974" s="74"/>
    </row>
    <row r="2975" spans="8:15" x14ac:dyDescent="0.2">
      <c r="H2975" s="67"/>
    </row>
    <row r="2976" spans="8:15" x14ac:dyDescent="0.2">
      <c r="H2976" s="67"/>
    </row>
    <row r="2977" spans="8:15" x14ac:dyDescent="0.2">
      <c r="H2977" s="67"/>
      <c r="O2977" s="74"/>
    </row>
    <row r="2978" spans="8:15" x14ac:dyDescent="0.2">
      <c r="H2978" s="67"/>
    </row>
    <row r="2979" spans="8:15" x14ac:dyDescent="0.2">
      <c r="H2979" s="67"/>
    </row>
    <row r="2983" spans="8:15" x14ac:dyDescent="0.2">
      <c r="H2983" s="67"/>
    </row>
    <row r="2984" spans="8:15" x14ac:dyDescent="0.2">
      <c r="H2984" s="67"/>
    </row>
    <row r="2985" spans="8:15" x14ac:dyDescent="0.2">
      <c r="H2985" s="67"/>
    </row>
    <row r="2986" spans="8:15" x14ac:dyDescent="0.2">
      <c r="H2986" s="67"/>
      <c r="O2986" s="74"/>
    </row>
    <row r="2987" spans="8:15" x14ac:dyDescent="0.2">
      <c r="H2987" s="67"/>
    </row>
    <row r="2988" spans="8:15" x14ac:dyDescent="0.2">
      <c r="H2988" s="67"/>
    </row>
    <row r="2989" spans="8:15" x14ac:dyDescent="0.2">
      <c r="H2989" s="67"/>
    </row>
    <row r="2990" spans="8:15" x14ac:dyDescent="0.2">
      <c r="H2990" s="67"/>
    </row>
    <row r="2991" spans="8:15" x14ac:dyDescent="0.2">
      <c r="H2991" s="67"/>
      <c r="O2991" s="74"/>
    </row>
    <row r="2992" spans="8:15" x14ac:dyDescent="0.2">
      <c r="H2992" s="67"/>
      <c r="O2992" s="74"/>
    </row>
    <row r="2993" spans="8:15" x14ac:dyDescent="0.2">
      <c r="H2993" s="67"/>
    </row>
    <row r="2994" spans="8:15" x14ac:dyDescent="0.2">
      <c r="H2994" s="67"/>
    </row>
    <row r="2995" spans="8:15" x14ac:dyDescent="0.2">
      <c r="H2995" s="67"/>
    </row>
    <row r="2996" spans="8:15" x14ac:dyDescent="0.2">
      <c r="H2996" s="67"/>
    </row>
    <row r="2997" spans="8:15" x14ac:dyDescent="0.2">
      <c r="H2997" s="67"/>
    </row>
    <row r="2998" spans="8:15" x14ac:dyDescent="0.2">
      <c r="H2998" s="67"/>
    </row>
    <row r="2999" spans="8:15" x14ac:dyDescent="0.2">
      <c r="H2999" s="67"/>
    </row>
    <row r="3000" spans="8:15" x14ac:dyDescent="0.2">
      <c r="H3000" s="67"/>
      <c r="O3000" s="74"/>
    </row>
    <row r="3001" spans="8:15" x14ac:dyDescent="0.2">
      <c r="H3001" s="67"/>
    </row>
    <row r="3002" spans="8:15" x14ac:dyDescent="0.2">
      <c r="H3002" s="67"/>
    </row>
    <row r="3003" spans="8:15" x14ac:dyDescent="0.2">
      <c r="H3003" s="67"/>
    </row>
    <row r="3004" spans="8:15" x14ac:dyDescent="0.2">
      <c r="H3004" s="67"/>
    </row>
    <row r="3005" spans="8:15" x14ac:dyDescent="0.2">
      <c r="H3005" s="67"/>
      <c r="O3005" s="74"/>
    </row>
    <row r="3006" spans="8:15" x14ac:dyDescent="0.2">
      <c r="H3006" s="67"/>
    </row>
    <row r="3007" spans="8:15" x14ac:dyDescent="0.2">
      <c r="H3007" s="67"/>
    </row>
    <row r="3008" spans="8:15" x14ac:dyDescent="0.2">
      <c r="H3008" s="67"/>
    </row>
    <row r="3009" spans="8:15" x14ac:dyDescent="0.2">
      <c r="H3009" s="67"/>
    </row>
    <row r="3010" spans="8:15" x14ac:dyDescent="0.2">
      <c r="H3010" s="67"/>
    </row>
    <row r="3011" spans="8:15" x14ac:dyDescent="0.2">
      <c r="H3011" s="67"/>
      <c r="O3011" s="74"/>
    </row>
    <row r="3012" spans="8:15" x14ac:dyDescent="0.2">
      <c r="H3012" s="67"/>
    </row>
    <row r="3013" spans="8:15" x14ac:dyDescent="0.2">
      <c r="H3013" s="67"/>
    </row>
    <row r="3014" spans="8:15" x14ac:dyDescent="0.2">
      <c r="H3014" s="67"/>
    </row>
    <row r="3015" spans="8:15" x14ac:dyDescent="0.2">
      <c r="H3015" s="67"/>
    </row>
    <row r="3016" spans="8:15" x14ac:dyDescent="0.2">
      <c r="H3016" s="67"/>
      <c r="O3016" s="74"/>
    </row>
    <row r="3017" spans="8:15" x14ac:dyDescent="0.2">
      <c r="H3017" s="67"/>
    </row>
    <row r="3018" spans="8:15" x14ac:dyDescent="0.2">
      <c r="H3018" s="67"/>
      <c r="O3018" s="74"/>
    </row>
    <row r="3019" spans="8:15" x14ac:dyDescent="0.2">
      <c r="H3019" s="67"/>
    </row>
    <row r="3020" spans="8:15" x14ac:dyDescent="0.2">
      <c r="H3020" s="67"/>
    </row>
    <row r="3021" spans="8:15" x14ac:dyDescent="0.2">
      <c r="H3021" s="67"/>
    </row>
    <row r="3022" spans="8:15" x14ac:dyDescent="0.2">
      <c r="H3022" s="67"/>
    </row>
    <row r="3023" spans="8:15" x14ac:dyDescent="0.2">
      <c r="H3023" s="67"/>
    </row>
    <row r="3024" spans="8:15" x14ac:dyDescent="0.2">
      <c r="H3024" s="67"/>
    </row>
    <row r="3025" spans="8:15" x14ac:dyDescent="0.2">
      <c r="H3025" s="67"/>
      <c r="O3025" s="74"/>
    </row>
    <row r="3026" spans="8:15" x14ac:dyDescent="0.2">
      <c r="H3026" s="67"/>
    </row>
    <row r="3027" spans="8:15" x14ac:dyDescent="0.2">
      <c r="H3027" s="67"/>
    </row>
    <row r="3028" spans="8:15" x14ac:dyDescent="0.2">
      <c r="H3028" s="67"/>
      <c r="O3028" s="74"/>
    </row>
    <row r="4034" ht="191.25" customHeight="1" x14ac:dyDescent="0.2"/>
    <row r="4359" spans="17:17" ht="33" x14ac:dyDescent="0.2">
      <c r="Q4359" s="66" t="s">
        <v>303</v>
      </c>
    </row>
    <row r="4362" spans="17:17" ht="82.5" x14ac:dyDescent="0.2">
      <c r="Q4362" s="66" t="s">
        <v>304</v>
      </c>
    </row>
    <row r="4484" spans="1:17" x14ac:dyDescent="0.2">
      <c r="M4484" s="70"/>
      <c r="N4484" s="70"/>
      <c r="O4484" s="70"/>
      <c r="P4484" s="75"/>
      <c r="Q4484" s="70"/>
    </row>
    <row r="4485" spans="1:17" x14ac:dyDescent="0.2">
      <c r="B4485" s="70"/>
      <c r="C4485" s="70"/>
      <c r="D4485" s="70"/>
      <c r="E4485" s="70"/>
      <c r="F4485" s="70"/>
      <c r="G4485" s="73"/>
      <c r="H4485" s="71"/>
      <c r="I4485" s="70"/>
      <c r="J4485" s="70"/>
      <c r="K4485" s="70"/>
      <c r="L4485" s="70"/>
      <c r="M4485" s="70"/>
      <c r="O4485" s="74"/>
    </row>
    <row r="4486" spans="1:17" x14ac:dyDescent="0.2">
      <c r="B4486" s="70"/>
      <c r="C4486" s="70"/>
      <c r="D4486" s="70"/>
      <c r="E4486" s="70"/>
      <c r="F4486" s="70"/>
      <c r="G4486" s="73"/>
      <c r="H4486" s="71"/>
      <c r="I4486" s="70"/>
      <c r="J4486" s="70"/>
      <c r="K4486" s="70"/>
      <c r="L4486" s="70"/>
      <c r="M4486" s="70"/>
      <c r="O4486" s="74"/>
    </row>
    <row r="4487" spans="1:17" x14ac:dyDescent="0.2">
      <c r="B4487" s="70"/>
      <c r="C4487" s="70"/>
      <c r="D4487" s="70"/>
      <c r="E4487" s="70"/>
      <c r="F4487" s="70"/>
      <c r="G4487" s="73"/>
      <c r="H4487" s="71"/>
      <c r="I4487" s="70"/>
      <c r="J4487" s="70"/>
      <c r="K4487" s="70"/>
      <c r="L4487" s="70"/>
      <c r="M4487" s="70"/>
      <c r="O4487" s="74"/>
    </row>
    <row r="4488" spans="1:17" x14ac:dyDescent="0.2">
      <c r="B4488" s="70"/>
      <c r="C4488" s="70"/>
      <c r="D4488" s="70"/>
      <c r="E4488" s="70"/>
      <c r="F4488" s="70"/>
      <c r="G4488" s="73"/>
      <c r="H4488" s="71"/>
      <c r="I4488" s="70"/>
      <c r="J4488" s="70"/>
      <c r="K4488" s="70"/>
      <c r="L4488" s="70"/>
      <c r="M4488" s="70"/>
    </row>
    <row r="4489" spans="1:17" x14ac:dyDescent="0.2">
      <c r="B4489" s="70"/>
      <c r="C4489" s="70"/>
      <c r="D4489" s="70"/>
      <c r="E4489" s="70"/>
      <c r="F4489" s="70"/>
      <c r="G4489" s="73"/>
      <c r="H4489" s="71"/>
      <c r="I4489" s="70"/>
      <c r="J4489" s="70"/>
      <c r="K4489" s="70"/>
      <c r="L4489" s="70"/>
      <c r="M4489" s="70"/>
      <c r="O4489" s="74"/>
    </row>
    <row r="4490" spans="1:17" x14ac:dyDescent="0.2">
      <c r="A4490" s="75"/>
      <c r="B4490" s="70"/>
      <c r="C4490" s="70"/>
      <c r="D4490" s="70"/>
      <c r="E4490" s="70"/>
      <c r="F4490" s="70"/>
      <c r="G4490" s="73"/>
      <c r="H4490" s="71"/>
      <c r="I4490" s="70"/>
      <c r="J4490" s="70"/>
      <c r="K4490" s="70"/>
      <c r="L4490" s="70"/>
      <c r="M4490" s="70"/>
      <c r="N4490" s="70"/>
      <c r="O4490" s="73"/>
      <c r="P4490" s="75"/>
    </row>
    <row r="4491" spans="1:17" x14ac:dyDescent="0.2">
      <c r="B4491" s="70"/>
      <c r="C4491" s="70"/>
      <c r="D4491" s="70"/>
      <c r="E4491" s="70"/>
      <c r="F4491" s="70"/>
      <c r="G4491" s="73"/>
      <c r="H4491" s="71"/>
      <c r="I4491" s="70"/>
      <c r="J4491" s="70"/>
      <c r="K4491" s="70"/>
      <c r="L4491" s="70"/>
      <c r="M4491" s="70"/>
      <c r="O4491" s="74"/>
    </row>
    <row r="4492" spans="1:17" x14ac:dyDescent="0.2">
      <c r="A4492" s="75"/>
      <c r="B4492" s="70"/>
      <c r="C4492" s="70"/>
      <c r="D4492" s="70"/>
      <c r="E4492" s="70"/>
      <c r="F4492" s="70"/>
      <c r="G4492" s="73"/>
      <c r="H4492" s="71"/>
      <c r="I4492" s="70"/>
      <c r="J4492" s="70"/>
      <c r="K4492" s="70"/>
      <c r="L4492" s="70"/>
      <c r="M4492" s="70"/>
      <c r="N4492" s="70"/>
      <c r="O4492" s="73"/>
      <c r="P4492" s="75"/>
    </row>
    <row r="4493" spans="1:17" x14ac:dyDescent="0.2">
      <c r="B4493" s="70"/>
      <c r="C4493" s="70"/>
      <c r="D4493" s="70"/>
      <c r="E4493" s="70"/>
      <c r="F4493" s="70"/>
      <c r="G4493" s="73"/>
      <c r="H4493" s="71"/>
      <c r="I4493" s="70"/>
      <c r="J4493" s="70"/>
      <c r="K4493" s="70"/>
      <c r="L4493" s="70"/>
      <c r="M4493" s="70"/>
      <c r="O4493" s="74"/>
    </row>
    <row r="4494" spans="1:17" x14ac:dyDescent="0.2">
      <c r="B4494" s="70"/>
      <c r="C4494" s="70"/>
      <c r="D4494" s="70"/>
      <c r="E4494" s="70"/>
      <c r="F4494" s="70"/>
      <c r="G4494" s="73"/>
      <c r="H4494" s="71"/>
      <c r="I4494" s="70"/>
      <c r="J4494" s="70"/>
      <c r="K4494" s="70"/>
      <c r="L4494" s="70"/>
      <c r="M4494" s="70"/>
      <c r="O4494" s="74"/>
    </row>
    <row r="4495" spans="1:17" x14ac:dyDescent="0.2">
      <c r="B4495" s="70"/>
      <c r="C4495" s="70"/>
      <c r="D4495" s="70"/>
      <c r="E4495" s="70"/>
      <c r="F4495" s="70"/>
      <c r="G4495" s="73"/>
      <c r="H4495" s="71"/>
      <c r="I4495" s="70"/>
      <c r="J4495" s="70"/>
      <c r="K4495" s="70"/>
      <c r="L4495" s="70"/>
      <c r="M4495" s="70"/>
      <c r="O4495" s="74"/>
    </row>
    <row r="4496" spans="1:17" x14ac:dyDescent="0.2">
      <c r="B4496" s="70"/>
      <c r="C4496" s="70"/>
      <c r="D4496" s="70"/>
      <c r="E4496" s="70"/>
      <c r="F4496" s="70"/>
      <c r="G4496" s="73"/>
      <c r="H4496" s="71"/>
      <c r="I4496" s="70"/>
      <c r="J4496" s="70"/>
      <c r="K4496" s="70"/>
      <c r="L4496" s="70"/>
      <c r="M4496" s="70"/>
      <c r="O4496" s="74"/>
    </row>
    <row r="4497" spans="2:16" x14ac:dyDescent="0.2">
      <c r="B4497" s="70"/>
      <c r="C4497" s="70"/>
      <c r="D4497" s="70"/>
      <c r="E4497" s="70"/>
      <c r="F4497" s="70"/>
      <c r="G4497" s="73"/>
      <c r="H4497" s="71"/>
      <c r="I4497" s="70"/>
      <c r="J4497" s="70"/>
      <c r="K4497" s="70"/>
      <c r="L4497" s="70"/>
      <c r="M4497" s="70"/>
      <c r="O4497" s="74"/>
    </row>
    <row r="4498" spans="2:16" x14ac:dyDescent="0.2">
      <c r="B4498" s="70"/>
      <c r="C4498" s="70"/>
      <c r="D4498" s="70"/>
      <c r="E4498" s="70"/>
      <c r="F4498" s="70"/>
      <c r="G4498" s="73"/>
      <c r="H4498" s="71"/>
      <c r="I4498" s="70"/>
      <c r="J4498" s="70"/>
      <c r="K4498" s="70"/>
      <c r="L4498" s="70"/>
      <c r="M4498" s="70"/>
      <c r="O4498" s="74"/>
    </row>
    <row r="4499" spans="2:16" x14ac:dyDescent="0.2">
      <c r="B4499" s="70"/>
      <c r="C4499" s="70"/>
      <c r="D4499" s="70"/>
      <c r="E4499" s="70"/>
      <c r="F4499" s="70"/>
      <c r="G4499" s="73"/>
      <c r="H4499" s="71"/>
      <c r="I4499" s="70"/>
      <c r="J4499" s="70"/>
      <c r="K4499" s="70"/>
      <c r="L4499" s="70"/>
      <c r="M4499" s="70"/>
      <c r="O4499" s="74"/>
    </row>
    <row r="4500" spans="2:16" x14ac:dyDescent="0.2">
      <c r="B4500" s="70"/>
      <c r="C4500" s="70"/>
      <c r="D4500" s="70"/>
      <c r="E4500" s="70"/>
      <c r="F4500" s="70"/>
      <c r="G4500" s="73"/>
      <c r="H4500" s="71"/>
      <c r="I4500" s="70"/>
      <c r="J4500" s="70"/>
      <c r="K4500" s="70"/>
      <c r="L4500" s="70"/>
      <c r="M4500" s="70"/>
      <c r="O4500" s="74"/>
    </row>
    <row r="4501" spans="2:16" x14ac:dyDescent="0.2">
      <c r="B4501" s="70"/>
      <c r="C4501" s="70"/>
      <c r="D4501" s="70"/>
      <c r="E4501" s="70"/>
      <c r="F4501" s="70"/>
      <c r="G4501" s="73"/>
      <c r="H4501" s="71"/>
      <c r="I4501" s="70"/>
      <c r="J4501" s="70"/>
      <c r="K4501" s="70"/>
      <c r="L4501" s="70"/>
      <c r="M4501" s="70"/>
      <c r="O4501" s="74"/>
    </row>
    <row r="4502" spans="2:16" x14ac:dyDescent="0.2">
      <c r="B4502" s="70"/>
      <c r="C4502" s="70"/>
      <c r="D4502" s="70"/>
      <c r="E4502" s="70"/>
      <c r="F4502" s="70"/>
      <c r="G4502" s="73"/>
      <c r="H4502" s="71"/>
      <c r="I4502" s="70"/>
      <c r="J4502" s="70"/>
      <c r="K4502" s="70"/>
      <c r="L4502" s="70"/>
      <c r="M4502" s="70"/>
      <c r="O4502" s="74"/>
    </row>
    <row r="4503" spans="2:16" x14ac:dyDescent="0.2">
      <c r="B4503" s="70"/>
      <c r="C4503" s="70"/>
      <c r="D4503" s="70"/>
      <c r="E4503" s="70"/>
      <c r="F4503" s="70"/>
      <c r="G4503" s="73"/>
      <c r="H4503" s="71"/>
      <c r="I4503" s="70"/>
      <c r="J4503" s="70"/>
      <c r="K4503" s="70"/>
      <c r="L4503" s="70"/>
      <c r="M4503" s="70"/>
    </row>
    <row r="4504" spans="2:16" x14ac:dyDescent="0.2">
      <c r="B4504" s="70"/>
      <c r="C4504" s="70"/>
      <c r="D4504" s="70"/>
      <c r="E4504" s="70"/>
      <c r="F4504" s="70"/>
      <c r="G4504" s="73"/>
      <c r="H4504" s="71"/>
      <c r="I4504" s="70"/>
      <c r="J4504" s="70"/>
      <c r="K4504" s="70"/>
      <c r="L4504" s="70"/>
      <c r="M4504" s="70"/>
    </row>
    <row r="4505" spans="2:16" x14ac:dyDescent="0.2">
      <c r="B4505" s="70"/>
      <c r="C4505" s="70"/>
      <c r="D4505" s="70"/>
      <c r="E4505" s="70"/>
      <c r="F4505" s="70"/>
      <c r="G4505" s="73"/>
      <c r="H4505" s="71"/>
      <c r="I4505" s="70"/>
      <c r="J4505" s="70"/>
      <c r="K4505" s="70"/>
      <c r="L4505" s="70"/>
      <c r="M4505" s="70"/>
      <c r="O4505" s="74"/>
    </row>
    <row r="4506" spans="2:16" x14ac:dyDescent="0.2">
      <c r="B4506" s="70"/>
      <c r="C4506" s="70"/>
      <c r="D4506" s="70"/>
      <c r="E4506" s="70"/>
      <c r="F4506" s="70"/>
      <c r="G4506" s="73"/>
      <c r="H4506" s="71"/>
      <c r="I4506" s="70"/>
      <c r="J4506" s="70"/>
      <c r="K4506" s="70"/>
      <c r="L4506" s="70"/>
      <c r="M4506" s="70"/>
      <c r="P4506" s="75"/>
    </row>
    <row r="4507" spans="2:16" x14ac:dyDescent="0.2">
      <c r="B4507" s="70"/>
      <c r="C4507" s="70"/>
      <c r="D4507" s="70"/>
      <c r="E4507" s="70"/>
      <c r="F4507" s="70"/>
      <c r="G4507" s="73"/>
      <c r="H4507" s="71"/>
      <c r="I4507" s="70"/>
      <c r="J4507" s="70"/>
      <c r="K4507" s="70"/>
      <c r="L4507" s="70"/>
      <c r="M4507" s="70"/>
      <c r="O4507" s="74"/>
    </row>
    <row r="4508" spans="2:16" x14ac:dyDescent="0.2">
      <c r="B4508" s="70"/>
      <c r="C4508" s="70"/>
      <c r="D4508" s="70"/>
      <c r="E4508" s="70"/>
      <c r="F4508" s="70"/>
      <c r="G4508" s="73"/>
      <c r="H4508" s="71"/>
      <c r="I4508" s="70"/>
      <c r="J4508" s="70"/>
      <c r="K4508" s="70"/>
      <c r="L4508" s="70"/>
      <c r="M4508" s="70"/>
    </row>
    <row r="4509" spans="2:16" x14ac:dyDescent="0.2">
      <c r="B4509" s="70"/>
      <c r="C4509" s="70"/>
      <c r="D4509" s="70"/>
      <c r="E4509" s="70"/>
      <c r="F4509" s="70"/>
      <c r="G4509" s="73"/>
      <c r="H4509" s="71"/>
      <c r="I4509" s="70"/>
      <c r="J4509" s="70"/>
      <c r="K4509" s="70"/>
      <c r="L4509" s="70"/>
      <c r="M4509" s="70"/>
    </row>
    <row r="4510" spans="2:16" x14ac:dyDescent="0.2">
      <c r="B4510" s="70"/>
      <c r="C4510" s="70"/>
      <c r="D4510" s="70"/>
      <c r="E4510" s="70"/>
      <c r="F4510" s="70"/>
      <c r="G4510" s="73"/>
      <c r="H4510" s="71"/>
      <c r="I4510" s="70"/>
      <c r="J4510" s="70"/>
      <c r="K4510" s="70"/>
      <c r="L4510" s="70"/>
      <c r="M4510" s="70"/>
    </row>
    <row r="4511" spans="2:16" x14ac:dyDescent="0.2">
      <c r="B4511" s="70"/>
      <c r="C4511" s="70"/>
      <c r="D4511" s="70"/>
      <c r="E4511" s="70"/>
      <c r="F4511" s="70"/>
      <c r="G4511" s="73"/>
      <c r="H4511" s="71"/>
      <c r="I4511" s="70"/>
      <c r="J4511" s="70"/>
      <c r="K4511" s="70"/>
      <c r="L4511" s="70"/>
      <c r="M4511" s="70"/>
    </row>
    <row r="4512" spans="2:16" x14ac:dyDescent="0.2">
      <c r="B4512" s="70"/>
      <c r="C4512" s="70"/>
      <c r="D4512" s="70"/>
      <c r="E4512" s="70"/>
      <c r="F4512" s="70"/>
      <c r="G4512" s="73"/>
      <c r="H4512" s="71"/>
      <c r="I4512" s="70"/>
      <c r="J4512" s="70"/>
      <c r="K4512" s="70"/>
      <c r="L4512" s="70"/>
      <c r="M4512" s="70"/>
      <c r="O4512" s="74"/>
    </row>
    <row r="4513" spans="2:15" x14ac:dyDescent="0.2">
      <c r="B4513" s="70"/>
      <c r="C4513" s="70"/>
      <c r="D4513" s="70"/>
      <c r="E4513" s="70"/>
      <c r="F4513" s="70"/>
      <c r="G4513" s="73"/>
      <c r="H4513" s="71"/>
      <c r="I4513" s="70"/>
      <c r="J4513" s="70"/>
      <c r="K4513" s="70"/>
      <c r="L4513" s="70"/>
      <c r="M4513" s="70"/>
    </row>
    <row r="4514" spans="2:15" x14ac:dyDescent="0.2">
      <c r="B4514" s="70"/>
      <c r="C4514" s="70"/>
      <c r="D4514" s="70"/>
      <c r="E4514" s="70"/>
      <c r="F4514" s="70"/>
      <c r="G4514" s="73"/>
      <c r="H4514" s="71"/>
      <c r="I4514" s="70"/>
      <c r="J4514" s="70"/>
      <c r="K4514" s="70"/>
      <c r="L4514" s="70"/>
      <c r="M4514" s="70"/>
      <c r="O4514" s="74"/>
    </row>
    <row r="4515" spans="2:15" x14ac:dyDescent="0.2">
      <c r="B4515" s="70"/>
      <c r="C4515" s="70"/>
      <c r="D4515" s="70"/>
      <c r="E4515" s="70"/>
      <c r="F4515" s="70"/>
      <c r="G4515" s="73"/>
      <c r="H4515" s="71"/>
      <c r="I4515" s="70"/>
      <c r="J4515" s="70"/>
      <c r="K4515" s="70"/>
      <c r="L4515" s="70"/>
      <c r="M4515" s="70"/>
      <c r="O4515" s="74"/>
    </row>
    <row r="4516" spans="2:15" x14ac:dyDescent="0.2">
      <c r="B4516" s="70"/>
      <c r="C4516" s="70"/>
      <c r="D4516" s="70"/>
      <c r="E4516" s="70"/>
      <c r="F4516" s="70"/>
      <c r="G4516" s="73"/>
      <c r="H4516" s="71"/>
      <c r="I4516" s="70"/>
      <c r="J4516" s="70"/>
      <c r="K4516" s="70"/>
      <c r="L4516" s="70"/>
      <c r="M4516" s="70"/>
    </row>
    <row r="4517" spans="2:15" x14ac:dyDescent="0.2">
      <c r="B4517" s="70"/>
      <c r="C4517" s="70"/>
      <c r="D4517" s="70"/>
      <c r="E4517" s="70"/>
      <c r="F4517" s="70"/>
      <c r="G4517" s="73"/>
      <c r="H4517" s="71"/>
      <c r="I4517" s="70"/>
      <c r="J4517" s="70"/>
      <c r="K4517" s="70"/>
      <c r="L4517" s="70"/>
      <c r="M4517" s="70"/>
    </row>
    <row r="4518" spans="2:15" x14ac:dyDescent="0.2">
      <c r="B4518" s="70"/>
      <c r="C4518" s="70"/>
      <c r="D4518" s="70"/>
      <c r="E4518" s="70"/>
      <c r="F4518" s="70"/>
      <c r="G4518" s="73"/>
      <c r="H4518" s="71"/>
      <c r="I4518" s="70"/>
      <c r="J4518" s="70"/>
      <c r="K4518" s="70"/>
      <c r="L4518" s="70"/>
      <c r="M4518" s="70"/>
    </row>
    <row r="4519" spans="2:15" x14ac:dyDescent="0.2">
      <c r="B4519" s="70"/>
      <c r="C4519" s="70"/>
      <c r="D4519" s="70"/>
      <c r="E4519" s="70"/>
      <c r="F4519" s="70"/>
      <c r="G4519" s="73"/>
      <c r="H4519" s="71"/>
      <c r="I4519" s="70"/>
      <c r="J4519" s="70"/>
      <c r="K4519" s="70"/>
      <c r="L4519" s="70"/>
      <c r="M4519" s="70"/>
    </row>
    <row r="4520" spans="2:15" x14ac:dyDescent="0.2">
      <c r="B4520" s="70"/>
      <c r="C4520" s="70"/>
      <c r="D4520" s="70"/>
      <c r="E4520" s="70"/>
      <c r="F4520" s="70"/>
      <c r="G4520" s="73"/>
      <c r="H4520" s="71"/>
      <c r="I4520" s="70"/>
      <c r="J4520" s="70"/>
      <c r="K4520" s="70"/>
      <c r="L4520" s="70"/>
      <c r="M4520" s="70"/>
      <c r="O4520" s="74"/>
    </row>
    <row r="4521" spans="2:15" x14ac:dyDescent="0.2">
      <c r="B4521" s="70"/>
      <c r="C4521" s="70"/>
      <c r="D4521" s="70"/>
      <c r="E4521" s="70"/>
      <c r="F4521" s="70"/>
      <c r="G4521" s="73"/>
      <c r="H4521" s="71"/>
      <c r="I4521" s="70"/>
      <c r="J4521" s="70"/>
      <c r="K4521" s="70"/>
      <c r="L4521" s="70"/>
      <c r="M4521" s="70"/>
    </row>
    <row r="4522" spans="2:15" x14ac:dyDescent="0.2">
      <c r="B4522" s="70"/>
      <c r="C4522" s="70"/>
      <c r="D4522" s="70"/>
      <c r="E4522" s="70"/>
      <c r="F4522" s="70"/>
      <c r="G4522" s="73"/>
      <c r="H4522" s="71"/>
      <c r="I4522" s="70"/>
      <c r="J4522" s="70"/>
      <c r="K4522" s="70"/>
      <c r="L4522" s="70"/>
      <c r="M4522" s="70"/>
    </row>
    <row r="4523" spans="2:15" x14ac:dyDescent="0.2">
      <c r="B4523" s="70"/>
      <c r="C4523" s="70"/>
      <c r="D4523" s="70"/>
      <c r="E4523" s="70"/>
      <c r="F4523" s="70"/>
      <c r="G4523" s="73"/>
      <c r="H4523" s="71"/>
      <c r="I4523" s="70"/>
      <c r="J4523" s="70"/>
      <c r="K4523" s="70"/>
      <c r="L4523" s="70"/>
      <c r="M4523" s="70"/>
    </row>
    <row r="4524" spans="2:15" x14ac:dyDescent="0.2">
      <c r="B4524" s="70"/>
      <c r="C4524" s="70"/>
      <c r="D4524" s="70"/>
      <c r="E4524" s="70"/>
      <c r="F4524" s="70"/>
      <c r="G4524" s="73"/>
      <c r="H4524" s="71"/>
      <c r="I4524" s="70"/>
      <c r="J4524" s="70"/>
      <c r="K4524" s="70"/>
      <c r="L4524" s="70"/>
      <c r="M4524" s="70"/>
    </row>
    <row r="4525" spans="2:15" x14ac:dyDescent="0.2">
      <c r="B4525" s="70"/>
      <c r="C4525" s="70"/>
      <c r="D4525" s="70"/>
      <c r="E4525" s="70"/>
      <c r="F4525" s="70"/>
      <c r="G4525" s="73"/>
      <c r="H4525" s="71"/>
      <c r="I4525" s="70"/>
      <c r="J4525" s="70"/>
      <c r="K4525" s="70"/>
      <c r="L4525" s="70"/>
      <c r="M4525" s="70"/>
    </row>
    <row r="4526" spans="2:15" x14ac:dyDescent="0.2">
      <c r="B4526" s="70"/>
      <c r="C4526" s="70"/>
      <c r="D4526" s="70"/>
      <c r="E4526" s="70"/>
      <c r="F4526" s="70"/>
      <c r="G4526" s="73"/>
      <c r="H4526" s="71"/>
      <c r="I4526" s="70"/>
      <c r="J4526" s="70"/>
      <c r="K4526" s="70"/>
      <c r="L4526" s="70"/>
      <c r="M4526" s="70"/>
    </row>
    <row r="4527" spans="2:15" x14ac:dyDescent="0.2">
      <c r="B4527" s="70"/>
      <c r="C4527" s="70"/>
      <c r="D4527" s="70"/>
      <c r="E4527" s="70"/>
      <c r="F4527" s="70"/>
      <c r="G4527" s="73"/>
      <c r="H4527" s="71"/>
      <c r="I4527" s="70"/>
      <c r="J4527" s="70"/>
      <c r="K4527" s="70"/>
      <c r="L4527" s="70"/>
      <c r="M4527" s="70"/>
      <c r="O4527" s="74"/>
    </row>
    <row r="4528" spans="2:15" x14ac:dyDescent="0.2">
      <c r="B4528" s="70"/>
      <c r="C4528" s="70"/>
      <c r="D4528" s="70"/>
      <c r="E4528" s="70"/>
      <c r="F4528" s="70"/>
      <c r="G4528" s="73"/>
      <c r="H4528" s="71"/>
      <c r="I4528" s="70"/>
      <c r="J4528" s="70"/>
      <c r="K4528" s="70"/>
      <c r="L4528" s="70"/>
      <c r="M4528" s="70"/>
      <c r="O4528" s="74"/>
    </row>
    <row r="4529" spans="2:13" x14ac:dyDescent="0.2">
      <c r="B4529" s="70"/>
      <c r="C4529" s="70"/>
      <c r="D4529" s="70"/>
      <c r="E4529" s="70"/>
      <c r="F4529" s="70"/>
      <c r="G4529" s="73"/>
      <c r="H4529" s="71"/>
      <c r="I4529" s="70"/>
      <c r="J4529" s="70"/>
      <c r="K4529" s="70"/>
      <c r="L4529" s="70"/>
      <c r="M4529" s="70"/>
    </row>
    <row r="4530" spans="2:13" x14ac:dyDescent="0.2">
      <c r="B4530" s="70"/>
      <c r="C4530" s="70"/>
      <c r="D4530" s="70"/>
      <c r="E4530" s="70"/>
      <c r="F4530" s="70"/>
      <c r="G4530" s="73"/>
      <c r="H4530" s="71"/>
      <c r="I4530" s="70"/>
      <c r="J4530" s="70"/>
      <c r="K4530" s="70"/>
      <c r="L4530" s="70"/>
      <c r="M4530" s="70"/>
    </row>
    <row r="4531" spans="2:13" x14ac:dyDescent="0.2">
      <c r="B4531" s="70"/>
      <c r="C4531" s="70"/>
      <c r="D4531" s="70"/>
      <c r="E4531" s="70"/>
      <c r="F4531" s="70"/>
      <c r="G4531" s="73"/>
      <c r="H4531" s="71"/>
      <c r="I4531" s="70"/>
      <c r="J4531" s="70"/>
      <c r="K4531" s="70"/>
      <c r="L4531" s="70"/>
      <c r="M4531" s="70"/>
    </row>
    <row r="4532" spans="2:13" x14ac:dyDescent="0.2">
      <c r="B4532" s="70"/>
      <c r="C4532" s="70"/>
      <c r="D4532" s="70"/>
      <c r="E4532" s="70"/>
      <c r="F4532" s="70"/>
      <c r="G4532" s="73"/>
      <c r="H4532" s="71"/>
      <c r="I4532" s="70"/>
      <c r="J4532" s="70"/>
      <c r="K4532" s="70"/>
      <c r="L4532" s="70"/>
      <c r="M4532" s="70"/>
    </row>
    <row r="4533" spans="2:13" x14ac:dyDescent="0.2">
      <c r="B4533" s="70"/>
      <c r="C4533" s="70"/>
      <c r="D4533" s="70"/>
      <c r="E4533" s="70"/>
      <c r="F4533" s="70"/>
      <c r="G4533" s="73"/>
      <c r="H4533" s="71"/>
      <c r="I4533" s="70"/>
      <c r="J4533" s="70"/>
      <c r="K4533" s="70"/>
      <c r="L4533" s="70"/>
      <c r="M4533" s="70"/>
    </row>
    <row r="4534" spans="2:13" x14ac:dyDescent="0.2">
      <c r="B4534" s="70"/>
      <c r="C4534" s="70"/>
      <c r="D4534" s="70"/>
      <c r="E4534" s="70"/>
      <c r="F4534" s="70"/>
      <c r="G4534" s="73"/>
      <c r="H4534" s="71"/>
      <c r="I4534" s="70"/>
      <c r="J4534" s="70"/>
      <c r="K4534" s="70"/>
      <c r="L4534" s="70"/>
      <c r="M4534" s="70"/>
    </row>
    <row r="4535" spans="2:13" x14ac:dyDescent="0.2">
      <c r="B4535" s="70"/>
      <c r="C4535" s="70"/>
      <c r="D4535" s="70"/>
      <c r="E4535" s="70"/>
      <c r="F4535" s="70"/>
      <c r="G4535" s="73"/>
      <c r="H4535" s="71"/>
      <c r="I4535" s="70"/>
      <c r="J4535" s="70"/>
      <c r="K4535" s="70"/>
      <c r="L4535" s="70"/>
      <c r="M4535" s="70"/>
    </row>
    <row r="4536" spans="2:13" x14ac:dyDescent="0.2">
      <c r="B4536" s="70"/>
      <c r="C4536" s="70"/>
      <c r="D4536" s="70"/>
      <c r="E4536" s="70"/>
      <c r="F4536" s="70"/>
      <c r="G4536" s="73"/>
      <c r="H4536" s="71"/>
      <c r="I4536" s="70"/>
      <c r="J4536" s="70"/>
      <c r="K4536" s="70"/>
      <c r="L4536" s="70"/>
      <c r="M4536" s="70"/>
    </row>
    <row r="4537" spans="2:13" x14ac:dyDescent="0.2">
      <c r="B4537" s="70"/>
      <c r="C4537" s="70"/>
      <c r="D4537" s="70"/>
      <c r="E4537" s="70"/>
      <c r="F4537" s="70"/>
      <c r="G4537" s="73"/>
      <c r="H4537" s="71"/>
      <c r="I4537" s="70"/>
      <c r="J4537" s="70"/>
      <c r="K4537" s="70"/>
      <c r="L4537" s="70"/>
      <c r="M4537" s="70"/>
    </row>
    <row r="4538" spans="2:13" x14ac:dyDescent="0.2">
      <c r="B4538" s="70"/>
      <c r="C4538" s="70"/>
      <c r="D4538" s="70"/>
      <c r="E4538" s="70"/>
      <c r="F4538" s="70"/>
      <c r="G4538" s="73"/>
      <c r="H4538" s="71"/>
      <c r="I4538" s="70"/>
      <c r="J4538" s="70"/>
      <c r="K4538" s="70"/>
      <c r="L4538" s="70"/>
      <c r="M4538" s="70"/>
    </row>
    <row r="4539" spans="2:13" x14ac:dyDescent="0.2">
      <c r="B4539" s="70"/>
      <c r="C4539" s="70"/>
      <c r="D4539" s="70"/>
      <c r="E4539" s="70"/>
      <c r="F4539" s="70"/>
      <c r="G4539" s="73"/>
      <c r="H4539" s="71"/>
      <c r="I4539" s="70"/>
      <c r="J4539" s="70"/>
      <c r="K4539" s="70"/>
      <c r="L4539" s="70"/>
      <c r="M4539" s="70"/>
    </row>
    <row r="4540" spans="2:13" x14ac:dyDescent="0.2">
      <c r="B4540" s="70"/>
      <c r="C4540" s="70"/>
      <c r="D4540" s="70"/>
      <c r="E4540" s="70"/>
      <c r="F4540" s="70"/>
      <c r="G4540" s="73"/>
      <c r="H4540" s="71"/>
      <c r="I4540" s="70"/>
      <c r="J4540" s="70"/>
      <c r="K4540" s="70"/>
      <c r="L4540" s="70"/>
      <c r="M4540" s="70"/>
    </row>
    <row r="4541" spans="2:13" x14ac:dyDescent="0.2">
      <c r="B4541" s="70"/>
      <c r="C4541" s="70"/>
      <c r="D4541" s="70"/>
      <c r="E4541" s="70"/>
      <c r="F4541" s="70"/>
      <c r="G4541" s="73"/>
      <c r="H4541" s="71"/>
      <c r="I4541" s="70"/>
      <c r="J4541" s="70"/>
      <c r="K4541" s="70"/>
      <c r="L4541" s="70"/>
      <c r="M4541" s="70"/>
    </row>
    <row r="4542" spans="2:13" x14ac:dyDescent="0.2">
      <c r="B4542" s="70"/>
      <c r="C4542" s="70"/>
      <c r="D4542" s="70"/>
      <c r="E4542" s="70"/>
      <c r="F4542" s="70"/>
      <c r="G4542" s="73"/>
      <c r="H4542" s="71"/>
      <c r="I4542" s="70"/>
      <c r="J4542" s="70"/>
      <c r="K4542" s="70"/>
      <c r="L4542" s="70"/>
      <c r="M4542" s="70"/>
    </row>
    <row r="4543" spans="2:13" x14ac:dyDescent="0.2">
      <c r="B4543" s="70"/>
      <c r="C4543" s="70"/>
      <c r="D4543" s="70"/>
      <c r="E4543" s="70"/>
      <c r="F4543" s="70"/>
      <c r="G4543" s="73"/>
      <c r="H4543" s="71"/>
      <c r="I4543" s="70"/>
      <c r="J4543" s="70"/>
      <c r="K4543" s="70"/>
      <c r="L4543" s="70"/>
      <c r="M4543" s="70"/>
    </row>
    <row r="4544" spans="2:13" x14ac:dyDescent="0.2">
      <c r="B4544" s="70"/>
      <c r="C4544" s="70"/>
      <c r="D4544" s="70"/>
      <c r="E4544" s="70"/>
      <c r="F4544" s="70"/>
      <c r="G4544" s="73"/>
      <c r="H4544" s="71"/>
      <c r="I4544" s="70"/>
      <c r="J4544" s="70"/>
      <c r="K4544" s="70"/>
      <c r="L4544" s="70"/>
      <c r="M4544" s="70"/>
    </row>
    <row r="4545" spans="2:15" x14ac:dyDescent="0.2">
      <c r="B4545" s="70"/>
      <c r="C4545" s="70"/>
      <c r="D4545" s="70"/>
      <c r="E4545" s="70"/>
      <c r="F4545" s="70"/>
      <c r="G4545" s="73"/>
      <c r="H4545" s="71"/>
      <c r="I4545" s="70"/>
      <c r="J4545" s="70"/>
      <c r="K4545" s="70"/>
      <c r="L4545" s="70"/>
      <c r="M4545" s="70"/>
    </row>
    <row r="4546" spans="2:15" x14ac:dyDescent="0.2">
      <c r="B4546" s="70"/>
      <c r="C4546" s="70"/>
      <c r="D4546" s="70"/>
      <c r="E4546" s="70"/>
      <c r="F4546" s="70"/>
      <c r="G4546" s="73"/>
      <c r="H4546" s="71"/>
      <c r="I4546" s="70"/>
      <c r="J4546" s="70"/>
      <c r="K4546" s="70"/>
      <c r="L4546" s="70"/>
      <c r="M4546" s="70"/>
    </row>
    <row r="4547" spans="2:15" x14ac:dyDescent="0.2">
      <c r="B4547" s="70"/>
      <c r="C4547" s="70"/>
      <c r="D4547" s="70"/>
      <c r="E4547" s="70"/>
      <c r="F4547" s="70"/>
      <c r="G4547" s="73"/>
      <c r="H4547" s="71"/>
      <c r="I4547" s="70"/>
      <c r="J4547" s="70"/>
      <c r="K4547" s="70"/>
      <c r="L4547" s="70"/>
      <c r="M4547" s="70"/>
    </row>
    <row r="4548" spans="2:15" x14ac:dyDescent="0.2">
      <c r="B4548" s="70"/>
      <c r="C4548" s="70"/>
      <c r="D4548" s="70"/>
      <c r="E4548" s="70"/>
      <c r="F4548" s="70"/>
      <c r="G4548" s="73"/>
      <c r="H4548" s="71"/>
      <c r="I4548" s="70"/>
      <c r="J4548" s="70"/>
      <c r="K4548" s="70"/>
      <c r="L4548" s="70"/>
      <c r="M4548" s="70"/>
    </row>
    <row r="4549" spans="2:15" x14ac:dyDescent="0.2">
      <c r="B4549" s="70"/>
      <c r="C4549" s="70"/>
      <c r="D4549" s="70"/>
      <c r="E4549" s="70"/>
      <c r="F4549" s="70"/>
      <c r="G4549" s="73"/>
      <c r="H4549" s="71"/>
      <c r="I4549" s="70"/>
      <c r="J4549" s="70"/>
      <c r="K4549" s="70"/>
      <c r="L4549" s="70"/>
      <c r="M4549" s="70"/>
    </row>
    <row r="4550" spans="2:15" x14ac:dyDescent="0.2">
      <c r="B4550" s="70"/>
      <c r="C4550" s="70"/>
      <c r="D4550" s="70"/>
      <c r="E4550" s="70"/>
      <c r="F4550" s="70"/>
      <c r="G4550" s="73"/>
      <c r="H4550" s="71"/>
      <c r="I4550" s="70"/>
      <c r="J4550" s="70"/>
      <c r="K4550" s="70"/>
      <c r="L4550" s="70"/>
      <c r="M4550" s="70"/>
      <c r="O4550" s="74"/>
    </row>
    <row r="4551" spans="2:15" x14ac:dyDescent="0.2">
      <c r="B4551" s="70"/>
      <c r="C4551" s="70"/>
      <c r="D4551" s="70"/>
      <c r="E4551" s="70"/>
      <c r="F4551" s="70"/>
      <c r="G4551" s="73"/>
      <c r="H4551" s="71"/>
      <c r="I4551" s="70"/>
      <c r="J4551" s="70"/>
      <c r="K4551" s="70"/>
      <c r="L4551" s="70"/>
      <c r="M4551" s="70"/>
    </row>
    <row r="4552" spans="2:15" x14ac:dyDescent="0.2">
      <c r="B4552" s="70"/>
      <c r="C4552" s="70"/>
      <c r="D4552" s="70"/>
      <c r="E4552" s="70"/>
      <c r="F4552" s="70"/>
      <c r="G4552" s="73"/>
      <c r="H4552" s="71"/>
      <c r="I4552" s="70"/>
      <c r="J4552" s="70"/>
      <c r="K4552" s="70"/>
      <c r="L4552" s="70"/>
      <c r="M4552" s="70"/>
    </row>
    <row r="4553" spans="2:15" x14ac:dyDescent="0.2">
      <c r="B4553" s="70"/>
      <c r="C4553" s="70"/>
      <c r="D4553" s="70"/>
      <c r="E4553" s="70"/>
      <c r="F4553" s="70"/>
      <c r="G4553" s="73"/>
      <c r="H4553" s="71"/>
      <c r="I4553" s="70"/>
      <c r="J4553" s="70"/>
      <c r="K4553" s="70"/>
      <c r="L4553" s="70"/>
      <c r="M4553" s="70"/>
    </row>
    <row r="4554" spans="2:15" x14ac:dyDescent="0.2">
      <c r="B4554" s="70"/>
      <c r="C4554" s="70"/>
      <c r="D4554" s="70"/>
      <c r="E4554" s="70"/>
      <c r="F4554" s="70"/>
      <c r="G4554" s="73"/>
      <c r="H4554" s="71"/>
      <c r="I4554" s="70"/>
      <c r="J4554" s="70"/>
      <c r="K4554" s="70"/>
      <c r="L4554" s="70"/>
      <c r="M4554" s="70"/>
    </row>
    <row r="4555" spans="2:15" x14ac:dyDescent="0.2">
      <c r="B4555" s="70"/>
      <c r="C4555" s="70"/>
      <c r="D4555" s="70"/>
      <c r="E4555" s="70"/>
      <c r="F4555" s="70"/>
      <c r="G4555" s="73"/>
      <c r="H4555" s="71"/>
      <c r="I4555" s="70"/>
      <c r="J4555" s="70"/>
      <c r="K4555" s="70"/>
      <c r="L4555" s="70"/>
      <c r="M4555" s="70"/>
    </row>
    <row r="4556" spans="2:15" x14ac:dyDescent="0.2">
      <c r="B4556" s="70"/>
      <c r="C4556" s="70"/>
      <c r="D4556" s="70"/>
      <c r="E4556" s="70"/>
      <c r="F4556" s="70"/>
      <c r="G4556" s="73"/>
      <c r="H4556" s="71"/>
      <c r="I4556" s="70"/>
      <c r="J4556" s="70"/>
      <c r="K4556" s="70"/>
      <c r="L4556" s="70"/>
      <c r="M4556" s="70"/>
    </row>
    <row r="4557" spans="2:15" x14ac:dyDescent="0.2">
      <c r="B4557" s="70"/>
      <c r="C4557" s="70"/>
      <c r="D4557" s="70"/>
      <c r="E4557" s="70"/>
      <c r="F4557" s="70"/>
      <c r="G4557" s="73"/>
      <c r="H4557" s="71"/>
      <c r="I4557" s="70"/>
      <c r="J4557" s="70"/>
      <c r="K4557" s="70"/>
      <c r="L4557" s="70"/>
      <c r="M4557" s="70"/>
    </row>
    <row r="4558" spans="2:15" x14ac:dyDescent="0.2">
      <c r="B4558" s="70"/>
      <c r="C4558" s="70"/>
      <c r="D4558" s="70"/>
      <c r="E4558" s="70"/>
      <c r="F4558" s="70"/>
      <c r="G4558" s="73"/>
      <c r="H4558" s="71"/>
      <c r="I4558" s="70"/>
      <c r="J4558" s="70"/>
      <c r="K4558" s="70"/>
      <c r="L4558" s="70"/>
      <c r="M4558" s="70"/>
    </row>
    <row r="4559" spans="2:15" x14ac:dyDescent="0.2">
      <c r="B4559" s="70"/>
      <c r="C4559" s="70"/>
      <c r="D4559" s="70"/>
      <c r="E4559" s="70"/>
      <c r="F4559" s="70"/>
      <c r="G4559" s="73"/>
      <c r="H4559" s="71"/>
      <c r="I4559" s="70"/>
      <c r="J4559" s="70"/>
      <c r="K4559" s="70"/>
      <c r="L4559" s="70"/>
      <c r="M4559" s="70"/>
    </row>
    <row r="4560" spans="2:15" x14ac:dyDescent="0.2">
      <c r="B4560" s="70"/>
      <c r="C4560" s="70"/>
      <c r="D4560" s="70"/>
      <c r="E4560" s="70"/>
      <c r="F4560" s="70"/>
      <c r="G4560" s="73"/>
      <c r="H4560" s="71"/>
      <c r="I4560" s="70"/>
      <c r="J4560" s="70"/>
      <c r="K4560" s="70"/>
      <c r="L4560" s="70"/>
      <c r="M4560" s="70"/>
      <c r="O4560" s="74"/>
    </row>
    <row r="4561" spans="2:15" x14ac:dyDescent="0.2">
      <c r="B4561" s="70"/>
      <c r="C4561" s="70"/>
      <c r="D4561" s="70"/>
      <c r="E4561" s="70"/>
      <c r="F4561" s="70"/>
      <c r="G4561" s="73"/>
      <c r="H4561" s="71"/>
      <c r="I4561" s="70"/>
      <c r="J4561" s="70"/>
      <c r="K4561" s="70"/>
      <c r="L4561" s="70"/>
      <c r="M4561" s="70"/>
    </row>
    <row r="4562" spans="2:15" x14ac:dyDescent="0.2">
      <c r="B4562" s="70"/>
      <c r="C4562" s="70"/>
      <c r="D4562" s="70"/>
      <c r="E4562" s="70"/>
      <c r="F4562" s="70"/>
      <c r="G4562" s="73"/>
      <c r="H4562" s="71"/>
      <c r="I4562" s="70"/>
      <c r="J4562" s="70"/>
      <c r="K4562" s="70"/>
      <c r="L4562" s="70"/>
      <c r="M4562" s="70"/>
    </row>
    <row r="4563" spans="2:15" x14ac:dyDescent="0.2">
      <c r="B4563" s="70"/>
      <c r="C4563" s="70"/>
      <c r="D4563" s="70"/>
      <c r="E4563" s="70"/>
      <c r="F4563" s="70"/>
      <c r="G4563" s="73"/>
      <c r="H4563" s="71"/>
      <c r="I4563" s="70"/>
      <c r="J4563" s="70"/>
      <c r="K4563" s="70"/>
      <c r="L4563" s="70"/>
      <c r="M4563" s="70"/>
      <c r="O4563" s="74"/>
    </row>
    <row r="4564" spans="2:15" x14ac:dyDescent="0.2">
      <c r="B4564" s="70"/>
      <c r="C4564" s="70"/>
      <c r="D4564" s="70"/>
      <c r="E4564" s="70"/>
      <c r="F4564" s="70"/>
      <c r="G4564" s="73"/>
      <c r="H4564" s="71"/>
      <c r="I4564" s="70"/>
      <c r="J4564" s="70"/>
      <c r="K4564" s="70"/>
      <c r="L4564" s="70"/>
      <c r="M4564" s="70"/>
    </row>
    <row r="4565" spans="2:15" x14ac:dyDescent="0.2">
      <c r="B4565" s="70"/>
      <c r="C4565" s="70"/>
      <c r="D4565" s="70"/>
      <c r="E4565" s="70"/>
      <c r="F4565" s="70"/>
      <c r="G4565" s="73"/>
      <c r="H4565" s="71"/>
      <c r="I4565" s="70"/>
      <c r="J4565" s="70"/>
      <c r="K4565" s="70"/>
      <c r="L4565" s="70"/>
      <c r="M4565" s="70"/>
    </row>
    <row r="4566" spans="2:15" x14ac:dyDescent="0.2">
      <c r="B4566" s="70"/>
      <c r="C4566" s="70"/>
      <c r="D4566" s="70"/>
      <c r="E4566" s="70"/>
      <c r="F4566" s="70"/>
      <c r="G4566" s="73"/>
      <c r="H4566" s="71"/>
      <c r="I4566" s="70"/>
      <c r="J4566" s="70"/>
      <c r="K4566" s="70"/>
      <c r="L4566" s="70"/>
      <c r="M4566" s="70"/>
    </row>
    <row r="4567" spans="2:15" x14ac:dyDescent="0.2">
      <c r="B4567" s="70"/>
      <c r="C4567" s="70"/>
      <c r="D4567" s="70"/>
      <c r="E4567" s="70"/>
      <c r="F4567" s="70"/>
      <c r="G4567" s="73"/>
      <c r="H4567" s="71"/>
      <c r="I4567" s="70"/>
      <c r="J4567" s="70"/>
      <c r="K4567" s="70"/>
      <c r="L4567" s="70"/>
      <c r="M4567" s="70"/>
    </row>
    <row r="4568" spans="2:15" x14ac:dyDescent="0.2">
      <c r="B4568" s="70"/>
      <c r="C4568" s="70"/>
      <c r="D4568" s="70"/>
      <c r="E4568" s="70"/>
      <c r="F4568" s="70"/>
      <c r="G4568" s="73"/>
      <c r="H4568" s="71"/>
      <c r="I4568" s="70"/>
      <c r="J4568" s="70"/>
      <c r="K4568" s="70"/>
      <c r="L4568" s="70"/>
      <c r="M4568" s="70"/>
    </row>
    <row r="4569" spans="2:15" x14ac:dyDescent="0.2">
      <c r="B4569" s="70"/>
      <c r="C4569" s="70"/>
      <c r="D4569" s="70"/>
      <c r="E4569" s="70"/>
      <c r="F4569" s="70"/>
      <c r="G4569" s="73"/>
      <c r="H4569" s="71"/>
      <c r="I4569" s="70"/>
      <c r="J4569" s="70"/>
      <c r="K4569" s="70"/>
      <c r="L4569" s="70"/>
      <c r="M4569" s="70"/>
    </row>
    <row r="4570" spans="2:15" x14ac:dyDescent="0.2">
      <c r="B4570" s="70"/>
      <c r="C4570" s="70"/>
      <c r="D4570" s="70"/>
      <c r="E4570" s="70"/>
      <c r="F4570" s="70"/>
      <c r="G4570" s="73"/>
      <c r="H4570" s="71"/>
      <c r="I4570" s="70"/>
      <c r="J4570" s="70"/>
      <c r="K4570" s="70"/>
      <c r="L4570" s="70"/>
      <c r="M4570" s="70"/>
    </row>
    <row r="4571" spans="2:15" x14ac:dyDescent="0.2">
      <c r="B4571" s="70"/>
      <c r="C4571" s="70"/>
      <c r="D4571" s="70"/>
      <c r="E4571" s="70"/>
      <c r="F4571" s="70"/>
      <c r="G4571" s="73"/>
      <c r="H4571" s="71"/>
      <c r="I4571" s="70"/>
      <c r="J4571" s="70"/>
      <c r="K4571" s="70"/>
      <c r="L4571" s="70"/>
      <c r="M4571" s="70"/>
    </row>
    <row r="4572" spans="2:15" x14ac:dyDescent="0.2">
      <c r="B4572" s="70"/>
      <c r="C4572" s="70"/>
      <c r="D4572" s="70"/>
      <c r="E4572" s="70"/>
      <c r="F4572" s="70"/>
      <c r="G4572" s="73"/>
      <c r="H4572" s="71"/>
      <c r="I4572" s="70"/>
      <c r="J4572" s="70"/>
      <c r="K4572" s="70"/>
      <c r="L4572" s="70"/>
      <c r="M4572" s="70"/>
    </row>
    <row r="4573" spans="2:15" x14ac:dyDescent="0.2">
      <c r="B4573" s="70"/>
      <c r="C4573" s="70"/>
      <c r="D4573" s="70"/>
      <c r="E4573" s="70"/>
      <c r="F4573" s="70"/>
      <c r="G4573" s="73"/>
      <c r="H4573" s="71"/>
      <c r="I4573" s="70"/>
      <c r="J4573" s="70"/>
      <c r="K4573" s="70"/>
      <c r="L4573" s="70"/>
      <c r="M4573" s="70"/>
    </row>
    <row r="4574" spans="2:15" x14ac:dyDescent="0.2">
      <c r="B4574" s="70"/>
      <c r="C4574" s="70"/>
      <c r="D4574" s="70"/>
      <c r="E4574" s="70"/>
      <c r="F4574" s="70"/>
      <c r="G4574" s="73"/>
      <c r="H4574" s="71"/>
      <c r="I4574" s="70"/>
      <c r="J4574" s="70"/>
      <c r="K4574" s="70"/>
      <c r="L4574" s="70"/>
      <c r="M4574" s="70"/>
    </row>
    <row r="4575" spans="2:15" x14ac:dyDescent="0.2">
      <c r="B4575" s="70"/>
      <c r="C4575" s="70"/>
      <c r="D4575" s="70"/>
      <c r="E4575" s="70"/>
      <c r="F4575" s="70"/>
      <c r="G4575" s="73"/>
      <c r="H4575" s="71"/>
      <c r="I4575" s="70"/>
      <c r="J4575" s="70"/>
      <c r="K4575" s="70"/>
      <c r="L4575" s="70"/>
      <c r="M4575" s="70"/>
    </row>
    <row r="4576" spans="2:15" x14ac:dyDescent="0.2">
      <c r="B4576" s="70"/>
      <c r="C4576" s="70"/>
      <c r="D4576" s="70"/>
      <c r="E4576" s="70"/>
      <c r="F4576" s="70"/>
      <c r="G4576" s="73"/>
      <c r="H4576" s="71"/>
      <c r="I4576" s="70"/>
      <c r="J4576" s="70"/>
      <c r="K4576" s="70"/>
      <c r="L4576" s="70"/>
      <c r="M4576" s="70"/>
    </row>
    <row r="4577" spans="2:13" x14ac:dyDescent="0.2">
      <c r="B4577" s="70"/>
      <c r="C4577" s="70"/>
      <c r="D4577" s="70"/>
      <c r="E4577" s="70"/>
      <c r="F4577" s="70"/>
      <c r="G4577" s="73"/>
      <c r="H4577" s="71"/>
      <c r="I4577" s="70"/>
      <c r="J4577" s="70"/>
      <c r="K4577" s="70"/>
      <c r="L4577" s="70"/>
      <c r="M4577" s="70"/>
    </row>
    <row r="4578" spans="2:13" x14ac:dyDescent="0.2">
      <c r="B4578" s="70"/>
      <c r="C4578" s="70"/>
      <c r="D4578" s="70"/>
      <c r="E4578" s="70"/>
      <c r="F4578" s="70"/>
      <c r="G4578" s="73"/>
      <c r="H4578" s="71"/>
      <c r="I4578" s="70"/>
      <c r="J4578" s="70"/>
      <c r="K4578" s="70"/>
      <c r="L4578" s="70"/>
      <c r="M4578" s="70"/>
    </row>
    <row r="4579" spans="2:13" x14ac:dyDescent="0.2">
      <c r="B4579" s="70"/>
      <c r="C4579" s="70"/>
      <c r="D4579" s="70"/>
      <c r="E4579" s="70"/>
      <c r="F4579" s="70"/>
      <c r="G4579" s="73"/>
      <c r="H4579" s="71"/>
      <c r="I4579" s="70"/>
      <c r="J4579" s="70"/>
      <c r="K4579" s="70"/>
      <c r="L4579" s="70"/>
      <c r="M4579" s="70"/>
    </row>
    <row r="4580" spans="2:13" x14ac:dyDescent="0.2">
      <c r="B4580" s="70"/>
      <c r="C4580" s="70"/>
      <c r="D4580" s="70"/>
      <c r="E4580" s="70"/>
      <c r="F4580" s="70"/>
      <c r="G4580" s="73"/>
      <c r="H4580" s="71"/>
      <c r="I4580" s="70"/>
      <c r="J4580" s="70"/>
      <c r="K4580" s="70"/>
      <c r="L4580" s="70"/>
      <c r="M4580" s="70"/>
    </row>
    <row r="4581" spans="2:13" x14ac:dyDescent="0.2">
      <c r="B4581" s="70"/>
      <c r="C4581" s="70"/>
      <c r="D4581" s="70"/>
      <c r="E4581" s="70"/>
      <c r="F4581" s="70"/>
      <c r="G4581" s="73"/>
      <c r="H4581" s="71"/>
      <c r="I4581" s="70"/>
      <c r="J4581" s="70"/>
      <c r="K4581" s="70"/>
      <c r="L4581" s="70"/>
      <c r="M4581" s="70"/>
    </row>
    <row r="4582" spans="2:13" x14ac:dyDescent="0.2">
      <c r="B4582" s="70"/>
      <c r="C4582" s="70"/>
      <c r="D4582" s="70"/>
      <c r="E4582" s="70"/>
      <c r="F4582" s="70"/>
      <c r="G4582" s="73"/>
      <c r="H4582" s="71"/>
      <c r="I4582" s="70"/>
      <c r="J4582" s="70"/>
      <c r="K4582" s="70"/>
      <c r="L4582" s="70"/>
      <c r="M4582" s="70"/>
    </row>
    <row r="4583" spans="2:13" x14ac:dyDescent="0.2">
      <c r="B4583" s="70"/>
      <c r="C4583" s="70"/>
      <c r="D4583" s="70"/>
      <c r="E4583" s="70"/>
      <c r="F4583" s="70"/>
      <c r="G4583" s="73"/>
      <c r="H4583" s="71"/>
      <c r="I4583" s="70"/>
      <c r="J4583" s="70"/>
      <c r="K4583" s="70"/>
      <c r="L4583" s="70"/>
      <c r="M4583" s="70"/>
    </row>
    <row r="4584" spans="2:13" x14ac:dyDescent="0.2">
      <c r="B4584" s="70"/>
      <c r="C4584" s="70"/>
      <c r="D4584" s="70"/>
      <c r="E4584" s="70"/>
      <c r="F4584" s="70"/>
      <c r="G4584" s="73"/>
      <c r="H4584" s="71"/>
      <c r="I4584" s="70"/>
      <c r="J4584" s="70"/>
      <c r="K4584" s="70"/>
      <c r="L4584" s="70"/>
      <c r="M4584" s="70"/>
    </row>
    <row r="4585" spans="2:13" x14ac:dyDescent="0.2">
      <c r="B4585" s="70"/>
      <c r="C4585" s="70"/>
      <c r="D4585" s="70"/>
      <c r="E4585" s="70"/>
      <c r="F4585" s="70"/>
      <c r="G4585" s="73"/>
      <c r="H4585" s="71"/>
      <c r="I4585" s="70"/>
      <c r="J4585" s="70"/>
      <c r="K4585" s="70"/>
      <c r="L4585" s="70"/>
      <c r="M4585" s="70"/>
    </row>
    <row r="4586" spans="2:13" x14ac:dyDescent="0.2">
      <c r="B4586" s="70"/>
      <c r="C4586" s="70"/>
      <c r="D4586" s="70"/>
      <c r="E4586" s="70"/>
      <c r="F4586" s="70"/>
      <c r="G4586" s="73"/>
      <c r="H4586" s="71"/>
      <c r="I4586" s="70"/>
      <c r="J4586" s="70"/>
      <c r="K4586" s="70"/>
      <c r="L4586" s="70"/>
      <c r="M4586" s="70"/>
    </row>
    <row r="4587" spans="2:13" x14ac:dyDescent="0.2">
      <c r="B4587" s="70"/>
      <c r="C4587" s="70"/>
      <c r="D4587" s="70"/>
      <c r="E4587" s="70"/>
      <c r="F4587" s="70"/>
      <c r="G4587" s="73"/>
      <c r="H4587" s="71"/>
      <c r="I4587" s="70"/>
      <c r="J4587" s="70"/>
      <c r="K4587" s="70"/>
      <c r="L4587" s="70"/>
      <c r="M4587" s="70"/>
    </row>
    <row r="4588" spans="2:13" x14ac:dyDescent="0.2">
      <c r="B4588" s="70"/>
      <c r="C4588" s="70"/>
      <c r="D4588" s="70"/>
      <c r="E4588" s="70"/>
      <c r="F4588" s="70"/>
      <c r="G4588" s="73"/>
      <c r="H4588" s="71"/>
      <c r="I4588" s="70"/>
      <c r="J4588" s="70"/>
      <c r="K4588" s="70"/>
      <c r="L4588" s="70"/>
      <c r="M4588" s="70"/>
    </row>
    <row r="4589" spans="2:13" x14ac:dyDescent="0.2">
      <c r="B4589" s="70"/>
      <c r="C4589" s="70"/>
      <c r="D4589" s="70"/>
      <c r="E4589" s="70"/>
      <c r="F4589" s="70"/>
      <c r="G4589" s="73"/>
      <c r="H4589" s="71"/>
      <c r="I4589" s="70"/>
      <c r="J4589" s="70"/>
      <c r="K4589" s="70"/>
      <c r="L4589" s="70"/>
      <c r="M4589" s="70"/>
    </row>
    <row r="4590" spans="2:13" x14ac:dyDescent="0.2">
      <c r="B4590" s="70"/>
      <c r="C4590" s="70"/>
      <c r="D4590" s="70"/>
      <c r="E4590" s="70"/>
      <c r="F4590" s="70"/>
      <c r="G4590" s="73"/>
      <c r="H4590" s="71"/>
      <c r="I4590" s="70"/>
      <c r="J4590" s="70"/>
      <c r="K4590" s="70"/>
      <c r="L4590" s="70"/>
      <c r="M4590" s="70"/>
    </row>
    <row r="4591" spans="2:13" x14ac:dyDescent="0.2">
      <c r="B4591" s="70"/>
      <c r="C4591" s="70"/>
      <c r="D4591" s="70"/>
      <c r="E4591" s="70"/>
      <c r="F4591" s="70"/>
      <c r="G4591" s="73"/>
      <c r="H4591" s="71"/>
      <c r="I4591" s="70"/>
      <c r="J4591" s="70"/>
      <c r="K4591" s="70"/>
      <c r="L4591" s="70"/>
      <c r="M4591" s="70"/>
    </row>
    <row r="4592" spans="2:13" x14ac:dyDescent="0.2">
      <c r="B4592" s="70"/>
      <c r="C4592" s="70"/>
      <c r="D4592" s="70"/>
      <c r="E4592" s="70"/>
      <c r="F4592" s="70"/>
      <c r="G4592" s="73"/>
      <c r="H4592" s="71"/>
      <c r="I4592" s="70"/>
      <c r="J4592" s="70"/>
      <c r="K4592" s="70"/>
      <c r="L4592" s="70"/>
      <c r="M4592" s="70"/>
    </row>
    <row r="4593" spans="2:13" x14ac:dyDescent="0.2">
      <c r="B4593" s="70"/>
      <c r="C4593" s="70"/>
      <c r="D4593" s="70"/>
      <c r="E4593" s="70"/>
      <c r="F4593" s="70"/>
      <c r="G4593" s="73"/>
      <c r="H4593" s="71"/>
      <c r="I4593" s="70"/>
      <c r="J4593" s="70"/>
      <c r="K4593" s="70"/>
      <c r="L4593" s="70"/>
      <c r="M4593" s="70"/>
    </row>
    <row r="4594" spans="2:13" x14ac:dyDescent="0.2">
      <c r="B4594" s="70"/>
      <c r="C4594" s="70"/>
      <c r="D4594" s="70"/>
      <c r="E4594" s="70"/>
      <c r="F4594" s="70"/>
      <c r="G4594" s="73"/>
      <c r="H4594" s="71"/>
      <c r="I4594" s="70"/>
      <c r="J4594" s="70"/>
      <c r="K4594" s="70"/>
      <c r="L4594" s="70"/>
      <c r="M4594" s="70"/>
    </row>
    <row r="4595" spans="2:13" x14ac:dyDescent="0.2">
      <c r="B4595" s="70"/>
      <c r="C4595" s="70"/>
      <c r="D4595" s="70"/>
      <c r="E4595" s="70"/>
      <c r="F4595" s="70"/>
      <c r="G4595" s="73"/>
      <c r="H4595" s="71"/>
      <c r="I4595" s="70"/>
      <c r="J4595" s="70"/>
      <c r="K4595" s="70"/>
      <c r="L4595" s="70"/>
      <c r="M4595" s="70"/>
    </row>
    <row r="4596" spans="2:13" x14ac:dyDescent="0.2">
      <c r="B4596" s="70"/>
      <c r="C4596" s="70"/>
      <c r="D4596" s="70"/>
      <c r="E4596" s="70"/>
      <c r="F4596" s="70"/>
      <c r="G4596" s="73"/>
      <c r="H4596" s="71"/>
      <c r="I4596" s="70"/>
      <c r="J4596" s="70"/>
      <c r="K4596" s="70"/>
      <c r="L4596" s="70"/>
      <c r="M4596" s="70"/>
    </row>
    <row r="4597" spans="2:13" x14ac:dyDescent="0.2">
      <c r="B4597" s="70"/>
      <c r="C4597" s="70"/>
      <c r="D4597" s="70"/>
      <c r="E4597" s="70"/>
      <c r="F4597" s="70"/>
      <c r="G4597" s="73"/>
      <c r="H4597" s="71"/>
      <c r="I4597" s="70"/>
      <c r="J4597" s="70"/>
      <c r="K4597" s="70"/>
      <c r="L4597" s="70"/>
      <c r="M4597" s="70"/>
    </row>
    <row r="4598" spans="2:13" x14ac:dyDescent="0.2">
      <c r="B4598" s="70"/>
      <c r="C4598" s="70"/>
      <c r="D4598" s="70"/>
      <c r="E4598" s="70"/>
      <c r="F4598" s="70"/>
      <c r="G4598" s="73"/>
      <c r="H4598" s="71"/>
      <c r="I4598" s="70"/>
      <c r="J4598" s="70"/>
      <c r="K4598" s="70"/>
      <c r="L4598" s="70"/>
      <c r="M4598" s="70"/>
    </row>
    <row r="4599" spans="2:13" x14ac:dyDescent="0.2">
      <c r="B4599" s="70"/>
      <c r="C4599" s="70"/>
      <c r="D4599" s="70"/>
      <c r="E4599" s="70"/>
      <c r="F4599" s="70"/>
      <c r="G4599" s="73"/>
      <c r="H4599" s="71"/>
      <c r="I4599" s="70"/>
      <c r="J4599" s="70"/>
      <c r="K4599" s="70"/>
      <c r="L4599" s="70"/>
      <c r="M4599" s="70"/>
    </row>
    <row r="4600" spans="2:13" x14ac:dyDescent="0.2">
      <c r="B4600" s="70"/>
      <c r="C4600" s="70"/>
      <c r="D4600" s="70"/>
      <c r="E4600" s="70"/>
      <c r="F4600" s="70"/>
      <c r="G4600" s="73"/>
      <c r="H4600" s="71"/>
      <c r="I4600" s="70"/>
      <c r="J4600" s="70"/>
      <c r="K4600" s="70"/>
      <c r="L4600" s="70"/>
      <c r="M4600" s="70"/>
    </row>
    <row r="4601" spans="2:13" x14ac:dyDescent="0.2">
      <c r="B4601" s="70"/>
      <c r="C4601" s="70"/>
      <c r="D4601" s="70"/>
      <c r="E4601" s="70"/>
      <c r="F4601" s="70"/>
      <c r="G4601" s="73"/>
      <c r="H4601" s="71"/>
      <c r="I4601" s="70"/>
      <c r="J4601" s="70"/>
      <c r="K4601" s="70"/>
      <c r="L4601" s="70"/>
      <c r="M4601" s="70"/>
    </row>
    <row r="4602" spans="2:13" x14ac:dyDescent="0.2">
      <c r="B4602" s="70"/>
      <c r="C4602" s="70"/>
      <c r="D4602" s="70"/>
      <c r="E4602" s="70"/>
      <c r="F4602" s="70"/>
      <c r="G4602" s="73"/>
      <c r="H4602" s="71"/>
      <c r="I4602" s="70"/>
      <c r="J4602" s="70"/>
      <c r="K4602" s="70"/>
      <c r="L4602" s="70"/>
      <c r="M4602" s="70"/>
    </row>
    <row r="4603" spans="2:13" x14ac:dyDescent="0.2">
      <c r="B4603" s="70"/>
      <c r="C4603" s="70"/>
      <c r="D4603" s="70"/>
      <c r="E4603" s="70"/>
      <c r="F4603" s="70"/>
      <c r="G4603" s="73"/>
      <c r="H4603" s="71"/>
      <c r="I4603" s="70"/>
      <c r="J4603" s="70"/>
      <c r="K4603" s="70"/>
      <c r="L4603" s="70"/>
      <c r="M4603" s="70"/>
    </row>
    <row r="4604" spans="2:13" x14ac:dyDescent="0.2">
      <c r="B4604" s="70"/>
      <c r="C4604" s="70"/>
      <c r="D4604" s="70"/>
      <c r="E4604" s="70"/>
      <c r="F4604" s="70"/>
      <c r="G4604" s="73"/>
      <c r="H4604" s="71"/>
      <c r="I4604" s="70"/>
      <c r="J4604" s="70"/>
      <c r="K4604" s="70"/>
      <c r="L4604" s="70"/>
      <c r="M4604" s="70"/>
    </row>
    <row r="4605" spans="2:13" x14ac:dyDescent="0.2">
      <c r="B4605" s="70"/>
      <c r="C4605" s="70"/>
      <c r="D4605" s="70"/>
      <c r="E4605" s="70"/>
      <c r="F4605" s="70"/>
      <c r="G4605" s="73"/>
      <c r="H4605" s="71"/>
      <c r="I4605" s="70"/>
      <c r="J4605" s="70"/>
      <c r="K4605" s="70"/>
      <c r="L4605" s="70"/>
      <c r="M4605" s="70"/>
    </row>
    <row r="4606" spans="2:13" x14ac:dyDescent="0.2">
      <c r="B4606" s="70"/>
      <c r="C4606" s="70"/>
      <c r="D4606" s="70"/>
      <c r="E4606" s="70"/>
      <c r="F4606" s="70"/>
      <c r="G4606" s="73"/>
      <c r="H4606" s="71"/>
      <c r="I4606" s="70"/>
      <c r="J4606" s="70"/>
      <c r="K4606" s="70"/>
      <c r="L4606" s="70"/>
      <c r="M4606" s="70"/>
    </row>
    <row r="4607" spans="2:13" x14ac:dyDescent="0.2">
      <c r="B4607" s="70"/>
      <c r="C4607" s="70"/>
      <c r="D4607" s="70"/>
      <c r="E4607" s="70"/>
      <c r="F4607" s="70"/>
      <c r="G4607" s="73"/>
      <c r="H4607" s="71"/>
      <c r="I4607" s="70"/>
      <c r="J4607" s="70"/>
      <c r="K4607" s="70"/>
      <c r="L4607" s="70"/>
      <c r="M4607" s="70"/>
    </row>
    <row r="4608" spans="2:13" x14ac:dyDescent="0.2">
      <c r="B4608" s="70"/>
      <c r="C4608" s="70"/>
      <c r="D4608" s="70"/>
      <c r="E4608" s="70"/>
      <c r="F4608" s="70"/>
      <c r="G4608" s="73"/>
      <c r="H4608" s="71"/>
      <c r="I4608" s="70"/>
      <c r="J4608" s="70"/>
      <c r="K4608" s="70"/>
      <c r="L4608" s="70"/>
      <c r="M4608" s="70"/>
    </row>
    <row r="4609" spans="2:13" x14ac:dyDescent="0.2">
      <c r="B4609" s="70"/>
      <c r="C4609" s="70"/>
      <c r="D4609" s="70"/>
      <c r="E4609" s="70"/>
      <c r="F4609" s="70"/>
      <c r="G4609" s="73"/>
      <c r="H4609" s="71"/>
      <c r="I4609" s="70"/>
      <c r="J4609" s="70"/>
      <c r="K4609" s="70"/>
      <c r="L4609" s="70"/>
      <c r="M4609" s="70"/>
    </row>
    <row r="4610" spans="2:13" x14ac:dyDescent="0.2">
      <c r="B4610" s="70"/>
      <c r="C4610" s="70"/>
      <c r="D4610" s="70"/>
      <c r="E4610" s="70"/>
      <c r="F4610" s="70"/>
      <c r="G4610" s="73"/>
      <c r="H4610" s="71"/>
      <c r="I4610" s="70"/>
      <c r="J4610" s="70"/>
      <c r="K4610" s="70"/>
      <c r="L4610" s="70"/>
      <c r="M4610" s="70"/>
    </row>
    <row r="4611" spans="2:13" x14ac:dyDescent="0.2">
      <c r="B4611" s="70"/>
      <c r="C4611" s="70"/>
      <c r="D4611" s="70"/>
      <c r="E4611" s="70"/>
      <c r="F4611" s="70"/>
      <c r="G4611" s="73"/>
      <c r="H4611" s="71"/>
      <c r="I4611" s="70"/>
      <c r="J4611" s="70"/>
      <c r="K4611" s="70"/>
      <c r="L4611" s="70"/>
      <c r="M4611" s="70"/>
    </row>
    <row r="4612" spans="2:13" x14ac:dyDescent="0.2">
      <c r="B4612" s="70"/>
      <c r="C4612" s="70"/>
      <c r="D4612" s="70"/>
      <c r="E4612" s="70"/>
      <c r="F4612" s="70"/>
      <c r="G4612" s="73"/>
      <c r="H4612" s="71"/>
      <c r="I4612" s="70"/>
      <c r="J4612" s="70"/>
      <c r="K4612" s="70"/>
      <c r="L4612" s="70"/>
      <c r="M4612" s="70"/>
    </row>
    <row r="4613" spans="2:13" x14ac:dyDescent="0.2">
      <c r="B4613" s="70"/>
      <c r="C4613" s="70"/>
      <c r="D4613" s="70"/>
      <c r="E4613" s="70"/>
      <c r="F4613" s="70"/>
      <c r="G4613" s="73"/>
      <c r="H4613" s="71"/>
      <c r="I4613" s="70"/>
      <c r="J4613" s="70"/>
      <c r="K4613" s="70"/>
      <c r="L4613" s="70"/>
      <c r="M4613" s="70"/>
    </row>
    <row r="4614" spans="2:13" x14ac:dyDescent="0.2">
      <c r="B4614" s="70"/>
      <c r="C4614" s="70"/>
      <c r="D4614" s="70"/>
      <c r="E4614" s="70"/>
      <c r="F4614" s="70"/>
      <c r="G4614" s="73"/>
      <c r="H4614" s="71"/>
      <c r="I4614" s="70"/>
      <c r="J4614" s="70"/>
      <c r="K4614" s="70"/>
      <c r="L4614" s="70"/>
      <c r="M4614" s="70"/>
    </row>
    <row r="4615" spans="2:13" x14ac:dyDescent="0.2">
      <c r="B4615" s="70"/>
      <c r="C4615" s="70"/>
      <c r="D4615" s="70"/>
      <c r="E4615" s="70"/>
      <c r="F4615" s="70"/>
      <c r="G4615" s="73"/>
      <c r="H4615" s="71"/>
      <c r="I4615" s="70"/>
      <c r="J4615" s="70"/>
      <c r="K4615" s="70"/>
      <c r="L4615" s="70"/>
      <c r="M4615" s="70"/>
    </row>
    <row r="4616" spans="2:13" x14ac:dyDescent="0.2">
      <c r="B4616" s="70"/>
      <c r="C4616" s="70"/>
      <c r="D4616" s="70"/>
      <c r="E4616" s="70"/>
      <c r="F4616" s="70"/>
      <c r="G4616" s="73"/>
      <c r="H4616" s="71"/>
      <c r="I4616" s="70"/>
      <c r="J4616" s="70"/>
      <c r="K4616" s="70"/>
      <c r="L4616" s="70"/>
      <c r="M4616" s="70"/>
    </row>
    <row r="4617" spans="2:13" x14ac:dyDescent="0.2">
      <c r="B4617" s="70"/>
      <c r="C4617" s="70"/>
      <c r="D4617" s="70"/>
      <c r="E4617" s="70"/>
      <c r="F4617" s="70"/>
      <c r="G4617" s="73"/>
      <c r="H4617" s="71"/>
      <c r="I4617" s="70"/>
      <c r="J4617" s="70"/>
      <c r="K4617" s="70"/>
      <c r="L4617" s="70"/>
      <c r="M4617" s="70"/>
    </row>
    <row r="4618" spans="2:13" x14ac:dyDescent="0.2">
      <c r="B4618" s="70"/>
      <c r="C4618" s="70"/>
      <c r="D4618" s="70"/>
      <c r="E4618" s="70"/>
      <c r="F4618" s="70"/>
      <c r="G4618" s="73"/>
      <c r="H4618" s="71"/>
      <c r="I4618" s="70"/>
      <c r="J4618" s="70"/>
      <c r="K4618" s="70"/>
      <c r="L4618" s="70"/>
      <c r="M4618" s="70"/>
    </row>
    <row r="4619" spans="2:13" x14ac:dyDescent="0.2">
      <c r="B4619" s="70"/>
      <c r="C4619" s="70"/>
      <c r="D4619" s="70"/>
      <c r="E4619" s="70"/>
      <c r="F4619" s="70"/>
      <c r="G4619" s="73"/>
      <c r="H4619" s="71"/>
      <c r="I4619" s="70"/>
      <c r="J4619" s="70"/>
      <c r="K4619" s="70"/>
      <c r="L4619" s="70"/>
      <c r="M4619" s="70"/>
    </row>
    <row r="4620" spans="2:13" x14ac:dyDescent="0.2">
      <c r="B4620" s="70"/>
      <c r="C4620" s="70"/>
      <c r="D4620" s="70"/>
      <c r="E4620" s="70"/>
      <c r="F4620" s="70"/>
      <c r="G4620" s="73"/>
      <c r="H4620" s="71"/>
      <c r="I4620" s="70"/>
      <c r="J4620" s="70"/>
      <c r="K4620" s="70"/>
      <c r="L4620" s="70"/>
      <c r="M4620" s="70"/>
    </row>
    <row r="4621" spans="2:13" x14ac:dyDescent="0.2">
      <c r="B4621" s="70"/>
      <c r="C4621" s="70"/>
      <c r="D4621" s="70"/>
      <c r="E4621" s="70"/>
      <c r="F4621" s="70"/>
      <c r="G4621" s="73"/>
      <c r="H4621" s="71"/>
      <c r="I4621" s="70"/>
      <c r="J4621" s="70"/>
      <c r="K4621" s="70"/>
      <c r="L4621" s="70"/>
      <c r="M4621" s="70"/>
    </row>
    <row r="4622" spans="2:13" x14ac:dyDescent="0.2">
      <c r="B4622" s="70"/>
      <c r="C4622" s="70"/>
      <c r="D4622" s="70"/>
      <c r="E4622" s="70"/>
      <c r="F4622" s="70"/>
      <c r="G4622" s="73"/>
      <c r="H4622" s="71"/>
      <c r="I4622" s="70"/>
      <c r="J4622" s="70"/>
      <c r="K4622" s="70"/>
      <c r="L4622" s="70"/>
      <c r="M4622" s="70"/>
    </row>
    <row r="4623" spans="2:13" x14ac:dyDescent="0.2">
      <c r="B4623" s="70"/>
      <c r="C4623" s="70"/>
      <c r="D4623" s="70"/>
      <c r="E4623" s="70"/>
      <c r="F4623" s="70"/>
      <c r="G4623" s="73"/>
      <c r="H4623" s="71"/>
      <c r="I4623" s="70"/>
      <c r="J4623" s="70"/>
      <c r="K4623" s="70"/>
      <c r="L4623" s="70"/>
      <c r="M4623" s="70"/>
    </row>
    <row r="4624" spans="2:13" x14ac:dyDescent="0.2">
      <c r="B4624" s="70"/>
      <c r="C4624" s="70"/>
      <c r="D4624" s="70"/>
      <c r="E4624" s="70"/>
      <c r="F4624" s="70"/>
      <c r="G4624" s="73"/>
      <c r="H4624" s="71"/>
      <c r="I4624" s="70"/>
      <c r="J4624" s="70"/>
      <c r="K4624" s="70"/>
      <c r="L4624" s="70"/>
      <c r="M4624" s="70"/>
    </row>
    <row r="4625" spans="2:13" x14ac:dyDescent="0.2">
      <c r="B4625" s="70"/>
      <c r="C4625" s="70"/>
      <c r="D4625" s="70"/>
      <c r="E4625" s="70"/>
      <c r="F4625" s="70"/>
      <c r="G4625" s="73"/>
      <c r="H4625" s="71"/>
      <c r="I4625" s="70"/>
      <c r="J4625" s="70"/>
      <c r="K4625" s="70"/>
      <c r="L4625" s="70"/>
      <c r="M4625" s="70"/>
    </row>
    <row r="4626" spans="2:13" x14ac:dyDescent="0.2">
      <c r="B4626" s="70"/>
      <c r="C4626" s="70"/>
      <c r="D4626" s="70"/>
      <c r="E4626" s="70"/>
      <c r="F4626" s="70"/>
      <c r="G4626" s="73"/>
      <c r="H4626" s="71"/>
      <c r="I4626" s="70"/>
      <c r="J4626" s="70"/>
      <c r="K4626" s="70"/>
      <c r="L4626" s="70"/>
      <c r="M4626" s="70"/>
    </row>
    <row r="4627" spans="2:13" x14ac:dyDescent="0.2">
      <c r="B4627" s="70"/>
      <c r="C4627" s="70"/>
      <c r="D4627" s="70"/>
      <c r="E4627" s="70"/>
      <c r="F4627" s="70"/>
      <c r="G4627" s="73"/>
      <c r="H4627" s="71"/>
      <c r="I4627" s="70"/>
      <c r="J4627" s="70"/>
      <c r="K4627" s="70"/>
      <c r="L4627" s="70"/>
      <c r="M4627" s="70"/>
    </row>
    <row r="4628" spans="2:13" x14ac:dyDescent="0.2">
      <c r="B4628" s="70"/>
      <c r="C4628" s="70"/>
      <c r="D4628" s="70"/>
      <c r="E4628" s="70"/>
      <c r="F4628" s="70"/>
      <c r="G4628" s="73"/>
      <c r="H4628" s="71"/>
      <c r="I4628" s="70"/>
      <c r="J4628" s="70"/>
      <c r="K4628" s="70"/>
      <c r="L4628" s="70"/>
      <c r="M4628" s="70"/>
    </row>
    <row r="4629" spans="2:13" x14ac:dyDescent="0.2">
      <c r="B4629" s="70"/>
      <c r="C4629" s="70"/>
      <c r="D4629" s="70"/>
      <c r="E4629" s="70"/>
      <c r="F4629" s="70"/>
      <c r="G4629" s="73"/>
      <c r="H4629" s="71"/>
      <c r="I4629" s="70"/>
      <c r="J4629" s="70"/>
      <c r="K4629" s="70"/>
      <c r="L4629" s="70"/>
      <c r="M4629" s="70"/>
    </row>
    <row r="4630" spans="2:13" x14ac:dyDescent="0.2">
      <c r="B4630" s="70"/>
      <c r="C4630" s="70"/>
      <c r="D4630" s="70"/>
      <c r="E4630" s="70"/>
      <c r="F4630" s="70"/>
      <c r="G4630" s="73"/>
      <c r="H4630" s="71"/>
      <c r="I4630" s="70"/>
      <c r="J4630" s="70"/>
      <c r="K4630" s="70"/>
      <c r="L4630" s="70"/>
      <c r="M4630" s="70"/>
    </row>
    <row r="4631" spans="2:13" x14ac:dyDescent="0.2">
      <c r="B4631" s="70"/>
      <c r="C4631" s="70"/>
      <c r="D4631" s="70"/>
      <c r="E4631" s="70"/>
      <c r="F4631" s="70"/>
      <c r="G4631" s="73"/>
      <c r="H4631" s="71"/>
      <c r="I4631" s="70"/>
      <c r="J4631" s="70"/>
      <c r="K4631" s="70"/>
      <c r="L4631" s="70"/>
      <c r="M4631" s="70"/>
    </row>
    <row r="4632" spans="2:13" x14ac:dyDescent="0.2">
      <c r="B4632" s="70"/>
      <c r="C4632" s="70"/>
      <c r="D4632" s="70"/>
      <c r="E4632" s="70"/>
      <c r="F4632" s="70"/>
      <c r="G4632" s="73"/>
      <c r="H4632" s="71"/>
      <c r="I4632" s="70"/>
      <c r="J4632" s="70"/>
      <c r="K4632" s="70"/>
      <c r="L4632" s="70"/>
      <c r="M4632" s="70"/>
    </row>
    <row r="4633" spans="2:13" x14ac:dyDescent="0.2">
      <c r="B4633" s="70"/>
      <c r="C4633" s="70"/>
      <c r="D4633" s="70"/>
      <c r="E4633" s="70"/>
      <c r="F4633" s="70"/>
      <c r="G4633" s="73"/>
      <c r="H4633" s="71"/>
      <c r="I4633" s="70"/>
      <c r="J4633" s="70"/>
      <c r="K4633" s="70"/>
      <c r="L4633" s="70"/>
      <c r="M4633" s="70"/>
    </row>
    <row r="4634" spans="2:13" x14ac:dyDescent="0.2">
      <c r="B4634" s="70"/>
      <c r="C4634" s="70"/>
      <c r="D4634" s="70"/>
      <c r="E4634" s="70"/>
      <c r="F4634" s="70"/>
      <c r="G4634" s="73"/>
      <c r="H4634" s="71"/>
      <c r="I4634" s="70"/>
      <c r="J4634" s="70"/>
      <c r="K4634" s="70"/>
      <c r="L4634" s="70"/>
      <c r="M4634" s="70"/>
    </row>
    <row r="4635" spans="2:13" x14ac:dyDescent="0.2">
      <c r="B4635" s="70"/>
      <c r="C4635" s="70"/>
      <c r="D4635" s="70"/>
      <c r="E4635" s="70"/>
      <c r="F4635" s="70"/>
      <c r="G4635" s="73"/>
      <c r="H4635" s="71"/>
      <c r="I4635" s="70"/>
      <c r="J4635" s="70"/>
      <c r="K4635" s="70"/>
      <c r="L4635" s="70"/>
      <c r="M4635" s="70"/>
    </row>
    <row r="4636" spans="2:13" x14ac:dyDescent="0.2">
      <c r="B4636" s="70"/>
      <c r="C4636" s="70"/>
      <c r="D4636" s="70"/>
      <c r="E4636" s="70"/>
      <c r="F4636" s="70"/>
      <c r="G4636" s="73"/>
      <c r="H4636" s="71"/>
      <c r="I4636" s="70"/>
      <c r="J4636" s="70"/>
      <c r="K4636" s="70"/>
      <c r="L4636" s="70"/>
      <c r="M4636" s="70"/>
    </row>
    <row r="4637" spans="2:13" x14ac:dyDescent="0.2">
      <c r="B4637" s="70"/>
      <c r="C4637" s="70"/>
      <c r="D4637" s="70"/>
      <c r="E4637" s="70"/>
      <c r="F4637" s="70"/>
      <c r="G4637" s="73"/>
      <c r="H4637" s="71"/>
      <c r="I4637" s="70"/>
      <c r="J4637" s="70"/>
      <c r="K4637" s="70"/>
      <c r="L4637" s="70"/>
      <c r="M4637" s="70"/>
    </row>
    <row r="4638" spans="2:13" x14ac:dyDescent="0.2">
      <c r="B4638" s="70"/>
      <c r="C4638" s="70"/>
      <c r="D4638" s="70"/>
      <c r="E4638" s="70"/>
      <c r="F4638" s="70"/>
      <c r="G4638" s="73"/>
      <c r="H4638" s="71"/>
      <c r="I4638" s="70"/>
      <c r="J4638" s="70"/>
      <c r="K4638" s="70"/>
      <c r="L4638" s="70"/>
      <c r="M4638" s="70"/>
    </row>
    <row r="4639" spans="2:13" x14ac:dyDescent="0.2">
      <c r="B4639" s="70"/>
      <c r="C4639" s="70"/>
      <c r="D4639" s="70"/>
      <c r="E4639" s="70"/>
      <c r="F4639" s="70"/>
      <c r="G4639" s="73"/>
      <c r="H4639" s="71"/>
      <c r="I4639" s="70"/>
      <c r="J4639" s="70"/>
      <c r="K4639" s="70"/>
      <c r="L4639" s="70"/>
      <c r="M4639" s="70"/>
    </row>
    <row r="4640" spans="2:13" x14ac:dyDescent="0.2">
      <c r="B4640" s="70"/>
      <c r="C4640" s="70"/>
      <c r="D4640" s="70"/>
      <c r="E4640" s="70"/>
      <c r="F4640" s="70"/>
      <c r="G4640" s="73"/>
      <c r="H4640" s="71"/>
      <c r="I4640" s="70"/>
      <c r="J4640" s="70"/>
      <c r="K4640" s="70"/>
      <c r="L4640" s="70"/>
      <c r="M4640" s="70"/>
    </row>
    <row r="4641" spans="2:15" x14ac:dyDescent="0.2">
      <c r="B4641" s="70"/>
      <c r="C4641" s="70"/>
      <c r="D4641" s="70"/>
      <c r="E4641" s="70"/>
      <c r="F4641" s="70"/>
      <c r="G4641" s="73"/>
      <c r="H4641" s="71"/>
      <c r="I4641" s="70"/>
      <c r="J4641" s="70"/>
      <c r="K4641" s="70"/>
      <c r="L4641" s="70"/>
      <c r="M4641" s="70"/>
      <c r="O4641" s="74"/>
    </row>
    <row r="4642" spans="2:15" x14ac:dyDescent="0.2">
      <c r="B4642" s="70"/>
      <c r="C4642" s="70"/>
      <c r="D4642" s="70"/>
      <c r="E4642" s="70"/>
      <c r="F4642" s="70"/>
      <c r="G4642" s="73"/>
      <c r="H4642" s="71"/>
      <c r="I4642" s="70"/>
      <c r="J4642" s="70"/>
      <c r="K4642" s="70"/>
      <c r="L4642" s="70"/>
      <c r="M4642" s="70"/>
    </row>
    <row r="4643" spans="2:15" x14ac:dyDescent="0.2">
      <c r="B4643" s="70"/>
      <c r="C4643" s="70"/>
      <c r="D4643" s="70"/>
      <c r="E4643" s="70"/>
      <c r="F4643" s="70"/>
      <c r="G4643" s="73"/>
      <c r="H4643" s="71"/>
      <c r="I4643" s="70"/>
      <c r="J4643" s="70"/>
      <c r="K4643" s="70"/>
      <c r="L4643" s="70"/>
      <c r="M4643" s="70"/>
    </row>
    <row r="4644" spans="2:15" x14ac:dyDescent="0.2">
      <c r="B4644" s="70"/>
      <c r="C4644" s="70"/>
      <c r="D4644" s="70"/>
      <c r="E4644" s="70"/>
      <c r="F4644" s="70"/>
      <c r="G4644" s="73"/>
      <c r="H4644" s="71"/>
      <c r="I4644" s="70"/>
      <c r="J4644" s="70"/>
      <c r="K4644" s="70"/>
      <c r="L4644" s="70"/>
      <c r="M4644" s="70"/>
    </row>
    <row r="4645" spans="2:15" x14ac:dyDescent="0.2">
      <c r="B4645" s="70"/>
      <c r="C4645" s="70"/>
      <c r="D4645" s="70"/>
      <c r="E4645" s="70"/>
      <c r="F4645" s="70"/>
      <c r="G4645" s="73"/>
      <c r="H4645" s="71"/>
      <c r="I4645" s="70"/>
      <c r="J4645" s="70"/>
      <c r="K4645" s="70"/>
      <c r="L4645" s="70"/>
      <c r="M4645" s="70"/>
    </row>
    <row r="4646" spans="2:15" x14ac:dyDescent="0.2">
      <c r="B4646" s="70"/>
      <c r="C4646" s="70"/>
      <c r="D4646" s="70"/>
      <c r="E4646" s="70"/>
      <c r="F4646" s="70"/>
      <c r="G4646" s="73"/>
      <c r="H4646" s="71"/>
      <c r="I4646" s="70"/>
      <c r="J4646" s="70"/>
      <c r="K4646" s="70"/>
      <c r="L4646" s="70"/>
      <c r="M4646" s="70"/>
    </row>
    <row r="4647" spans="2:15" x14ac:dyDescent="0.2">
      <c r="B4647" s="70"/>
      <c r="C4647" s="70"/>
      <c r="D4647" s="70"/>
      <c r="E4647" s="70"/>
      <c r="F4647" s="70"/>
      <c r="G4647" s="73"/>
      <c r="H4647" s="71"/>
      <c r="I4647" s="70"/>
      <c r="J4647" s="70"/>
      <c r="K4647" s="70"/>
      <c r="L4647" s="70"/>
      <c r="M4647" s="70"/>
    </row>
    <row r="4648" spans="2:15" x14ac:dyDescent="0.2">
      <c r="B4648" s="70"/>
      <c r="C4648" s="70"/>
      <c r="D4648" s="70"/>
      <c r="E4648" s="70"/>
      <c r="F4648" s="70"/>
      <c r="G4648" s="73"/>
      <c r="H4648" s="71"/>
      <c r="I4648" s="70"/>
      <c r="J4648" s="70"/>
      <c r="K4648" s="70"/>
      <c r="L4648" s="70"/>
      <c r="M4648" s="70"/>
    </row>
    <row r="4649" spans="2:15" x14ac:dyDescent="0.2">
      <c r="B4649" s="70"/>
      <c r="C4649" s="70"/>
      <c r="D4649" s="70"/>
      <c r="E4649" s="70"/>
      <c r="F4649" s="70"/>
      <c r="G4649" s="73"/>
      <c r="H4649" s="71"/>
      <c r="I4649" s="70"/>
      <c r="J4649" s="70"/>
      <c r="K4649" s="70"/>
      <c r="L4649" s="70"/>
      <c r="M4649" s="70"/>
    </row>
    <row r="4650" spans="2:15" x14ac:dyDescent="0.2">
      <c r="B4650" s="70"/>
      <c r="C4650" s="70"/>
      <c r="D4650" s="70"/>
      <c r="E4650" s="70"/>
      <c r="F4650" s="70"/>
      <c r="G4650" s="73"/>
      <c r="H4650" s="71"/>
      <c r="I4650" s="70"/>
      <c r="J4650" s="70"/>
      <c r="K4650" s="70"/>
      <c r="L4650" s="70"/>
      <c r="M4650" s="70"/>
    </row>
    <row r="4651" spans="2:15" x14ac:dyDescent="0.2">
      <c r="B4651" s="70"/>
      <c r="C4651" s="70"/>
      <c r="D4651" s="70"/>
      <c r="E4651" s="70"/>
      <c r="F4651" s="70"/>
      <c r="G4651" s="73"/>
      <c r="H4651" s="71"/>
      <c r="I4651" s="70"/>
      <c r="J4651" s="70"/>
      <c r="K4651" s="70"/>
      <c r="L4651" s="70"/>
      <c r="M4651" s="70"/>
    </row>
    <row r="4652" spans="2:15" x14ac:dyDescent="0.2">
      <c r="B4652" s="70"/>
      <c r="C4652" s="70"/>
      <c r="D4652" s="70"/>
      <c r="E4652" s="70"/>
      <c r="F4652" s="70"/>
      <c r="G4652" s="73"/>
      <c r="H4652" s="71"/>
      <c r="I4652" s="70"/>
      <c r="J4652" s="70"/>
      <c r="K4652" s="70"/>
      <c r="L4652" s="70"/>
      <c r="M4652" s="70"/>
    </row>
    <row r="4653" spans="2:15" x14ac:dyDescent="0.2">
      <c r="B4653" s="70"/>
      <c r="C4653" s="70"/>
      <c r="D4653" s="70"/>
      <c r="E4653" s="70"/>
      <c r="F4653" s="70"/>
      <c r="G4653" s="73"/>
      <c r="H4653" s="71"/>
      <c r="I4653" s="70"/>
      <c r="J4653" s="70"/>
      <c r="K4653" s="70"/>
      <c r="L4653" s="70"/>
      <c r="M4653" s="70"/>
    </row>
    <row r="4654" spans="2:15" x14ac:dyDescent="0.2">
      <c r="B4654" s="70"/>
      <c r="C4654" s="70"/>
      <c r="D4654" s="70"/>
      <c r="E4654" s="70"/>
      <c r="F4654" s="70"/>
      <c r="G4654" s="73"/>
      <c r="H4654" s="71"/>
      <c r="I4654" s="70"/>
      <c r="J4654" s="70"/>
      <c r="K4654" s="70"/>
      <c r="L4654" s="70"/>
      <c r="M4654" s="70"/>
    </row>
    <row r="4655" spans="2:15" x14ac:dyDescent="0.2">
      <c r="B4655" s="70"/>
      <c r="C4655" s="70"/>
      <c r="D4655" s="70"/>
      <c r="E4655" s="70"/>
      <c r="F4655" s="70"/>
      <c r="G4655" s="73"/>
      <c r="H4655" s="71"/>
      <c r="I4655" s="70"/>
      <c r="J4655" s="70"/>
      <c r="K4655" s="70"/>
      <c r="L4655" s="70"/>
      <c r="M4655" s="70"/>
    </row>
    <row r="4656" spans="2:15" x14ac:dyDescent="0.2">
      <c r="B4656" s="70"/>
      <c r="C4656" s="70"/>
      <c r="D4656" s="70"/>
      <c r="E4656" s="70"/>
      <c r="F4656" s="70"/>
      <c r="G4656" s="73"/>
      <c r="H4656" s="71"/>
      <c r="I4656" s="70"/>
      <c r="J4656" s="70"/>
      <c r="K4656" s="70"/>
      <c r="L4656" s="70"/>
      <c r="M4656" s="70"/>
    </row>
    <row r="4657" spans="2:13" x14ac:dyDescent="0.2">
      <c r="B4657" s="70"/>
      <c r="C4657" s="70"/>
      <c r="D4657" s="70"/>
      <c r="E4657" s="70"/>
      <c r="F4657" s="70"/>
      <c r="G4657" s="73"/>
      <c r="H4657" s="71"/>
      <c r="I4657" s="70"/>
      <c r="J4657" s="70"/>
      <c r="K4657" s="70"/>
      <c r="L4657" s="70"/>
      <c r="M4657" s="70"/>
    </row>
  </sheetData>
  <sheetProtection selectLockedCells="1" selectUnlockedCells="1"/>
  <autoFilter ref="A2:Q1553">
    <filterColumn colId="2">
      <filters>
        <filter val="Grupo de Gestión de Salud Pública en Urgencias, Emergencias y Desastres"/>
      </filters>
    </filterColumn>
  </autoFilter>
  <sortState ref="A3:Q1553">
    <sortCondition ref="A3"/>
  </sortState>
  <mergeCells count="1">
    <mergeCell ref="A1:Q1"/>
  </mergeCells>
  <pageMargins left="0.78749999999999998" right="0.78749999999999998" top="1.0527777777777778" bottom="1.0527777777777778" header="0.78749999999999998" footer="0.78749999999999998"/>
  <pageSetup orientation="portrait" useFirstPageNumber="1" horizontalDpi="300" verticalDpi="300" r:id="rId1"/>
  <headerFooter alignWithMargins="0">
    <oddHeader>&amp;C&amp;"Times New Roman,Predeterminado"&amp;12&amp;A</oddHeader>
    <oddFooter>&amp;C&amp;"Times New Roman,Predeterminado"&amp;12Página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1715"/>
  <sheetViews>
    <sheetView topLeftCell="A2" workbookViewId="0">
      <selection activeCell="D2" sqref="D2"/>
    </sheetView>
  </sheetViews>
  <sheetFormatPr baseColWidth="10" defaultColWidth="11.5703125" defaultRowHeight="16.5" x14ac:dyDescent="0.2"/>
  <cols>
    <col min="1" max="1" width="8.42578125" style="69" customWidth="1"/>
    <col min="2" max="2" width="31.42578125" style="66" customWidth="1"/>
    <col min="3" max="3" width="39.140625" style="66" customWidth="1"/>
    <col min="4" max="4" width="25.42578125" style="66" customWidth="1"/>
    <col min="5" max="5" width="28.85546875" style="66" customWidth="1"/>
    <col min="6" max="6" width="22.42578125" style="66" customWidth="1"/>
    <col min="7" max="7" width="16" style="66" customWidth="1"/>
    <col min="8" max="8" width="21.7109375" style="68" customWidth="1"/>
    <col min="9" max="9" width="18" style="77" customWidth="1"/>
    <col min="10" max="10" width="20.85546875" style="66" customWidth="1"/>
    <col min="11" max="11" width="28.42578125" style="66" customWidth="1"/>
    <col min="12" max="12" width="49.28515625" style="66" customWidth="1"/>
    <col min="13" max="13" width="20.140625" style="66" customWidth="1"/>
    <col min="14" max="14" width="22" style="66" customWidth="1"/>
    <col min="15" max="15" width="15.42578125" style="69" customWidth="1"/>
    <col min="16" max="16" width="61.85546875" style="66" customWidth="1"/>
    <col min="17" max="16384" width="11.5703125" style="66"/>
  </cols>
  <sheetData>
    <row r="1" spans="1:16" ht="38.25" customHeight="1" x14ac:dyDescent="0.2">
      <c r="A1" s="144" t="s">
        <v>5668</v>
      </c>
      <c r="B1" s="144"/>
      <c r="C1" s="144"/>
      <c r="D1" s="144"/>
      <c r="E1" s="144"/>
      <c r="F1" s="144"/>
      <c r="G1" s="144"/>
      <c r="H1" s="144"/>
      <c r="I1" s="144"/>
      <c r="J1" s="144"/>
      <c r="K1" s="144"/>
      <c r="L1" s="144"/>
      <c r="M1" s="144"/>
      <c r="N1" s="144"/>
      <c r="O1" s="144"/>
      <c r="P1" s="144"/>
    </row>
    <row r="2" spans="1:16" ht="38.25" customHeight="1" x14ac:dyDescent="0.2">
      <c r="A2" s="86" t="s">
        <v>93</v>
      </c>
      <c r="B2" s="86" t="s">
        <v>94</v>
      </c>
      <c r="C2" s="86" t="s">
        <v>320</v>
      </c>
      <c r="D2" s="86" t="s">
        <v>95</v>
      </c>
      <c r="E2" s="86" t="s">
        <v>96</v>
      </c>
      <c r="F2" s="86" t="s">
        <v>97</v>
      </c>
      <c r="G2" s="86" t="s">
        <v>98</v>
      </c>
      <c r="H2" s="86" t="s">
        <v>99</v>
      </c>
      <c r="I2" s="87" t="s">
        <v>282</v>
      </c>
      <c r="J2" s="87" t="s">
        <v>271</v>
      </c>
      <c r="K2" s="87" t="s">
        <v>100</v>
      </c>
      <c r="L2" s="86" t="s">
        <v>277</v>
      </c>
      <c r="M2" s="86" t="s">
        <v>104</v>
      </c>
      <c r="N2" s="86" t="s">
        <v>105</v>
      </c>
      <c r="O2" s="86" t="s">
        <v>106</v>
      </c>
      <c r="P2" s="86" t="s">
        <v>270</v>
      </c>
    </row>
    <row r="3" spans="1:16" ht="33" customHeight="1" x14ac:dyDescent="0.3">
      <c r="A3" s="44">
        <v>4145020</v>
      </c>
      <c r="B3" s="4" t="s">
        <v>1</v>
      </c>
      <c r="C3" s="4" t="s">
        <v>336</v>
      </c>
      <c r="D3" s="4" t="s">
        <v>369</v>
      </c>
      <c r="E3" s="4" t="s">
        <v>369</v>
      </c>
      <c r="F3" s="4" t="s">
        <v>1330</v>
      </c>
      <c r="G3" s="46" t="s">
        <v>1331</v>
      </c>
      <c r="H3" s="47" t="s">
        <v>432</v>
      </c>
      <c r="I3" s="157">
        <v>1</v>
      </c>
      <c r="J3" s="44" t="s">
        <v>2</v>
      </c>
      <c r="K3" s="61" t="s">
        <v>68</v>
      </c>
      <c r="L3" s="130" t="s">
        <v>1332</v>
      </c>
      <c r="M3" s="131"/>
      <c r="N3" s="61"/>
      <c r="O3" s="44" t="s">
        <v>24</v>
      </c>
      <c r="P3" s="4"/>
    </row>
    <row r="4" spans="1:16" ht="33" customHeight="1" x14ac:dyDescent="0.3">
      <c r="A4" s="44">
        <v>4145020</v>
      </c>
      <c r="B4" s="4" t="s">
        <v>1</v>
      </c>
      <c r="C4" s="4" t="s">
        <v>328</v>
      </c>
      <c r="D4" s="4" t="s">
        <v>80</v>
      </c>
      <c r="E4" s="4" t="s">
        <v>325</v>
      </c>
      <c r="F4" s="4" t="s">
        <v>1333</v>
      </c>
      <c r="G4" s="46" t="s">
        <v>1334</v>
      </c>
      <c r="H4" s="47" t="s">
        <v>432</v>
      </c>
      <c r="I4" s="157">
        <v>1</v>
      </c>
      <c r="J4" s="44" t="s">
        <v>28</v>
      </c>
      <c r="K4" s="61" t="s">
        <v>67</v>
      </c>
      <c r="L4" s="130" t="s">
        <v>1335</v>
      </c>
      <c r="M4" s="129"/>
      <c r="N4" s="61"/>
      <c r="O4" s="44" t="s">
        <v>24</v>
      </c>
      <c r="P4" s="4"/>
    </row>
    <row r="5" spans="1:16" ht="33" customHeight="1" x14ac:dyDescent="0.3">
      <c r="A5" s="44">
        <v>4145020</v>
      </c>
      <c r="B5" s="4" t="s">
        <v>1</v>
      </c>
      <c r="C5" s="4" t="s">
        <v>336</v>
      </c>
      <c r="D5" s="4" t="s">
        <v>369</v>
      </c>
      <c r="E5" s="4" t="s">
        <v>369</v>
      </c>
      <c r="F5" s="4" t="s">
        <v>1336</v>
      </c>
      <c r="G5" s="4" t="s">
        <v>1337</v>
      </c>
      <c r="H5" s="47" t="s">
        <v>432</v>
      </c>
      <c r="I5" s="157">
        <v>1</v>
      </c>
      <c r="J5" s="44" t="s">
        <v>2</v>
      </c>
      <c r="K5" s="61" t="s">
        <v>68</v>
      </c>
      <c r="L5" s="121" t="s">
        <v>1338</v>
      </c>
      <c r="M5" s="127"/>
      <c r="N5" s="4"/>
      <c r="O5" s="44" t="s">
        <v>24</v>
      </c>
      <c r="P5" s="4"/>
    </row>
    <row r="6" spans="1:16" ht="33" customHeight="1" x14ac:dyDescent="0.3">
      <c r="A6" s="44">
        <v>4145020</v>
      </c>
      <c r="B6" s="4" t="s">
        <v>1</v>
      </c>
      <c r="C6" s="4" t="s">
        <v>336</v>
      </c>
      <c r="D6" s="4" t="s">
        <v>369</v>
      </c>
      <c r="E6" s="4" t="s">
        <v>369</v>
      </c>
      <c r="F6" s="4" t="s">
        <v>1343</v>
      </c>
      <c r="G6" s="4" t="s">
        <v>1344</v>
      </c>
      <c r="H6" s="47" t="s">
        <v>432</v>
      </c>
      <c r="I6" s="157">
        <v>1</v>
      </c>
      <c r="J6" s="44" t="s">
        <v>2</v>
      </c>
      <c r="K6" s="4" t="s">
        <v>68</v>
      </c>
      <c r="L6" s="121" t="s">
        <v>1345</v>
      </c>
      <c r="M6" s="125"/>
      <c r="N6" s="4"/>
      <c r="O6" s="44" t="s">
        <v>24</v>
      </c>
      <c r="P6" s="4"/>
    </row>
    <row r="7" spans="1:16" ht="33" customHeight="1" x14ac:dyDescent="0.3">
      <c r="A7" s="44">
        <v>4145020</v>
      </c>
      <c r="B7" s="4" t="s">
        <v>1</v>
      </c>
      <c r="C7" s="4" t="s">
        <v>336</v>
      </c>
      <c r="D7" s="4" t="s">
        <v>369</v>
      </c>
      <c r="E7" s="4" t="s">
        <v>369</v>
      </c>
      <c r="F7" s="4" t="s">
        <v>1346</v>
      </c>
      <c r="G7" s="4" t="s">
        <v>1347</v>
      </c>
      <c r="H7" s="47" t="s">
        <v>432</v>
      </c>
      <c r="I7" s="157">
        <v>1</v>
      </c>
      <c r="J7" s="44" t="s">
        <v>2</v>
      </c>
      <c r="K7" s="61" t="s">
        <v>68</v>
      </c>
      <c r="L7" s="121" t="s">
        <v>1348</v>
      </c>
      <c r="M7" s="127"/>
      <c r="N7" s="133"/>
      <c r="O7" s="44" t="s">
        <v>24</v>
      </c>
      <c r="P7" s="4"/>
    </row>
    <row r="8" spans="1:16" ht="33" customHeight="1" x14ac:dyDescent="0.3">
      <c r="A8" s="44">
        <v>4145020</v>
      </c>
      <c r="B8" s="4" t="s">
        <v>1</v>
      </c>
      <c r="C8" s="4" t="s">
        <v>336</v>
      </c>
      <c r="D8" s="4" t="s">
        <v>369</v>
      </c>
      <c r="E8" s="4" t="s">
        <v>369</v>
      </c>
      <c r="F8" s="4" t="s">
        <v>1352</v>
      </c>
      <c r="G8" s="4" t="s">
        <v>1353</v>
      </c>
      <c r="H8" s="47" t="s">
        <v>432</v>
      </c>
      <c r="I8" s="157">
        <v>1</v>
      </c>
      <c r="J8" s="44" t="s">
        <v>2</v>
      </c>
      <c r="K8" s="61" t="s">
        <v>68</v>
      </c>
      <c r="L8" s="121" t="s">
        <v>1354</v>
      </c>
      <c r="M8" s="127"/>
      <c r="N8" s="4"/>
      <c r="O8" s="44" t="s">
        <v>24</v>
      </c>
      <c r="P8" s="4"/>
    </row>
    <row r="9" spans="1:16" ht="33" customHeight="1" x14ac:dyDescent="0.3">
      <c r="A9" s="44">
        <v>4145020</v>
      </c>
      <c r="B9" s="4" t="s">
        <v>1</v>
      </c>
      <c r="C9" s="4" t="s">
        <v>336</v>
      </c>
      <c r="D9" s="4" t="s">
        <v>369</v>
      </c>
      <c r="E9" s="4" t="s">
        <v>369</v>
      </c>
      <c r="F9" s="4" t="s">
        <v>1359</v>
      </c>
      <c r="G9" s="4" t="s">
        <v>1360</v>
      </c>
      <c r="H9" s="47" t="s">
        <v>432</v>
      </c>
      <c r="I9" s="157">
        <v>1</v>
      </c>
      <c r="J9" s="44" t="s">
        <v>2</v>
      </c>
      <c r="K9" s="61" t="s">
        <v>68</v>
      </c>
      <c r="L9" s="121" t="s">
        <v>1361</v>
      </c>
      <c r="M9" s="96"/>
      <c r="N9" s="61"/>
      <c r="O9" s="44" t="s">
        <v>24</v>
      </c>
      <c r="P9" s="4"/>
    </row>
    <row r="10" spans="1:16" ht="33" customHeight="1" x14ac:dyDescent="0.3">
      <c r="A10" s="44">
        <v>4145020</v>
      </c>
      <c r="B10" s="4" t="s">
        <v>1</v>
      </c>
      <c r="C10" s="4" t="s">
        <v>328</v>
      </c>
      <c r="D10" s="4" t="s">
        <v>80</v>
      </c>
      <c r="E10" s="4" t="s">
        <v>325</v>
      </c>
      <c r="F10" s="4" t="s">
        <v>1405</v>
      </c>
      <c r="G10" s="4" t="s">
        <v>1406</v>
      </c>
      <c r="H10" s="47" t="s">
        <v>432</v>
      </c>
      <c r="I10" s="157">
        <v>1</v>
      </c>
      <c r="J10" s="44" t="s">
        <v>28</v>
      </c>
      <c r="K10" s="4" t="s">
        <v>67</v>
      </c>
      <c r="L10" s="121" t="s">
        <v>1407</v>
      </c>
      <c r="M10" s="125"/>
      <c r="N10" s="4"/>
      <c r="O10" s="44" t="s">
        <v>24</v>
      </c>
      <c r="P10" s="4"/>
    </row>
    <row r="11" spans="1:16" ht="33" customHeight="1" x14ac:dyDescent="0.3">
      <c r="A11" s="44">
        <v>4145020</v>
      </c>
      <c r="B11" s="4" t="s">
        <v>1</v>
      </c>
      <c r="C11" s="4" t="s">
        <v>328</v>
      </c>
      <c r="D11" s="4" t="s">
        <v>288</v>
      </c>
      <c r="E11" s="4" t="s">
        <v>34</v>
      </c>
      <c r="F11" s="4" t="s">
        <v>1423</v>
      </c>
      <c r="G11" s="4" t="s">
        <v>1424</v>
      </c>
      <c r="H11" s="47" t="s">
        <v>432</v>
      </c>
      <c r="I11" s="157">
        <v>1</v>
      </c>
      <c r="J11" s="44" t="s">
        <v>8</v>
      </c>
      <c r="K11" s="4" t="s">
        <v>67</v>
      </c>
      <c r="L11" s="121" t="s">
        <v>1425</v>
      </c>
      <c r="M11" s="125"/>
      <c r="N11" s="4"/>
      <c r="O11" s="44" t="s">
        <v>24</v>
      </c>
      <c r="P11" s="4"/>
    </row>
    <row r="12" spans="1:16" ht="33" customHeight="1" x14ac:dyDescent="0.2">
      <c r="A12" s="44">
        <v>4145020</v>
      </c>
      <c r="B12" s="4" t="s">
        <v>1</v>
      </c>
      <c r="C12" s="4" t="s">
        <v>328</v>
      </c>
      <c r="D12" s="4" t="s">
        <v>27</v>
      </c>
      <c r="E12" s="4" t="s">
        <v>324</v>
      </c>
      <c r="F12" s="4" t="s">
        <v>1366</v>
      </c>
      <c r="G12" s="4" t="s">
        <v>1367</v>
      </c>
      <c r="H12" s="47" t="s">
        <v>432</v>
      </c>
      <c r="I12" s="157">
        <v>1</v>
      </c>
      <c r="J12" s="44" t="s">
        <v>2</v>
      </c>
      <c r="K12" s="125" t="s">
        <v>67</v>
      </c>
      <c r="L12" s="4" t="s">
        <v>1368</v>
      </c>
      <c r="M12" s="125"/>
      <c r="N12" s="44"/>
      <c r="O12" s="44" t="s">
        <v>24</v>
      </c>
      <c r="P12" s="4"/>
    </row>
    <row r="13" spans="1:16" ht="33" customHeight="1" x14ac:dyDescent="0.2">
      <c r="A13" s="44">
        <v>4145020</v>
      </c>
      <c r="B13" s="4" t="s">
        <v>1</v>
      </c>
      <c r="C13" s="4" t="s">
        <v>328</v>
      </c>
      <c r="D13" s="4" t="s">
        <v>375</v>
      </c>
      <c r="E13" s="4" t="s">
        <v>322</v>
      </c>
      <c r="F13" s="4" t="s">
        <v>1370</v>
      </c>
      <c r="G13" s="4" t="s">
        <v>1371</v>
      </c>
      <c r="H13" s="47" t="s">
        <v>432</v>
      </c>
      <c r="I13" s="157">
        <v>1</v>
      </c>
      <c r="J13" s="44" t="s">
        <v>2</v>
      </c>
      <c r="K13" s="125" t="s">
        <v>67</v>
      </c>
      <c r="L13" s="4" t="s">
        <v>1372</v>
      </c>
      <c r="M13" s="125"/>
      <c r="N13" s="44"/>
      <c r="O13" s="44" t="s">
        <v>24</v>
      </c>
      <c r="P13" s="4"/>
    </row>
    <row r="14" spans="1:16" ht="33" customHeight="1" x14ac:dyDescent="0.2">
      <c r="A14" s="44">
        <v>4145020</v>
      </c>
      <c r="B14" s="4" t="s">
        <v>1</v>
      </c>
      <c r="C14" s="4" t="s">
        <v>328</v>
      </c>
      <c r="D14" s="4" t="s">
        <v>375</v>
      </c>
      <c r="E14" s="4" t="s">
        <v>322</v>
      </c>
      <c r="F14" s="4" t="s">
        <v>1504</v>
      </c>
      <c r="G14" s="4" t="s">
        <v>1505</v>
      </c>
      <c r="H14" s="47" t="s">
        <v>432</v>
      </c>
      <c r="I14" s="157">
        <v>1</v>
      </c>
      <c r="J14" s="44" t="s">
        <v>8</v>
      </c>
      <c r="K14" s="125" t="s">
        <v>67</v>
      </c>
      <c r="L14" s="4" t="s">
        <v>1506</v>
      </c>
      <c r="M14" s="125"/>
      <c r="N14" s="44"/>
      <c r="O14" s="44" t="s">
        <v>24</v>
      </c>
      <c r="P14" s="4"/>
    </row>
    <row r="15" spans="1:16" ht="33" customHeight="1" x14ac:dyDescent="0.2">
      <c r="A15" s="44">
        <v>4145020</v>
      </c>
      <c r="B15" s="4" t="s">
        <v>1</v>
      </c>
      <c r="C15" s="4" t="s">
        <v>328</v>
      </c>
      <c r="D15" s="4" t="s">
        <v>291</v>
      </c>
      <c r="E15" s="4" t="s">
        <v>325</v>
      </c>
      <c r="F15" s="4" t="s">
        <v>2813</v>
      </c>
      <c r="G15" s="46" t="s">
        <v>2814</v>
      </c>
      <c r="H15" s="47" t="s">
        <v>432</v>
      </c>
      <c r="I15" s="157">
        <v>1</v>
      </c>
      <c r="J15" s="44" t="s">
        <v>26</v>
      </c>
      <c r="K15" s="125" t="s">
        <v>67</v>
      </c>
      <c r="L15" s="4" t="s">
        <v>2815</v>
      </c>
      <c r="M15" s="125"/>
      <c r="N15" s="44"/>
      <c r="O15" s="44" t="s">
        <v>24</v>
      </c>
      <c r="P15" s="4"/>
    </row>
    <row r="16" spans="1:16" ht="33" customHeight="1" x14ac:dyDescent="0.2">
      <c r="A16" s="44">
        <v>4145030</v>
      </c>
      <c r="B16" s="4" t="s">
        <v>341</v>
      </c>
      <c r="C16" s="4" t="s">
        <v>329</v>
      </c>
      <c r="D16" s="4" t="s">
        <v>294</v>
      </c>
      <c r="E16" s="4" t="s">
        <v>89</v>
      </c>
      <c r="F16" s="4" t="s">
        <v>4953</v>
      </c>
      <c r="G16" s="4" t="s">
        <v>4954</v>
      </c>
      <c r="H16" s="45" t="s">
        <v>432</v>
      </c>
      <c r="I16" s="157">
        <v>1</v>
      </c>
      <c r="J16" s="44" t="s">
        <v>6</v>
      </c>
      <c r="K16" s="125" t="s">
        <v>67</v>
      </c>
      <c r="L16" s="4" t="s">
        <v>4955</v>
      </c>
      <c r="M16" s="125"/>
      <c r="N16" s="44"/>
      <c r="O16" s="44" t="s">
        <v>24</v>
      </c>
      <c r="P16" s="4"/>
    </row>
    <row r="17" spans="1:16" ht="33" customHeight="1" x14ac:dyDescent="0.3">
      <c r="A17" s="44">
        <v>4145030</v>
      </c>
      <c r="B17" s="4" t="s">
        <v>1</v>
      </c>
      <c r="C17" s="4" t="s">
        <v>465</v>
      </c>
      <c r="D17" s="4" t="s">
        <v>9</v>
      </c>
      <c r="E17" s="4" t="s">
        <v>9</v>
      </c>
      <c r="F17" s="4" t="s">
        <v>1349</v>
      </c>
      <c r="G17" s="4" t="s">
        <v>1350</v>
      </c>
      <c r="H17" s="45" t="s">
        <v>432</v>
      </c>
      <c r="I17" s="157">
        <v>1</v>
      </c>
      <c r="J17" s="44" t="s">
        <v>2</v>
      </c>
      <c r="K17" s="4" t="s">
        <v>68</v>
      </c>
      <c r="L17" s="121" t="s">
        <v>1351</v>
      </c>
      <c r="M17" s="125"/>
      <c r="N17" s="4"/>
      <c r="O17" s="44" t="s">
        <v>24</v>
      </c>
      <c r="P17" s="4"/>
    </row>
    <row r="18" spans="1:16" ht="33" customHeight="1" x14ac:dyDescent="0.3">
      <c r="A18" s="44">
        <v>4145030</v>
      </c>
      <c r="B18" s="4" t="s">
        <v>1</v>
      </c>
      <c r="C18" s="4" t="s">
        <v>329</v>
      </c>
      <c r="D18" s="4" t="s">
        <v>71</v>
      </c>
      <c r="E18" s="4" t="s">
        <v>71</v>
      </c>
      <c r="F18" s="4" t="s">
        <v>1408</v>
      </c>
      <c r="G18" s="46" t="s">
        <v>1409</v>
      </c>
      <c r="H18" s="45" t="s">
        <v>432</v>
      </c>
      <c r="I18" s="157">
        <v>1</v>
      </c>
      <c r="J18" s="44" t="s">
        <v>2</v>
      </c>
      <c r="K18" s="61" t="s">
        <v>68</v>
      </c>
      <c r="L18" s="121" t="s">
        <v>1410</v>
      </c>
      <c r="M18" s="127"/>
      <c r="N18" s="4"/>
      <c r="O18" s="44" t="s">
        <v>24</v>
      </c>
      <c r="P18" s="4"/>
    </row>
    <row r="19" spans="1:16" ht="33" customHeight="1" x14ac:dyDescent="0.3">
      <c r="A19" s="44">
        <v>4145030</v>
      </c>
      <c r="B19" s="4" t="s">
        <v>1</v>
      </c>
      <c r="C19" s="4" t="s">
        <v>465</v>
      </c>
      <c r="D19" s="4" t="s">
        <v>9</v>
      </c>
      <c r="E19" s="4" t="s">
        <v>9</v>
      </c>
      <c r="F19" s="4" t="s">
        <v>1436</v>
      </c>
      <c r="G19" s="46" t="s">
        <v>1437</v>
      </c>
      <c r="H19" s="45" t="s">
        <v>432</v>
      </c>
      <c r="I19" s="157">
        <v>1</v>
      </c>
      <c r="J19" s="44" t="s">
        <v>2</v>
      </c>
      <c r="K19" s="61" t="s">
        <v>68</v>
      </c>
      <c r="L19" s="121" t="s">
        <v>1438</v>
      </c>
      <c r="M19" s="127"/>
      <c r="N19" s="4"/>
      <c r="O19" s="44" t="s">
        <v>24</v>
      </c>
      <c r="P19" s="4"/>
    </row>
    <row r="20" spans="1:16" ht="33" customHeight="1" x14ac:dyDescent="0.3">
      <c r="A20" s="44">
        <v>4145030</v>
      </c>
      <c r="B20" s="4" t="s">
        <v>1</v>
      </c>
      <c r="C20" s="4" t="s">
        <v>465</v>
      </c>
      <c r="D20" s="4" t="s">
        <v>9</v>
      </c>
      <c r="E20" s="4" t="s">
        <v>9</v>
      </c>
      <c r="F20" s="4" t="s">
        <v>2657</v>
      </c>
      <c r="G20" s="46" t="s">
        <v>2658</v>
      </c>
      <c r="H20" s="45" t="s">
        <v>432</v>
      </c>
      <c r="I20" s="157">
        <v>1</v>
      </c>
      <c r="J20" s="44" t="s">
        <v>13</v>
      </c>
      <c r="K20" s="125" t="s">
        <v>41</v>
      </c>
      <c r="L20" s="121" t="s">
        <v>2659</v>
      </c>
      <c r="M20" s="125" t="s">
        <v>2660</v>
      </c>
      <c r="N20" s="4" t="s">
        <v>566</v>
      </c>
      <c r="O20" s="44" t="s">
        <v>24</v>
      </c>
      <c r="P20" s="4"/>
    </row>
    <row r="21" spans="1:16" ht="33" customHeight="1" x14ac:dyDescent="0.3">
      <c r="A21" s="44">
        <v>4145030</v>
      </c>
      <c r="B21" s="4" t="s">
        <v>1</v>
      </c>
      <c r="C21" s="4" t="s">
        <v>342</v>
      </c>
      <c r="D21" s="4" t="s">
        <v>90</v>
      </c>
      <c r="E21" s="4" t="s">
        <v>520</v>
      </c>
      <c r="F21" s="4" t="s">
        <v>2686</v>
      </c>
      <c r="G21" s="4" t="s">
        <v>2687</v>
      </c>
      <c r="H21" s="45" t="s">
        <v>432</v>
      </c>
      <c r="I21" s="157">
        <v>1</v>
      </c>
      <c r="J21" s="44" t="s">
        <v>26</v>
      </c>
      <c r="K21" s="125" t="s">
        <v>67</v>
      </c>
      <c r="L21" s="121" t="s">
        <v>2688</v>
      </c>
      <c r="M21" s="125"/>
      <c r="N21" s="4"/>
      <c r="O21" s="44" t="s">
        <v>24</v>
      </c>
      <c r="P21" s="4"/>
    </row>
    <row r="22" spans="1:16" ht="33" customHeight="1" x14ac:dyDescent="0.2">
      <c r="A22" s="44">
        <v>4145030</v>
      </c>
      <c r="B22" s="4" t="s">
        <v>1</v>
      </c>
      <c r="C22" s="4" t="s">
        <v>465</v>
      </c>
      <c r="D22" s="4" t="s">
        <v>9</v>
      </c>
      <c r="E22" s="4" t="s">
        <v>9</v>
      </c>
      <c r="F22" s="4" t="s">
        <v>2595</v>
      </c>
      <c r="G22" s="46" t="s">
        <v>2596</v>
      </c>
      <c r="H22" s="45" t="s">
        <v>432</v>
      </c>
      <c r="I22" s="157">
        <v>1</v>
      </c>
      <c r="J22" s="44" t="s">
        <v>13</v>
      </c>
      <c r="K22" s="125" t="s">
        <v>67</v>
      </c>
      <c r="L22" s="4" t="s">
        <v>2597</v>
      </c>
      <c r="M22" s="125"/>
      <c r="N22" s="44"/>
      <c r="O22" s="44" t="s">
        <v>24</v>
      </c>
      <c r="P22" s="4"/>
    </row>
    <row r="23" spans="1:16" ht="33" customHeight="1" x14ac:dyDescent="0.3">
      <c r="A23" s="44">
        <v>4145020</v>
      </c>
      <c r="B23" s="4" t="s">
        <v>1</v>
      </c>
      <c r="C23" s="4" t="s">
        <v>336</v>
      </c>
      <c r="D23" s="4" t="s">
        <v>369</v>
      </c>
      <c r="E23" s="4" t="s">
        <v>369</v>
      </c>
      <c r="F23" s="4" t="s">
        <v>1036</v>
      </c>
      <c r="G23" s="46" t="s">
        <v>1037</v>
      </c>
      <c r="H23" s="47" t="s">
        <v>489</v>
      </c>
      <c r="I23" s="157">
        <v>2</v>
      </c>
      <c r="J23" s="44" t="s">
        <v>2</v>
      </c>
      <c r="K23" s="61" t="s">
        <v>68</v>
      </c>
      <c r="L23" s="121" t="s">
        <v>1038</v>
      </c>
      <c r="M23" s="127"/>
      <c r="N23" s="4"/>
      <c r="O23" s="44" t="s">
        <v>24</v>
      </c>
      <c r="P23" s="4"/>
    </row>
    <row r="24" spans="1:16" ht="33" customHeight="1" x14ac:dyDescent="0.3">
      <c r="A24" s="44">
        <v>4145020</v>
      </c>
      <c r="B24" s="4" t="s">
        <v>1</v>
      </c>
      <c r="C24" s="4" t="s">
        <v>328</v>
      </c>
      <c r="D24" s="4" t="s">
        <v>373</v>
      </c>
      <c r="E24" s="4" t="s">
        <v>34</v>
      </c>
      <c r="F24" s="4" t="s">
        <v>1039</v>
      </c>
      <c r="G24" s="46" t="s">
        <v>1040</v>
      </c>
      <c r="H24" s="47" t="s">
        <v>489</v>
      </c>
      <c r="I24" s="157">
        <v>2</v>
      </c>
      <c r="J24" s="44" t="s">
        <v>28</v>
      </c>
      <c r="K24" s="61" t="s">
        <v>67</v>
      </c>
      <c r="L24" s="121" t="s">
        <v>1041</v>
      </c>
      <c r="M24" s="127"/>
      <c r="N24" s="4"/>
      <c r="O24" s="44" t="s">
        <v>24</v>
      </c>
      <c r="P24" s="4"/>
    </row>
    <row r="25" spans="1:16" ht="33" customHeight="1" x14ac:dyDescent="0.3">
      <c r="A25" s="44">
        <v>4145020</v>
      </c>
      <c r="B25" s="4" t="s">
        <v>1</v>
      </c>
      <c r="C25" s="4" t="s">
        <v>336</v>
      </c>
      <c r="D25" s="4" t="s">
        <v>369</v>
      </c>
      <c r="E25" s="4" t="s">
        <v>369</v>
      </c>
      <c r="F25" s="4" t="s">
        <v>1049</v>
      </c>
      <c r="G25" s="46" t="s">
        <v>1050</v>
      </c>
      <c r="H25" s="47" t="s">
        <v>489</v>
      </c>
      <c r="I25" s="157">
        <v>2</v>
      </c>
      <c r="J25" s="44" t="s">
        <v>2</v>
      </c>
      <c r="K25" s="4" t="s">
        <v>68</v>
      </c>
      <c r="L25" s="121" t="s">
        <v>368</v>
      </c>
      <c r="M25" s="125"/>
      <c r="N25" s="4"/>
      <c r="O25" s="44" t="s">
        <v>24</v>
      </c>
      <c r="P25" s="4"/>
    </row>
    <row r="26" spans="1:16" ht="33" customHeight="1" x14ac:dyDescent="0.3">
      <c r="A26" s="44">
        <v>4145020</v>
      </c>
      <c r="B26" s="4" t="s">
        <v>1</v>
      </c>
      <c r="C26" s="4" t="s">
        <v>336</v>
      </c>
      <c r="D26" s="4" t="s">
        <v>369</v>
      </c>
      <c r="E26" s="4" t="s">
        <v>369</v>
      </c>
      <c r="F26" s="4" t="s">
        <v>1055</v>
      </c>
      <c r="G26" s="46" t="s">
        <v>1056</v>
      </c>
      <c r="H26" s="47" t="s">
        <v>489</v>
      </c>
      <c r="I26" s="157">
        <v>2</v>
      </c>
      <c r="J26" s="44" t="s">
        <v>2</v>
      </c>
      <c r="K26" s="61" t="s">
        <v>68</v>
      </c>
      <c r="L26" s="121" t="s">
        <v>1057</v>
      </c>
      <c r="M26" s="127"/>
      <c r="N26" s="4"/>
      <c r="O26" s="44" t="s">
        <v>24</v>
      </c>
      <c r="P26" s="4"/>
    </row>
    <row r="27" spans="1:16" ht="33" customHeight="1" x14ac:dyDescent="0.3">
      <c r="A27" s="44">
        <v>4145020</v>
      </c>
      <c r="B27" s="4" t="s">
        <v>1</v>
      </c>
      <c r="C27" s="4" t="s">
        <v>328</v>
      </c>
      <c r="D27" s="4" t="s">
        <v>40</v>
      </c>
      <c r="E27" s="4" t="s">
        <v>40</v>
      </c>
      <c r="F27" s="4" t="s">
        <v>1082</v>
      </c>
      <c r="G27" s="46" t="s">
        <v>1083</v>
      </c>
      <c r="H27" s="47" t="s">
        <v>489</v>
      </c>
      <c r="I27" s="157">
        <v>2</v>
      </c>
      <c r="J27" s="44" t="s">
        <v>2</v>
      </c>
      <c r="K27" s="61" t="s">
        <v>68</v>
      </c>
      <c r="L27" s="121" t="s">
        <v>1084</v>
      </c>
      <c r="M27" s="127"/>
      <c r="N27" s="4"/>
      <c r="O27" s="44" t="s">
        <v>24</v>
      </c>
      <c r="P27" s="4"/>
    </row>
    <row r="28" spans="1:16" ht="33" customHeight="1" x14ac:dyDescent="0.3">
      <c r="A28" s="44">
        <v>4145020</v>
      </c>
      <c r="B28" s="4" t="s">
        <v>1</v>
      </c>
      <c r="C28" s="4" t="s">
        <v>328</v>
      </c>
      <c r="D28" s="4" t="s">
        <v>40</v>
      </c>
      <c r="E28" s="4" t="s">
        <v>40</v>
      </c>
      <c r="F28" s="4" t="s">
        <v>1089</v>
      </c>
      <c r="G28" s="46" t="s">
        <v>1090</v>
      </c>
      <c r="H28" s="47" t="s">
        <v>489</v>
      </c>
      <c r="I28" s="157">
        <v>2</v>
      </c>
      <c r="J28" s="44" t="s">
        <v>2</v>
      </c>
      <c r="K28" s="61" t="s">
        <v>68</v>
      </c>
      <c r="L28" s="121" t="s">
        <v>1091</v>
      </c>
      <c r="M28" s="127"/>
      <c r="N28" s="4"/>
      <c r="O28" s="44" t="s">
        <v>24</v>
      </c>
      <c r="P28" s="4"/>
    </row>
    <row r="29" spans="1:16" ht="33" customHeight="1" x14ac:dyDescent="0.3">
      <c r="A29" s="44">
        <v>4145020</v>
      </c>
      <c r="B29" s="4" t="s">
        <v>1</v>
      </c>
      <c r="C29" s="4" t="s">
        <v>328</v>
      </c>
      <c r="D29" s="4" t="s">
        <v>587</v>
      </c>
      <c r="E29" s="4" t="s">
        <v>325</v>
      </c>
      <c r="F29" s="4" t="s">
        <v>1092</v>
      </c>
      <c r="G29" s="46" t="s">
        <v>1093</v>
      </c>
      <c r="H29" s="47" t="s">
        <v>489</v>
      </c>
      <c r="I29" s="157">
        <v>2</v>
      </c>
      <c r="J29" s="44" t="s">
        <v>28</v>
      </c>
      <c r="K29" s="61" t="s">
        <v>67</v>
      </c>
      <c r="L29" s="121" t="s">
        <v>1094</v>
      </c>
      <c r="M29" s="127"/>
      <c r="N29" s="4"/>
      <c r="O29" s="44" t="s">
        <v>24</v>
      </c>
      <c r="P29" s="4"/>
    </row>
    <row r="30" spans="1:16" ht="33" customHeight="1" x14ac:dyDescent="0.2">
      <c r="A30" s="44">
        <v>4145020</v>
      </c>
      <c r="B30" s="4" t="s">
        <v>1</v>
      </c>
      <c r="C30" s="4" t="s">
        <v>336</v>
      </c>
      <c r="D30" s="4" t="s">
        <v>369</v>
      </c>
      <c r="E30" s="4" t="s">
        <v>369</v>
      </c>
      <c r="F30" s="4" t="s">
        <v>1095</v>
      </c>
      <c r="G30" s="46" t="s">
        <v>1096</v>
      </c>
      <c r="H30" s="47" t="s">
        <v>489</v>
      </c>
      <c r="I30" s="157">
        <v>2</v>
      </c>
      <c r="J30" s="44" t="s">
        <v>2</v>
      </c>
      <c r="K30" s="61" t="s">
        <v>68</v>
      </c>
      <c r="L30" s="61" t="s">
        <v>1097</v>
      </c>
      <c r="M30" s="129"/>
      <c r="N30" s="61"/>
      <c r="O30" s="44" t="s">
        <v>24</v>
      </c>
      <c r="P30" s="4"/>
    </row>
    <row r="31" spans="1:16" ht="33" customHeight="1" x14ac:dyDescent="0.3">
      <c r="A31" s="44">
        <v>4145020</v>
      </c>
      <c r="B31" s="4" t="s">
        <v>1</v>
      </c>
      <c r="C31" s="4" t="s">
        <v>328</v>
      </c>
      <c r="D31" s="4" t="s">
        <v>82</v>
      </c>
      <c r="E31" s="4" t="s">
        <v>29</v>
      </c>
      <c r="F31" s="4" t="s">
        <v>1098</v>
      </c>
      <c r="G31" s="46" t="s">
        <v>1099</v>
      </c>
      <c r="H31" s="47" t="s">
        <v>489</v>
      </c>
      <c r="I31" s="157">
        <v>2</v>
      </c>
      <c r="J31" s="44" t="s">
        <v>28</v>
      </c>
      <c r="K31" s="61" t="s">
        <v>67</v>
      </c>
      <c r="L31" s="130" t="s">
        <v>1100</v>
      </c>
      <c r="M31" s="129"/>
      <c r="N31" s="61"/>
      <c r="O31" s="44" t="s">
        <v>24</v>
      </c>
      <c r="P31" s="4"/>
    </row>
    <row r="32" spans="1:16" ht="33" customHeight="1" x14ac:dyDescent="0.3">
      <c r="A32" s="44">
        <v>4145020</v>
      </c>
      <c r="B32" s="4" t="s">
        <v>1</v>
      </c>
      <c r="C32" s="4" t="s">
        <v>328</v>
      </c>
      <c r="D32" s="4" t="s">
        <v>82</v>
      </c>
      <c r="E32" s="4" t="s">
        <v>29</v>
      </c>
      <c r="F32" s="4" t="s">
        <v>1101</v>
      </c>
      <c r="G32" s="46" t="s">
        <v>1102</v>
      </c>
      <c r="H32" s="47" t="s">
        <v>489</v>
      </c>
      <c r="I32" s="157">
        <v>2</v>
      </c>
      <c r="J32" s="44" t="s">
        <v>28</v>
      </c>
      <c r="K32" s="61" t="s">
        <v>67</v>
      </c>
      <c r="L32" s="130" t="s">
        <v>1103</v>
      </c>
      <c r="M32" s="129"/>
      <c r="N32" s="61"/>
      <c r="O32" s="44" t="s">
        <v>24</v>
      </c>
      <c r="P32" s="4"/>
    </row>
    <row r="33" spans="1:16" ht="33" customHeight="1" x14ac:dyDescent="0.3">
      <c r="A33" s="44">
        <v>4145020</v>
      </c>
      <c r="B33" s="4" t="s">
        <v>1</v>
      </c>
      <c r="C33" s="4" t="s">
        <v>328</v>
      </c>
      <c r="D33" s="4" t="s">
        <v>81</v>
      </c>
      <c r="E33" s="4" t="s">
        <v>325</v>
      </c>
      <c r="F33" s="4" t="s">
        <v>1104</v>
      </c>
      <c r="G33" s="46" t="s">
        <v>1105</v>
      </c>
      <c r="H33" s="47" t="s">
        <v>489</v>
      </c>
      <c r="I33" s="157">
        <v>2</v>
      </c>
      <c r="J33" s="44" t="s">
        <v>28</v>
      </c>
      <c r="K33" s="61" t="s">
        <v>67</v>
      </c>
      <c r="L33" s="130" t="s">
        <v>1100</v>
      </c>
      <c r="M33" s="96"/>
      <c r="N33" s="61"/>
      <c r="O33" s="44" t="s">
        <v>24</v>
      </c>
      <c r="P33" s="4"/>
    </row>
    <row r="34" spans="1:16" ht="33" customHeight="1" x14ac:dyDescent="0.3">
      <c r="A34" s="44">
        <v>4145020</v>
      </c>
      <c r="B34" s="4" t="s">
        <v>1</v>
      </c>
      <c r="C34" s="4" t="s">
        <v>336</v>
      </c>
      <c r="D34" s="4" t="s">
        <v>369</v>
      </c>
      <c r="E34" s="4" t="s">
        <v>369</v>
      </c>
      <c r="F34" s="4" t="s">
        <v>1117</v>
      </c>
      <c r="G34" s="4" t="s">
        <v>1118</v>
      </c>
      <c r="H34" s="47" t="s">
        <v>489</v>
      </c>
      <c r="I34" s="157">
        <v>2</v>
      </c>
      <c r="J34" s="44" t="s">
        <v>2</v>
      </c>
      <c r="K34" s="61" t="s">
        <v>68</v>
      </c>
      <c r="L34" s="130" t="s">
        <v>1119</v>
      </c>
      <c r="M34" s="129"/>
      <c r="N34" s="61"/>
      <c r="O34" s="44" t="s">
        <v>24</v>
      </c>
      <c r="P34" s="4"/>
    </row>
    <row r="35" spans="1:16" ht="33" customHeight="1" x14ac:dyDescent="0.2">
      <c r="A35" s="44">
        <v>4145020</v>
      </c>
      <c r="B35" s="4" t="s">
        <v>1</v>
      </c>
      <c r="C35" s="4" t="s">
        <v>328</v>
      </c>
      <c r="D35" s="4" t="s">
        <v>587</v>
      </c>
      <c r="E35" s="4" t="s">
        <v>325</v>
      </c>
      <c r="F35" s="4" t="s">
        <v>1128</v>
      </c>
      <c r="G35" s="4" t="s">
        <v>1129</v>
      </c>
      <c r="H35" s="47" t="s">
        <v>489</v>
      </c>
      <c r="I35" s="157">
        <v>2</v>
      </c>
      <c r="J35" s="44" t="s">
        <v>28</v>
      </c>
      <c r="K35" s="61" t="s">
        <v>67</v>
      </c>
      <c r="L35" s="4" t="s">
        <v>1130</v>
      </c>
      <c r="M35" s="127"/>
      <c r="N35" s="4"/>
      <c r="O35" s="44" t="s">
        <v>24</v>
      </c>
      <c r="P35" s="4"/>
    </row>
    <row r="36" spans="1:16" ht="33" customHeight="1" x14ac:dyDescent="0.3">
      <c r="A36" s="44">
        <v>4145020</v>
      </c>
      <c r="B36" s="4" t="s">
        <v>1</v>
      </c>
      <c r="C36" s="4" t="s">
        <v>1654</v>
      </c>
      <c r="D36" s="4" t="s">
        <v>48</v>
      </c>
      <c r="E36" s="4" t="s">
        <v>48</v>
      </c>
      <c r="F36" s="4" t="s">
        <v>1247</v>
      </c>
      <c r="G36" s="4" t="s">
        <v>1248</v>
      </c>
      <c r="H36" s="47" t="s">
        <v>489</v>
      </c>
      <c r="I36" s="157">
        <v>2</v>
      </c>
      <c r="J36" s="44" t="s">
        <v>2</v>
      </c>
      <c r="K36" s="61" t="s">
        <v>68</v>
      </c>
      <c r="L36" s="121" t="s">
        <v>1249</v>
      </c>
      <c r="M36" s="127"/>
      <c r="N36" s="4"/>
      <c r="O36" s="44" t="s">
        <v>24</v>
      </c>
      <c r="P36" s="4"/>
    </row>
    <row r="37" spans="1:16" ht="33" customHeight="1" x14ac:dyDescent="0.3">
      <c r="A37" s="44">
        <v>4145020</v>
      </c>
      <c r="B37" s="4" t="s">
        <v>1</v>
      </c>
      <c r="C37" s="4" t="s">
        <v>328</v>
      </c>
      <c r="D37" s="4" t="s">
        <v>281</v>
      </c>
      <c r="E37" s="4" t="s">
        <v>325</v>
      </c>
      <c r="F37" s="4" t="s">
        <v>1278</v>
      </c>
      <c r="G37" s="46" t="s">
        <v>1279</v>
      </c>
      <c r="H37" s="47" t="s">
        <v>489</v>
      </c>
      <c r="I37" s="157">
        <v>2</v>
      </c>
      <c r="J37" s="44" t="s">
        <v>28</v>
      </c>
      <c r="K37" s="61" t="s">
        <v>67</v>
      </c>
      <c r="L37" s="121" t="s">
        <v>1280</v>
      </c>
      <c r="M37" s="127"/>
      <c r="N37" s="4"/>
      <c r="O37" s="44" t="s">
        <v>24</v>
      </c>
      <c r="P37" s="4"/>
    </row>
    <row r="38" spans="1:16" ht="33" customHeight="1" x14ac:dyDescent="0.2">
      <c r="A38" s="44">
        <v>4145020</v>
      </c>
      <c r="B38" s="4" t="s">
        <v>35</v>
      </c>
      <c r="C38" s="4" t="s">
        <v>465</v>
      </c>
      <c r="D38" s="4" t="s">
        <v>1431</v>
      </c>
      <c r="E38" s="4" t="s">
        <v>9</v>
      </c>
      <c r="F38" s="4" t="s">
        <v>4552</v>
      </c>
      <c r="G38" s="46" t="s">
        <v>4553</v>
      </c>
      <c r="H38" s="47" t="s">
        <v>489</v>
      </c>
      <c r="I38" s="157">
        <v>2</v>
      </c>
      <c r="J38" s="44" t="s">
        <v>6</v>
      </c>
      <c r="K38" s="125" t="s">
        <v>67</v>
      </c>
      <c r="L38" s="4" t="s">
        <v>4554</v>
      </c>
      <c r="M38" s="125"/>
      <c r="N38" s="44"/>
      <c r="O38" s="44" t="s">
        <v>24</v>
      </c>
      <c r="P38" s="4"/>
    </row>
    <row r="39" spans="1:16" ht="33" customHeight="1" x14ac:dyDescent="0.2">
      <c r="A39" s="44">
        <v>4145020</v>
      </c>
      <c r="B39" s="4" t="s">
        <v>1</v>
      </c>
      <c r="C39" s="4" t="s">
        <v>336</v>
      </c>
      <c r="D39" s="4" t="s">
        <v>287</v>
      </c>
      <c r="E39" s="4" t="s">
        <v>37</v>
      </c>
      <c r="F39" s="4" t="s">
        <v>1322</v>
      </c>
      <c r="G39" s="4" t="s">
        <v>1323</v>
      </c>
      <c r="H39" s="47" t="s">
        <v>489</v>
      </c>
      <c r="I39" s="157">
        <v>2</v>
      </c>
      <c r="J39" s="44" t="s">
        <v>8</v>
      </c>
      <c r="K39" s="125" t="s">
        <v>41</v>
      </c>
      <c r="L39" s="4" t="s">
        <v>1324</v>
      </c>
      <c r="M39" s="125" t="s">
        <v>1325</v>
      </c>
      <c r="N39" s="44" t="s">
        <v>432</v>
      </c>
      <c r="O39" s="44" t="s">
        <v>24</v>
      </c>
      <c r="P39" s="4"/>
    </row>
    <row r="40" spans="1:16" ht="33" customHeight="1" x14ac:dyDescent="0.2">
      <c r="A40" s="44">
        <v>4145030</v>
      </c>
      <c r="B40" s="4" t="s">
        <v>341</v>
      </c>
      <c r="C40" s="4" t="s">
        <v>465</v>
      </c>
      <c r="D40" s="4" t="s">
        <v>9</v>
      </c>
      <c r="E40" s="4" t="s">
        <v>57</v>
      </c>
      <c r="F40" s="4" t="s">
        <v>4578</v>
      </c>
      <c r="G40" s="4" t="s">
        <v>4579</v>
      </c>
      <c r="H40" s="45" t="s">
        <v>489</v>
      </c>
      <c r="I40" s="157">
        <v>2</v>
      </c>
      <c r="J40" s="44" t="s">
        <v>6</v>
      </c>
      <c r="K40" s="125" t="s">
        <v>67</v>
      </c>
      <c r="L40" s="4" t="s">
        <v>4580</v>
      </c>
      <c r="M40" s="125"/>
      <c r="N40" s="44"/>
      <c r="O40" s="44" t="s">
        <v>24</v>
      </c>
      <c r="P40" s="4"/>
    </row>
    <row r="41" spans="1:16" ht="33" customHeight="1" x14ac:dyDescent="0.2">
      <c r="A41" s="44">
        <v>4145030</v>
      </c>
      <c r="B41" s="4" t="s">
        <v>341</v>
      </c>
      <c r="C41" s="4" t="s">
        <v>329</v>
      </c>
      <c r="D41" s="4" t="s">
        <v>278</v>
      </c>
      <c r="E41" s="4" t="s">
        <v>89</v>
      </c>
      <c r="F41" s="4" t="s">
        <v>5164</v>
      </c>
      <c r="G41" s="4" t="s">
        <v>5165</v>
      </c>
      <c r="H41" s="45" t="s">
        <v>489</v>
      </c>
      <c r="I41" s="157">
        <v>2</v>
      </c>
      <c r="J41" s="44" t="s">
        <v>6</v>
      </c>
      <c r="K41" s="125" t="s">
        <v>67</v>
      </c>
      <c r="L41" s="4" t="s">
        <v>5166</v>
      </c>
      <c r="M41" s="125"/>
      <c r="N41" s="44"/>
      <c r="O41" s="44" t="s">
        <v>24</v>
      </c>
      <c r="P41" s="4"/>
    </row>
    <row r="42" spans="1:16" ht="33" customHeight="1" x14ac:dyDescent="0.3">
      <c r="A42" s="44">
        <v>4145030</v>
      </c>
      <c r="B42" s="4" t="s">
        <v>1</v>
      </c>
      <c r="C42" s="4" t="s">
        <v>465</v>
      </c>
      <c r="D42" s="4" t="s">
        <v>9</v>
      </c>
      <c r="E42" s="4" t="s">
        <v>9</v>
      </c>
      <c r="F42" s="4" t="s">
        <v>1042</v>
      </c>
      <c r="G42" s="46" t="s">
        <v>1043</v>
      </c>
      <c r="H42" s="45" t="s">
        <v>489</v>
      </c>
      <c r="I42" s="157">
        <v>2</v>
      </c>
      <c r="J42" s="44" t="s">
        <v>2</v>
      </c>
      <c r="K42" s="61" t="s">
        <v>67</v>
      </c>
      <c r="L42" s="121" t="s">
        <v>1044</v>
      </c>
      <c r="M42" s="127"/>
      <c r="N42" s="4"/>
      <c r="O42" s="44" t="s">
        <v>24</v>
      </c>
      <c r="P42" s="4"/>
    </row>
    <row r="43" spans="1:16" ht="33" customHeight="1" x14ac:dyDescent="0.3">
      <c r="A43" s="44">
        <v>4145030</v>
      </c>
      <c r="B43" s="4" t="s">
        <v>1</v>
      </c>
      <c r="C43" s="4" t="s">
        <v>465</v>
      </c>
      <c r="D43" s="4" t="s">
        <v>9</v>
      </c>
      <c r="E43" s="4" t="s">
        <v>9</v>
      </c>
      <c r="F43" s="4" t="s">
        <v>1110</v>
      </c>
      <c r="G43" s="46" t="s">
        <v>1111</v>
      </c>
      <c r="H43" s="45" t="s">
        <v>489</v>
      </c>
      <c r="I43" s="157">
        <v>2</v>
      </c>
      <c r="J43" s="44" t="s">
        <v>2</v>
      </c>
      <c r="K43" s="61" t="s">
        <v>68</v>
      </c>
      <c r="L43" s="130" t="s">
        <v>1112</v>
      </c>
      <c r="M43" s="129"/>
      <c r="N43" s="61"/>
      <c r="O43" s="44" t="s">
        <v>24</v>
      </c>
      <c r="P43" s="4"/>
    </row>
    <row r="44" spans="1:16" ht="33" customHeight="1" x14ac:dyDescent="0.3">
      <c r="A44" s="44">
        <v>4145030</v>
      </c>
      <c r="B44" s="4" t="s">
        <v>1</v>
      </c>
      <c r="C44" s="4" t="s">
        <v>465</v>
      </c>
      <c r="D44" s="4" t="s">
        <v>9</v>
      </c>
      <c r="E44" s="4" t="s">
        <v>9</v>
      </c>
      <c r="F44" s="4" t="s">
        <v>1148</v>
      </c>
      <c r="G44" s="4" t="s">
        <v>1149</v>
      </c>
      <c r="H44" s="45" t="s">
        <v>489</v>
      </c>
      <c r="I44" s="157">
        <v>2</v>
      </c>
      <c r="J44" s="44" t="s">
        <v>8</v>
      </c>
      <c r="K44" s="61" t="s">
        <v>67</v>
      </c>
      <c r="L44" s="121" t="s">
        <v>1150</v>
      </c>
      <c r="M44" s="127"/>
      <c r="N44" s="4"/>
      <c r="O44" s="44" t="s">
        <v>24</v>
      </c>
      <c r="P44" s="4"/>
    </row>
    <row r="45" spans="1:16" ht="33" customHeight="1" x14ac:dyDescent="0.3">
      <c r="A45" s="44">
        <v>4145030</v>
      </c>
      <c r="B45" s="4" t="s">
        <v>1</v>
      </c>
      <c r="C45" s="4" t="s">
        <v>465</v>
      </c>
      <c r="D45" s="4" t="s">
        <v>9</v>
      </c>
      <c r="E45" s="4" t="s">
        <v>9</v>
      </c>
      <c r="F45" s="4" t="s">
        <v>1151</v>
      </c>
      <c r="G45" s="46" t="s">
        <v>1152</v>
      </c>
      <c r="H45" s="45" t="s">
        <v>489</v>
      </c>
      <c r="I45" s="157">
        <v>2</v>
      </c>
      <c r="J45" s="44" t="s">
        <v>2</v>
      </c>
      <c r="K45" s="61" t="s">
        <v>68</v>
      </c>
      <c r="L45" s="121" t="s">
        <v>1153</v>
      </c>
      <c r="M45" s="127"/>
      <c r="N45" s="4"/>
      <c r="O45" s="44" t="s">
        <v>24</v>
      </c>
      <c r="P45" s="4"/>
    </row>
    <row r="46" spans="1:16" ht="33" customHeight="1" x14ac:dyDescent="0.2">
      <c r="A46" s="44">
        <v>4145010</v>
      </c>
      <c r="B46" s="4" t="s">
        <v>1</v>
      </c>
      <c r="C46" s="4" t="s">
        <v>5666</v>
      </c>
      <c r="D46" s="4" t="s">
        <v>20</v>
      </c>
      <c r="E46" s="4" t="s">
        <v>20</v>
      </c>
      <c r="F46" s="4" t="s">
        <v>5012</v>
      </c>
      <c r="G46" s="46" t="s">
        <v>5013</v>
      </c>
      <c r="H46" s="47" t="s">
        <v>5014</v>
      </c>
      <c r="I46" s="157">
        <v>3</v>
      </c>
      <c r="J46" s="44" t="s">
        <v>21</v>
      </c>
      <c r="K46" s="96" t="s">
        <v>4</v>
      </c>
      <c r="L46" s="61" t="s">
        <v>5015</v>
      </c>
      <c r="M46" s="125" t="s">
        <v>5016</v>
      </c>
      <c r="N46" s="127" t="s">
        <v>489</v>
      </c>
      <c r="O46" s="44" t="s">
        <v>24</v>
      </c>
      <c r="P46" s="4"/>
    </row>
    <row r="47" spans="1:16" ht="33" customHeight="1" x14ac:dyDescent="0.2">
      <c r="A47" s="44">
        <v>4145020</v>
      </c>
      <c r="B47" s="4" t="s">
        <v>1</v>
      </c>
      <c r="C47" s="4" t="s">
        <v>336</v>
      </c>
      <c r="D47" s="4" t="s">
        <v>369</v>
      </c>
      <c r="E47" s="4" t="s">
        <v>369</v>
      </c>
      <c r="F47" s="4" t="s">
        <v>791</v>
      </c>
      <c r="G47" s="46" t="s">
        <v>792</v>
      </c>
      <c r="H47" s="47" t="s">
        <v>494</v>
      </c>
      <c r="I47" s="157">
        <v>3</v>
      </c>
      <c r="J47" s="44" t="s">
        <v>2</v>
      </c>
      <c r="K47" s="96" t="s">
        <v>68</v>
      </c>
      <c r="L47" s="61" t="s">
        <v>793</v>
      </c>
      <c r="M47" s="96"/>
      <c r="N47" s="129"/>
      <c r="O47" s="44" t="s">
        <v>24</v>
      </c>
      <c r="P47" s="4"/>
    </row>
    <row r="48" spans="1:16" ht="33" customHeight="1" x14ac:dyDescent="0.2">
      <c r="A48" s="44">
        <v>4145020</v>
      </c>
      <c r="B48" s="4" t="s">
        <v>1</v>
      </c>
      <c r="C48" s="4" t="s">
        <v>336</v>
      </c>
      <c r="D48" s="4" t="s">
        <v>369</v>
      </c>
      <c r="E48" s="4" t="s">
        <v>369</v>
      </c>
      <c r="F48" s="4" t="s">
        <v>814</v>
      </c>
      <c r="G48" s="4" t="s">
        <v>815</v>
      </c>
      <c r="H48" s="47" t="s">
        <v>494</v>
      </c>
      <c r="I48" s="157">
        <v>3</v>
      </c>
      <c r="J48" s="44" t="s">
        <v>2</v>
      </c>
      <c r="K48" s="96" t="s">
        <v>68</v>
      </c>
      <c r="L48" s="61" t="s">
        <v>816</v>
      </c>
      <c r="M48" s="96"/>
      <c r="N48" s="96"/>
      <c r="O48" s="44" t="s">
        <v>24</v>
      </c>
      <c r="P48" s="4"/>
    </row>
    <row r="49" spans="1:16" ht="33" customHeight="1" x14ac:dyDescent="0.2">
      <c r="A49" s="44">
        <v>4145020</v>
      </c>
      <c r="B49" s="4" t="s">
        <v>1</v>
      </c>
      <c r="C49" s="4" t="s">
        <v>1654</v>
      </c>
      <c r="D49" s="4" t="s">
        <v>48</v>
      </c>
      <c r="E49" s="4" t="s">
        <v>48</v>
      </c>
      <c r="F49" s="4" t="s">
        <v>817</v>
      </c>
      <c r="G49" s="4" t="s">
        <v>818</v>
      </c>
      <c r="H49" s="47" t="s">
        <v>494</v>
      </c>
      <c r="I49" s="157">
        <v>3</v>
      </c>
      <c r="J49" s="44" t="s">
        <v>2</v>
      </c>
      <c r="K49" s="96" t="s">
        <v>68</v>
      </c>
      <c r="L49" s="61" t="s">
        <v>819</v>
      </c>
      <c r="M49" s="125"/>
      <c r="N49" s="127"/>
      <c r="O49" s="44" t="s">
        <v>24</v>
      </c>
      <c r="P49" s="4"/>
    </row>
    <row r="50" spans="1:16" ht="33" customHeight="1" x14ac:dyDescent="0.2">
      <c r="A50" s="44">
        <v>4145020</v>
      </c>
      <c r="B50" s="4" t="s">
        <v>1</v>
      </c>
      <c r="C50" s="4" t="s">
        <v>336</v>
      </c>
      <c r="D50" s="4" t="s">
        <v>369</v>
      </c>
      <c r="E50" s="4" t="s">
        <v>369</v>
      </c>
      <c r="F50" s="4" t="s">
        <v>827</v>
      </c>
      <c r="G50" s="4" t="s">
        <v>828</v>
      </c>
      <c r="H50" s="47" t="s">
        <v>494</v>
      </c>
      <c r="I50" s="157">
        <v>3</v>
      </c>
      <c r="J50" s="44" t="s">
        <v>2</v>
      </c>
      <c r="K50" s="96" t="s">
        <v>68</v>
      </c>
      <c r="L50" s="61" t="s">
        <v>829</v>
      </c>
      <c r="M50" s="96"/>
      <c r="N50" s="129"/>
      <c r="O50" s="44" t="s">
        <v>24</v>
      </c>
      <c r="P50" s="4"/>
    </row>
    <row r="51" spans="1:16" ht="33" customHeight="1" x14ac:dyDescent="0.2">
      <c r="A51" s="44">
        <v>4145020</v>
      </c>
      <c r="B51" s="4" t="s">
        <v>1</v>
      </c>
      <c r="C51" s="4" t="s">
        <v>1654</v>
      </c>
      <c r="D51" s="4" t="s">
        <v>48</v>
      </c>
      <c r="E51" s="4" t="s">
        <v>48</v>
      </c>
      <c r="F51" s="4" t="s">
        <v>830</v>
      </c>
      <c r="G51" s="4" t="s">
        <v>831</v>
      </c>
      <c r="H51" s="47" t="s">
        <v>494</v>
      </c>
      <c r="I51" s="157">
        <v>3</v>
      </c>
      <c r="J51" s="44" t="s">
        <v>2</v>
      </c>
      <c r="K51" s="96" t="s">
        <v>68</v>
      </c>
      <c r="L51" s="61" t="s">
        <v>832</v>
      </c>
      <c r="M51" s="96"/>
      <c r="N51" s="96"/>
      <c r="O51" s="44" t="s">
        <v>24</v>
      </c>
      <c r="P51" s="4"/>
    </row>
    <row r="52" spans="1:16" ht="33" customHeight="1" x14ac:dyDescent="0.2">
      <c r="A52" s="44">
        <v>4145020</v>
      </c>
      <c r="B52" s="4" t="s">
        <v>1</v>
      </c>
      <c r="C52" s="4" t="s">
        <v>336</v>
      </c>
      <c r="D52" s="4" t="s">
        <v>287</v>
      </c>
      <c r="E52" s="4" t="s">
        <v>37</v>
      </c>
      <c r="F52" s="4" t="s">
        <v>833</v>
      </c>
      <c r="G52" s="4" t="s">
        <v>834</v>
      </c>
      <c r="H52" s="47" t="s">
        <v>494</v>
      </c>
      <c r="I52" s="157">
        <v>3</v>
      </c>
      <c r="J52" s="44" t="s">
        <v>8</v>
      </c>
      <c r="K52" s="96" t="s">
        <v>41</v>
      </c>
      <c r="L52" s="61" t="s">
        <v>835</v>
      </c>
      <c r="M52" s="96" t="s">
        <v>836</v>
      </c>
      <c r="N52" s="129" t="s">
        <v>432</v>
      </c>
      <c r="O52" s="44" t="s">
        <v>24</v>
      </c>
      <c r="P52" s="4"/>
    </row>
    <row r="53" spans="1:16" ht="33" customHeight="1" x14ac:dyDescent="0.2">
      <c r="A53" s="44">
        <v>4145020</v>
      </c>
      <c r="B53" s="4" t="s">
        <v>1</v>
      </c>
      <c r="C53" s="4" t="s">
        <v>1654</v>
      </c>
      <c r="D53" s="4" t="s">
        <v>48</v>
      </c>
      <c r="E53" s="4" t="s">
        <v>48</v>
      </c>
      <c r="F53" s="4" t="s">
        <v>837</v>
      </c>
      <c r="G53" s="4" t="s">
        <v>838</v>
      </c>
      <c r="H53" s="47" t="s">
        <v>494</v>
      </c>
      <c r="I53" s="157">
        <v>3</v>
      </c>
      <c r="J53" s="44" t="s">
        <v>2</v>
      </c>
      <c r="K53" s="96" t="s">
        <v>68</v>
      </c>
      <c r="L53" s="61" t="s">
        <v>839</v>
      </c>
      <c r="M53" s="125"/>
      <c r="N53" s="127"/>
      <c r="O53" s="44" t="s">
        <v>24</v>
      </c>
      <c r="P53" s="4"/>
    </row>
    <row r="54" spans="1:16" ht="33" customHeight="1" x14ac:dyDescent="0.2">
      <c r="A54" s="44">
        <v>4145020</v>
      </c>
      <c r="B54" s="4" t="s">
        <v>1</v>
      </c>
      <c r="C54" s="4" t="s">
        <v>1654</v>
      </c>
      <c r="D54" s="4" t="s">
        <v>48</v>
      </c>
      <c r="E54" s="4" t="s">
        <v>48</v>
      </c>
      <c r="F54" s="4" t="s">
        <v>840</v>
      </c>
      <c r="G54" s="4" t="s">
        <v>841</v>
      </c>
      <c r="H54" s="47" t="s">
        <v>494</v>
      </c>
      <c r="I54" s="157">
        <v>3</v>
      </c>
      <c r="J54" s="44" t="s">
        <v>2</v>
      </c>
      <c r="K54" s="96" t="s">
        <v>68</v>
      </c>
      <c r="L54" s="61" t="s">
        <v>842</v>
      </c>
      <c r="M54" s="125"/>
      <c r="N54" s="127"/>
      <c r="O54" s="44" t="s">
        <v>24</v>
      </c>
      <c r="P54" s="4"/>
    </row>
    <row r="55" spans="1:16" ht="33" customHeight="1" x14ac:dyDescent="0.2">
      <c r="A55" s="44">
        <v>4145020</v>
      </c>
      <c r="B55" s="4" t="s">
        <v>1</v>
      </c>
      <c r="C55" s="4" t="s">
        <v>336</v>
      </c>
      <c r="D55" s="4" t="s">
        <v>369</v>
      </c>
      <c r="E55" s="4" t="s">
        <v>369</v>
      </c>
      <c r="F55" s="4" t="s">
        <v>843</v>
      </c>
      <c r="G55" s="46" t="s">
        <v>844</v>
      </c>
      <c r="H55" s="47" t="s">
        <v>494</v>
      </c>
      <c r="I55" s="157">
        <v>3</v>
      </c>
      <c r="J55" s="44" t="s">
        <v>2</v>
      </c>
      <c r="K55" s="96" t="s">
        <v>68</v>
      </c>
      <c r="L55" s="61" t="s">
        <v>845</v>
      </c>
      <c r="M55" s="125"/>
      <c r="N55" s="127"/>
      <c r="O55" s="44" t="s">
        <v>24</v>
      </c>
      <c r="P55" s="4"/>
    </row>
    <row r="56" spans="1:16" ht="33" customHeight="1" x14ac:dyDescent="0.2">
      <c r="A56" s="44">
        <v>4145020</v>
      </c>
      <c r="B56" s="4" t="s">
        <v>1</v>
      </c>
      <c r="C56" s="4" t="s">
        <v>336</v>
      </c>
      <c r="D56" s="4" t="s">
        <v>369</v>
      </c>
      <c r="E56" s="4" t="s">
        <v>369</v>
      </c>
      <c r="F56" s="4" t="s">
        <v>878</v>
      </c>
      <c r="G56" s="46" t="s">
        <v>879</v>
      </c>
      <c r="H56" s="47" t="s">
        <v>494</v>
      </c>
      <c r="I56" s="157">
        <v>3</v>
      </c>
      <c r="J56" s="44" t="s">
        <v>2</v>
      </c>
      <c r="K56" s="96" t="s">
        <v>68</v>
      </c>
      <c r="L56" s="4" t="s">
        <v>880</v>
      </c>
      <c r="M56" s="125"/>
      <c r="N56" s="125"/>
      <c r="O56" s="44" t="s">
        <v>24</v>
      </c>
      <c r="P56" s="4"/>
    </row>
    <row r="57" spans="1:16" ht="33" customHeight="1" x14ac:dyDescent="0.2">
      <c r="A57" s="44">
        <v>4145020</v>
      </c>
      <c r="B57" s="4" t="s">
        <v>1</v>
      </c>
      <c r="C57" s="4" t="s">
        <v>328</v>
      </c>
      <c r="D57" s="4" t="s">
        <v>293</v>
      </c>
      <c r="E57" s="4" t="s">
        <v>325</v>
      </c>
      <c r="F57" s="4" t="s">
        <v>908</v>
      </c>
      <c r="G57" s="46" t="s">
        <v>909</v>
      </c>
      <c r="H57" s="47" t="s">
        <v>494</v>
      </c>
      <c r="I57" s="157">
        <v>3</v>
      </c>
      <c r="J57" s="44" t="s">
        <v>28</v>
      </c>
      <c r="K57" s="96" t="s">
        <v>67</v>
      </c>
      <c r="L57" s="61" t="s">
        <v>910</v>
      </c>
      <c r="M57" s="125"/>
      <c r="N57" s="127"/>
      <c r="O57" s="44" t="s">
        <v>24</v>
      </c>
      <c r="P57" s="4"/>
    </row>
    <row r="58" spans="1:16" ht="33" customHeight="1" x14ac:dyDescent="0.2">
      <c r="A58" s="44">
        <v>4145020</v>
      </c>
      <c r="B58" s="4" t="s">
        <v>1</v>
      </c>
      <c r="C58" s="4" t="s">
        <v>328</v>
      </c>
      <c r="D58" s="4" t="s">
        <v>81</v>
      </c>
      <c r="E58" s="4" t="s">
        <v>325</v>
      </c>
      <c r="F58" s="4" t="s">
        <v>932</v>
      </c>
      <c r="G58" s="46" t="s">
        <v>933</v>
      </c>
      <c r="H58" s="47" t="s">
        <v>494</v>
      </c>
      <c r="I58" s="157">
        <v>3</v>
      </c>
      <c r="J58" s="44" t="s">
        <v>28</v>
      </c>
      <c r="K58" s="125" t="s">
        <v>67</v>
      </c>
      <c r="L58" s="4" t="s">
        <v>934</v>
      </c>
      <c r="M58" s="125"/>
      <c r="N58" s="125"/>
      <c r="O58" s="44" t="s">
        <v>24</v>
      </c>
      <c r="P58" s="4"/>
    </row>
    <row r="59" spans="1:16" ht="33" customHeight="1" x14ac:dyDescent="0.3">
      <c r="A59" s="44">
        <v>4145020</v>
      </c>
      <c r="B59" s="4" t="s">
        <v>1</v>
      </c>
      <c r="C59" s="4" t="s">
        <v>336</v>
      </c>
      <c r="D59" s="4" t="s">
        <v>369</v>
      </c>
      <c r="E59" s="4" t="s">
        <v>369</v>
      </c>
      <c r="F59" s="4" t="s">
        <v>969</v>
      </c>
      <c r="G59" s="46" t="s">
        <v>970</v>
      </c>
      <c r="H59" s="47" t="s">
        <v>494</v>
      </c>
      <c r="I59" s="157">
        <v>3</v>
      </c>
      <c r="J59" s="44" t="s">
        <v>2</v>
      </c>
      <c r="K59" s="61" t="s">
        <v>68</v>
      </c>
      <c r="L59" s="121" t="s">
        <v>971</v>
      </c>
      <c r="M59" s="127"/>
      <c r="N59" s="4"/>
      <c r="O59" s="44" t="s">
        <v>24</v>
      </c>
      <c r="P59" s="4"/>
    </row>
    <row r="60" spans="1:16" ht="33" customHeight="1" x14ac:dyDescent="0.3">
      <c r="A60" s="44">
        <v>4145020</v>
      </c>
      <c r="B60" s="4" t="s">
        <v>1</v>
      </c>
      <c r="C60" s="4" t="s">
        <v>336</v>
      </c>
      <c r="D60" s="4" t="s">
        <v>369</v>
      </c>
      <c r="E60" s="4" t="s">
        <v>369</v>
      </c>
      <c r="F60" s="4" t="s">
        <v>1000</v>
      </c>
      <c r="G60" s="46" t="s">
        <v>1001</v>
      </c>
      <c r="H60" s="47" t="s">
        <v>494</v>
      </c>
      <c r="I60" s="157">
        <v>3</v>
      </c>
      <c r="J60" s="44" t="s">
        <v>2</v>
      </c>
      <c r="K60" s="61" t="s">
        <v>68</v>
      </c>
      <c r="L60" s="121" t="s">
        <v>1002</v>
      </c>
      <c r="M60" s="127"/>
      <c r="N60" s="4"/>
      <c r="O60" s="44" t="s">
        <v>24</v>
      </c>
      <c r="P60" s="4"/>
    </row>
    <row r="61" spans="1:16" ht="33" customHeight="1" x14ac:dyDescent="0.3">
      <c r="A61" s="44">
        <v>4145020</v>
      </c>
      <c r="B61" s="4" t="s">
        <v>1</v>
      </c>
      <c r="C61" s="4" t="s">
        <v>336</v>
      </c>
      <c r="D61" s="4" t="s">
        <v>290</v>
      </c>
      <c r="E61" s="4" t="s">
        <v>369</v>
      </c>
      <c r="F61" s="4" t="s">
        <v>2285</v>
      </c>
      <c r="G61" s="4" t="s">
        <v>2286</v>
      </c>
      <c r="H61" s="47" t="s">
        <v>494</v>
      </c>
      <c r="I61" s="157">
        <v>3</v>
      </c>
      <c r="J61" s="44" t="s">
        <v>6</v>
      </c>
      <c r="K61" s="96" t="s">
        <v>67</v>
      </c>
      <c r="L61" s="121" t="s">
        <v>2287</v>
      </c>
      <c r="M61" s="127"/>
      <c r="N61" s="4"/>
      <c r="O61" s="44" t="s">
        <v>24</v>
      </c>
      <c r="P61" s="4"/>
    </row>
    <row r="62" spans="1:16" ht="33" customHeight="1" x14ac:dyDescent="0.2">
      <c r="A62" s="44">
        <v>4145020</v>
      </c>
      <c r="B62" s="4" t="s">
        <v>35</v>
      </c>
      <c r="C62" s="4" t="s">
        <v>328</v>
      </c>
      <c r="D62" s="4" t="s">
        <v>4175</v>
      </c>
      <c r="E62" s="4" t="s">
        <v>322</v>
      </c>
      <c r="F62" s="4" t="s">
        <v>4176</v>
      </c>
      <c r="G62" s="46" t="s">
        <v>4177</v>
      </c>
      <c r="H62" s="47" t="s">
        <v>494</v>
      </c>
      <c r="I62" s="157">
        <v>3</v>
      </c>
      <c r="J62" s="44" t="s">
        <v>21</v>
      </c>
      <c r="K62" s="125" t="s">
        <v>67</v>
      </c>
      <c r="L62" s="4" t="s">
        <v>4178</v>
      </c>
      <c r="M62" s="125"/>
      <c r="N62" s="44"/>
      <c r="O62" s="44" t="s">
        <v>24</v>
      </c>
      <c r="P62" s="4"/>
    </row>
    <row r="63" spans="1:16" ht="33" customHeight="1" x14ac:dyDescent="0.2">
      <c r="A63" s="44">
        <v>4145020</v>
      </c>
      <c r="B63" s="4" t="s">
        <v>35</v>
      </c>
      <c r="C63" s="4" t="s">
        <v>465</v>
      </c>
      <c r="D63" s="4" t="s">
        <v>645</v>
      </c>
      <c r="E63" s="4" t="s">
        <v>57</v>
      </c>
      <c r="F63" s="4" t="s">
        <v>4190</v>
      </c>
      <c r="G63" s="46" t="s">
        <v>4191</v>
      </c>
      <c r="H63" s="47" t="s">
        <v>494</v>
      </c>
      <c r="I63" s="157">
        <v>3</v>
      </c>
      <c r="J63" s="44" t="s">
        <v>6</v>
      </c>
      <c r="K63" s="125" t="s">
        <v>67</v>
      </c>
      <c r="L63" s="4" t="s">
        <v>4192</v>
      </c>
      <c r="M63" s="125"/>
      <c r="N63" s="44"/>
      <c r="O63" s="44" t="s">
        <v>24</v>
      </c>
      <c r="P63" s="4"/>
    </row>
    <row r="64" spans="1:16" ht="33" customHeight="1" x14ac:dyDescent="0.2">
      <c r="A64" s="44">
        <v>4145020</v>
      </c>
      <c r="B64" s="4" t="s">
        <v>1</v>
      </c>
      <c r="C64" s="4" t="s">
        <v>328</v>
      </c>
      <c r="D64" s="4" t="s">
        <v>288</v>
      </c>
      <c r="E64" s="4" t="s">
        <v>34</v>
      </c>
      <c r="F64" s="4" t="s">
        <v>897</v>
      </c>
      <c r="G64" s="46" t="s">
        <v>898</v>
      </c>
      <c r="H64" s="47" t="s">
        <v>494</v>
      </c>
      <c r="I64" s="157">
        <v>3</v>
      </c>
      <c r="J64" s="44" t="s">
        <v>8</v>
      </c>
      <c r="K64" s="125" t="s">
        <v>67</v>
      </c>
      <c r="L64" s="4" t="s">
        <v>899</v>
      </c>
      <c r="M64" s="125"/>
      <c r="N64" s="44"/>
      <c r="O64" s="44" t="s">
        <v>24</v>
      </c>
      <c r="P64" s="4"/>
    </row>
    <row r="65" spans="1:16" ht="33" customHeight="1" x14ac:dyDescent="0.2">
      <c r="A65" s="44">
        <v>4145020</v>
      </c>
      <c r="B65" s="4" t="s">
        <v>1</v>
      </c>
      <c r="C65" s="4" t="s">
        <v>328</v>
      </c>
      <c r="D65" s="4" t="s">
        <v>72</v>
      </c>
      <c r="E65" s="4" t="s">
        <v>325</v>
      </c>
      <c r="F65" s="4" t="s">
        <v>925</v>
      </c>
      <c r="G65" s="46" t="s">
        <v>926</v>
      </c>
      <c r="H65" s="47" t="s">
        <v>494</v>
      </c>
      <c r="I65" s="157">
        <v>3</v>
      </c>
      <c r="J65" s="44" t="s">
        <v>8</v>
      </c>
      <c r="K65" s="125" t="s">
        <v>67</v>
      </c>
      <c r="L65" s="4" t="s">
        <v>927</v>
      </c>
      <c r="M65" s="125"/>
      <c r="N65" s="44"/>
      <c r="O65" s="44" t="s">
        <v>24</v>
      </c>
      <c r="P65" s="4"/>
    </row>
    <row r="66" spans="1:16" ht="33" customHeight="1" x14ac:dyDescent="0.2">
      <c r="A66" s="44">
        <v>4145030</v>
      </c>
      <c r="B66" s="4" t="s">
        <v>341</v>
      </c>
      <c r="C66" s="4" t="s">
        <v>329</v>
      </c>
      <c r="D66" s="4" t="s">
        <v>280</v>
      </c>
      <c r="E66" s="4" t="s">
        <v>89</v>
      </c>
      <c r="F66" s="4" t="s">
        <v>4571</v>
      </c>
      <c r="G66" s="4" t="s">
        <v>4572</v>
      </c>
      <c r="H66" s="45" t="s">
        <v>494</v>
      </c>
      <c r="I66" s="157">
        <v>3</v>
      </c>
      <c r="J66" s="44" t="s">
        <v>6</v>
      </c>
      <c r="K66" s="125" t="s">
        <v>38</v>
      </c>
      <c r="L66" s="4" t="s">
        <v>4573</v>
      </c>
      <c r="M66" s="125" t="s">
        <v>4574</v>
      </c>
      <c r="N66" s="44" t="s">
        <v>489</v>
      </c>
      <c r="O66" s="44" t="s">
        <v>24</v>
      </c>
      <c r="P66" s="4"/>
    </row>
    <row r="67" spans="1:16" ht="33" customHeight="1" x14ac:dyDescent="0.2">
      <c r="A67" s="44">
        <v>4145030</v>
      </c>
      <c r="B67" s="4" t="s">
        <v>1</v>
      </c>
      <c r="C67" s="4" t="s">
        <v>465</v>
      </c>
      <c r="D67" s="4" t="s">
        <v>9</v>
      </c>
      <c r="E67" s="4" t="s">
        <v>9</v>
      </c>
      <c r="F67" s="4" t="s">
        <v>798</v>
      </c>
      <c r="G67" s="4" t="s">
        <v>799</v>
      </c>
      <c r="H67" s="45" t="s">
        <v>494</v>
      </c>
      <c r="I67" s="157">
        <v>3</v>
      </c>
      <c r="J67" s="44" t="s">
        <v>2</v>
      </c>
      <c r="K67" s="96" t="s">
        <v>68</v>
      </c>
      <c r="L67" s="61" t="s">
        <v>800</v>
      </c>
      <c r="M67" s="125"/>
      <c r="N67" s="127"/>
      <c r="O67" s="44" t="s">
        <v>24</v>
      </c>
      <c r="P67" s="4"/>
    </row>
    <row r="68" spans="1:16" ht="33" customHeight="1" x14ac:dyDescent="0.2">
      <c r="A68" s="44">
        <v>4145030</v>
      </c>
      <c r="B68" s="4" t="s">
        <v>1</v>
      </c>
      <c r="C68" s="4" t="s">
        <v>465</v>
      </c>
      <c r="D68" s="4" t="s">
        <v>9</v>
      </c>
      <c r="E68" s="4" t="s">
        <v>9</v>
      </c>
      <c r="F68" s="4" t="s">
        <v>911</v>
      </c>
      <c r="G68" s="4" t="s">
        <v>912</v>
      </c>
      <c r="H68" s="45" t="s">
        <v>494</v>
      </c>
      <c r="I68" s="157">
        <v>3</v>
      </c>
      <c r="J68" s="44" t="s">
        <v>2</v>
      </c>
      <c r="K68" s="125" t="s">
        <v>68</v>
      </c>
      <c r="L68" s="4" t="s">
        <v>913</v>
      </c>
      <c r="M68" s="125"/>
      <c r="N68" s="125"/>
      <c r="O68" s="44" t="s">
        <v>24</v>
      </c>
      <c r="P68" s="4"/>
    </row>
    <row r="69" spans="1:16" ht="33" customHeight="1" x14ac:dyDescent="0.2">
      <c r="A69" s="44">
        <v>4145030</v>
      </c>
      <c r="B69" s="4" t="s">
        <v>1</v>
      </c>
      <c r="C69" s="4" t="s">
        <v>465</v>
      </c>
      <c r="D69" s="4" t="s">
        <v>9</v>
      </c>
      <c r="E69" s="4" t="s">
        <v>9</v>
      </c>
      <c r="F69" s="4" t="s">
        <v>939</v>
      </c>
      <c r="G69" s="46" t="s">
        <v>940</v>
      </c>
      <c r="H69" s="45" t="s">
        <v>494</v>
      </c>
      <c r="I69" s="157">
        <v>3</v>
      </c>
      <c r="J69" s="44" t="s">
        <v>2</v>
      </c>
      <c r="K69" s="96" t="s">
        <v>68</v>
      </c>
      <c r="L69" s="61" t="s">
        <v>941</v>
      </c>
      <c r="M69" s="96"/>
      <c r="N69" s="96"/>
      <c r="O69" s="44" t="s">
        <v>24</v>
      </c>
      <c r="P69" s="4"/>
    </row>
    <row r="70" spans="1:16" ht="33" customHeight="1" x14ac:dyDescent="0.2">
      <c r="A70" s="44">
        <v>4145030</v>
      </c>
      <c r="B70" s="4" t="s">
        <v>1</v>
      </c>
      <c r="C70" s="4" t="s">
        <v>465</v>
      </c>
      <c r="D70" s="4" t="s">
        <v>9</v>
      </c>
      <c r="E70" s="4" t="s">
        <v>9</v>
      </c>
      <c r="F70" s="4" t="s">
        <v>942</v>
      </c>
      <c r="G70" s="46" t="s">
        <v>943</v>
      </c>
      <c r="H70" s="45" t="s">
        <v>494</v>
      </c>
      <c r="I70" s="157">
        <v>3</v>
      </c>
      <c r="J70" s="44" t="s">
        <v>2</v>
      </c>
      <c r="K70" s="96" t="s">
        <v>68</v>
      </c>
      <c r="L70" s="61" t="s">
        <v>944</v>
      </c>
      <c r="M70" s="125"/>
      <c r="N70" s="127"/>
      <c r="O70" s="44" t="s">
        <v>24</v>
      </c>
      <c r="P70" s="4"/>
    </row>
    <row r="71" spans="1:16" ht="33" customHeight="1" x14ac:dyDescent="0.2">
      <c r="A71" s="44">
        <v>4145010</v>
      </c>
      <c r="B71" s="4" t="s">
        <v>1</v>
      </c>
      <c r="C71" s="4" t="s">
        <v>5666</v>
      </c>
      <c r="D71" s="4" t="s">
        <v>20</v>
      </c>
      <c r="E71" s="4" t="s">
        <v>20</v>
      </c>
      <c r="F71" s="4" t="s">
        <v>4822</v>
      </c>
      <c r="G71" s="46" t="s">
        <v>4823</v>
      </c>
      <c r="H71" s="47" t="s">
        <v>4824</v>
      </c>
      <c r="I71" s="157">
        <v>4</v>
      </c>
      <c r="J71" s="44" t="s">
        <v>21</v>
      </c>
      <c r="K71" s="96" t="s">
        <v>4</v>
      </c>
      <c r="L71" s="61" t="s">
        <v>4825</v>
      </c>
      <c r="M71" s="125" t="s">
        <v>4826</v>
      </c>
      <c r="N71" s="132" t="s">
        <v>489</v>
      </c>
      <c r="O71" s="44" t="s">
        <v>24</v>
      </c>
      <c r="P71" s="4"/>
    </row>
    <row r="72" spans="1:16" ht="33" customHeight="1" x14ac:dyDescent="0.2">
      <c r="A72" s="44">
        <v>4145020</v>
      </c>
      <c r="B72" s="4" t="s">
        <v>1</v>
      </c>
      <c r="C72" s="4" t="s">
        <v>336</v>
      </c>
      <c r="D72" s="4" t="s">
        <v>369</v>
      </c>
      <c r="E72" s="4" t="s">
        <v>369</v>
      </c>
      <c r="F72" s="4" t="s">
        <v>608</v>
      </c>
      <c r="G72" s="4" t="s">
        <v>609</v>
      </c>
      <c r="H72" s="47" t="s">
        <v>604</v>
      </c>
      <c r="I72" s="157">
        <v>4</v>
      </c>
      <c r="J72" s="44" t="s">
        <v>2</v>
      </c>
      <c r="K72" s="96" t="s">
        <v>68</v>
      </c>
      <c r="L72" s="61" t="s">
        <v>610</v>
      </c>
      <c r="M72" s="125"/>
      <c r="N72" s="127"/>
      <c r="O72" s="44" t="s">
        <v>24</v>
      </c>
      <c r="P72" s="4"/>
    </row>
    <row r="73" spans="1:16" ht="33" customHeight="1" x14ac:dyDescent="0.2">
      <c r="A73" s="44">
        <v>4145020</v>
      </c>
      <c r="B73" s="4" t="s">
        <v>1</v>
      </c>
      <c r="C73" s="4" t="s">
        <v>336</v>
      </c>
      <c r="D73" s="4" t="s">
        <v>369</v>
      </c>
      <c r="E73" s="4" t="s">
        <v>369</v>
      </c>
      <c r="F73" s="4" t="s">
        <v>633</v>
      </c>
      <c r="G73" s="46" t="s">
        <v>634</v>
      </c>
      <c r="H73" s="47" t="s">
        <v>604</v>
      </c>
      <c r="I73" s="157">
        <v>4</v>
      </c>
      <c r="J73" s="44" t="s">
        <v>2</v>
      </c>
      <c r="K73" s="125" t="s">
        <v>68</v>
      </c>
      <c r="L73" s="4" t="s">
        <v>635</v>
      </c>
      <c r="M73" s="125"/>
      <c r="N73" s="125"/>
      <c r="O73" s="44" t="s">
        <v>24</v>
      </c>
      <c r="P73" s="4"/>
    </row>
    <row r="74" spans="1:16" ht="33" customHeight="1" x14ac:dyDescent="0.2">
      <c r="A74" s="44">
        <v>4145020</v>
      </c>
      <c r="B74" s="4" t="s">
        <v>1</v>
      </c>
      <c r="C74" s="4" t="s">
        <v>336</v>
      </c>
      <c r="D74" s="4" t="s">
        <v>369</v>
      </c>
      <c r="E74" s="4" t="s">
        <v>369</v>
      </c>
      <c r="F74" s="4" t="s">
        <v>654</v>
      </c>
      <c r="G74" s="46" t="s">
        <v>655</v>
      </c>
      <c r="H74" s="47" t="s">
        <v>604</v>
      </c>
      <c r="I74" s="157">
        <v>4</v>
      </c>
      <c r="J74" s="44" t="s">
        <v>2</v>
      </c>
      <c r="K74" s="96" t="s">
        <v>68</v>
      </c>
      <c r="L74" s="61" t="s">
        <v>656</v>
      </c>
      <c r="M74" s="96"/>
      <c r="N74" s="96"/>
      <c r="O74" s="44" t="s">
        <v>24</v>
      </c>
      <c r="P74" s="4"/>
    </row>
    <row r="75" spans="1:16" ht="33" customHeight="1" x14ac:dyDescent="0.2">
      <c r="A75" s="44">
        <v>4145020</v>
      </c>
      <c r="B75" s="4" t="s">
        <v>1</v>
      </c>
      <c r="C75" s="4" t="s">
        <v>336</v>
      </c>
      <c r="D75" s="4" t="s">
        <v>369</v>
      </c>
      <c r="E75" s="4" t="s">
        <v>369</v>
      </c>
      <c r="F75" s="4" t="s">
        <v>657</v>
      </c>
      <c r="G75" s="46" t="s">
        <v>658</v>
      </c>
      <c r="H75" s="47" t="s">
        <v>604</v>
      </c>
      <c r="I75" s="157">
        <v>4</v>
      </c>
      <c r="J75" s="44" t="s">
        <v>2</v>
      </c>
      <c r="K75" s="125" t="s">
        <v>68</v>
      </c>
      <c r="L75" s="4" t="s">
        <v>659</v>
      </c>
      <c r="M75" s="125"/>
      <c r="N75" s="125"/>
      <c r="O75" s="44" t="s">
        <v>24</v>
      </c>
      <c r="P75" s="4"/>
    </row>
    <row r="76" spans="1:16" ht="33" customHeight="1" x14ac:dyDescent="0.2">
      <c r="A76" s="44">
        <v>4145020</v>
      </c>
      <c r="B76" s="4" t="s">
        <v>1</v>
      </c>
      <c r="C76" s="4" t="s">
        <v>336</v>
      </c>
      <c r="D76" s="4" t="s">
        <v>369</v>
      </c>
      <c r="E76" s="4" t="s">
        <v>369</v>
      </c>
      <c r="F76" s="4" t="s">
        <v>664</v>
      </c>
      <c r="G76" s="4" t="s">
        <v>665</v>
      </c>
      <c r="H76" s="47" t="s">
        <v>604</v>
      </c>
      <c r="I76" s="157">
        <v>4</v>
      </c>
      <c r="J76" s="44" t="s">
        <v>2</v>
      </c>
      <c r="K76" s="96" t="s">
        <v>68</v>
      </c>
      <c r="L76" s="61" t="s">
        <v>367</v>
      </c>
      <c r="M76" s="125"/>
      <c r="N76" s="127"/>
      <c r="O76" s="44" t="s">
        <v>24</v>
      </c>
      <c r="P76" s="4"/>
    </row>
    <row r="77" spans="1:16" ht="33" customHeight="1" x14ac:dyDescent="0.2">
      <c r="A77" s="44">
        <v>4145020</v>
      </c>
      <c r="B77" s="4" t="s">
        <v>1</v>
      </c>
      <c r="C77" s="4" t="s">
        <v>328</v>
      </c>
      <c r="D77" s="4" t="s">
        <v>86</v>
      </c>
      <c r="E77" s="4" t="s">
        <v>325</v>
      </c>
      <c r="F77" s="4" t="s">
        <v>666</v>
      </c>
      <c r="G77" s="4" t="s">
        <v>667</v>
      </c>
      <c r="H77" s="47" t="s">
        <v>604</v>
      </c>
      <c r="I77" s="157">
        <v>4</v>
      </c>
      <c r="J77" s="44" t="s">
        <v>28</v>
      </c>
      <c r="K77" s="125" t="s">
        <v>67</v>
      </c>
      <c r="L77" s="4" t="s">
        <v>668</v>
      </c>
      <c r="M77" s="125"/>
      <c r="N77" s="125"/>
      <c r="O77" s="44" t="s">
        <v>24</v>
      </c>
      <c r="P77" s="4"/>
    </row>
    <row r="78" spans="1:16" ht="33" customHeight="1" x14ac:dyDescent="0.3">
      <c r="A78" s="44">
        <v>4145020</v>
      </c>
      <c r="B78" s="4" t="s">
        <v>1</v>
      </c>
      <c r="C78" s="4" t="s">
        <v>328</v>
      </c>
      <c r="D78" s="4" t="s">
        <v>1824</v>
      </c>
      <c r="E78" s="4" t="s">
        <v>29</v>
      </c>
      <c r="F78" s="4" t="s">
        <v>1825</v>
      </c>
      <c r="G78" s="4" t="s">
        <v>1826</v>
      </c>
      <c r="H78" s="47" t="s">
        <v>604</v>
      </c>
      <c r="I78" s="157">
        <v>4</v>
      </c>
      <c r="J78" s="44" t="s">
        <v>26</v>
      </c>
      <c r="K78" s="61" t="s">
        <v>67</v>
      </c>
      <c r="L78" s="121" t="s">
        <v>1827</v>
      </c>
      <c r="M78" s="132"/>
      <c r="N78" s="4"/>
      <c r="O78" s="44" t="s">
        <v>24</v>
      </c>
      <c r="P78" s="4"/>
    </row>
    <row r="79" spans="1:16" ht="33" customHeight="1" x14ac:dyDescent="0.2">
      <c r="A79" s="44">
        <v>4145020</v>
      </c>
      <c r="B79" s="4" t="s">
        <v>35</v>
      </c>
      <c r="C79" s="4" t="s">
        <v>465</v>
      </c>
      <c r="D79" s="4" t="s">
        <v>1431</v>
      </c>
      <c r="E79" s="4" t="s">
        <v>9</v>
      </c>
      <c r="F79" s="4" t="s">
        <v>3971</v>
      </c>
      <c r="G79" s="4" t="s">
        <v>3972</v>
      </c>
      <c r="H79" s="47" t="s">
        <v>604</v>
      </c>
      <c r="I79" s="157">
        <v>4</v>
      </c>
      <c r="J79" s="44" t="s">
        <v>6</v>
      </c>
      <c r="K79" s="125" t="s">
        <v>67</v>
      </c>
      <c r="L79" s="4" t="s">
        <v>3973</v>
      </c>
      <c r="M79" s="125"/>
      <c r="N79" s="44"/>
      <c r="O79" s="44" t="s">
        <v>24</v>
      </c>
      <c r="P79" s="4"/>
    </row>
    <row r="80" spans="1:16" ht="33" customHeight="1" x14ac:dyDescent="0.2">
      <c r="A80" s="44">
        <v>4145020</v>
      </c>
      <c r="B80" s="4" t="s">
        <v>35</v>
      </c>
      <c r="C80" s="4" t="s">
        <v>465</v>
      </c>
      <c r="D80" s="4" t="s">
        <v>1431</v>
      </c>
      <c r="E80" s="4" t="s">
        <v>9</v>
      </c>
      <c r="F80" s="4" t="s">
        <v>3977</v>
      </c>
      <c r="G80" s="46" t="s">
        <v>3978</v>
      </c>
      <c r="H80" s="47" t="s">
        <v>604</v>
      </c>
      <c r="I80" s="157">
        <v>4</v>
      </c>
      <c r="J80" s="44" t="s">
        <v>6</v>
      </c>
      <c r="K80" s="125" t="s">
        <v>67</v>
      </c>
      <c r="L80" s="4" t="s">
        <v>3979</v>
      </c>
      <c r="M80" s="125"/>
      <c r="N80" s="44"/>
      <c r="O80" s="44" t="s">
        <v>24</v>
      </c>
      <c r="P80" s="4"/>
    </row>
    <row r="81" spans="1:16" ht="33" customHeight="1" x14ac:dyDescent="0.2">
      <c r="A81" s="44">
        <v>4145020</v>
      </c>
      <c r="B81" s="4" t="s">
        <v>1</v>
      </c>
      <c r="C81" s="4" t="s">
        <v>328</v>
      </c>
      <c r="D81" s="4" t="s">
        <v>379</v>
      </c>
      <c r="E81" s="4" t="s">
        <v>73</v>
      </c>
      <c r="F81" s="4" t="s">
        <v>612</v>
      </c>
      <c r="G81" s="46" t="s">
        <v>613</v>
      </c>
      <c r="H81" s="47" t="s">
        <v>604</v>
      </c>
      <c r="I81" s="157">
        <v>4</v>
      </c>
      <c r="J81" s="44" t="s">
        <v>2</v>
      </c>
      <c r="K81" s="125" t="s">
        <v>41</v>
      </c>
      <c r="L81" s="4" t="s">
        <v>614</v>
      </c>
      <c r="M81" s="125" t="s">
        <v>615</v>
      </c>
      <c r="N81" s="44" t="s">
        <v>494</v>
      </c>
      <c r="O81" s="44" t="s">
        <v>24</v>
      </c>
      <c r="P81" s="4"/>
    </row>
    <row r="82" spans="1:16" ht="33" customHeight="1" x14ac:dyDescent="0.2">
      <c r="A82" s="44">
        <v>4145020</v>
      </c>
      <c r="B82" s="4" t="s">
        <v>1</v>
      </c>
      <c r="C82" s="4" t="s">
        <v>328</v>
      </c>
      <c r="D82" s="4" t="s">
        <v>72</v>
      </c>
      <c r="E82" s="4" t="s">
        <v>325</v>
      </c>
      <c r="F82" s="4" t="s">
        <v>768</v>
      </c>
      <c r="G82" s="46" t="s">
        <v>769</v>
      </c>
      <c r="H82" s="47" t="s">
        <v>604</v>
      </c>
      <c r="I82" s="157">
        <v>4</v>
      </c>
      <c r="J82" s="44" t="s">
        <v>49</v>
      </c>
      <c r="K82" s="125" t="s">
        <v>67</v>
      </c>
      <c r="L82" s="4" t="s">
        <v>770</v>
      </c>
      <c r="M82" s="125"/>
      <c r="N82" s="44"/>
      <c r="O82" s="44" t="s">
        <v>24</v>
      </c>
      <c r="P82" s="4"/>
    </row>
    <row r="83" spans="1:16" ht="33" customHeight="1" x14ac:dyDescent="0.2">
      <c r="A83" s="44">
        <v>4145030</v>
      </c>
      <c r="B83" s="4" t="s">
        <v>341</v>
      </c>
      <c r="C83" s="4" t="s">
        <v>329</v>
      </c>
      <c r="D83" s="4" t="s">
        <v>3607</v>
      </c>
      <c r="E83" s="4" t="s">
        <v>370</v>
      </c>
      <c r="F83" s="4" t="s">
        <v>3923</v>
      </c>
      <c r="G83" s="46" t="s">
        <v>3924</v>
      </c>
      <c r="H83" s="47" t="s">
        <v>604</v>
      </c>
      <c r="I83" s="157">
        <v>4</v>
      </c>
      <c r="J83" s="44" t="s">
        <v>6</v>
      </c>
      <c r="K83" s="125" t="s">
        <v>38</v>
      </c>
      <c r="L83" s="4" t="s">
        <v>3925</v>
      </c>
      <c r="M83" s="125" t="s">
        <v>3926</v>
      </c>
      <c r="N83" s="44" t="s">
        <v>489</v>
      </c>
      <c r="O83" s="44" t="s">
        <v>24</v>
      </c>
      <c r="P83" s="4"/>
    </row>
    <row r="84" spans="1:16" ht="33" customHeight="1" x14ac:dyDescent="0.2">
      <c r="A84" s="44">
        <v>4145030</v>
      </c>
      <c r="B84" s="4" t="s">
        <v>341</v>
      </c>
      <c r="C84" s="4" t="s">
        <v>329</v>
      </c>
      <c r="D84" s="4" t="s">
        <v>3607</v>
      </c>
      <c r="E84" s="4" t="s">
        <v>370</v>
      </c>
      <c r="F84" s="4" t="s">
        <v>3931</v>
      </c>
      <c r="G84" s="46" t="s">
        <v>3932</v>
      </c>
      <c r="H84" s="47" t="s">
        <v>604</v>
      </c>
      <c r="I84" s="157">
        <v>4</v>
      </c>
      <c r="J84" s="44" t="s">
        <v>6</v>
      </c>
      <c r="K84" s="125" t="s">
        <v>38</v>
      </c>
      <c r="L84" s="4" t="s">
        <v>3933</v>
      </c>
      <c r="M84" s="125" t="s">
        <v>3934</v>
      </c>
      <c r="N84" s="44" t="s">
        <v>489</v>
      </c>
      <c r="O84" s="44" t="s">
        <v>24</v>
      </c>
      <c r="P84" s="4"/>
    </row>
    <row r="85" spans="1:16" ht="33" customHeight="1" x14ac:dyDescent="0.2">
      <c r="A85" s="44">
        <v>4145030</v>
      </c>
      <c r="B85" s="4" t="s">
        <v>341</v>
      </c>
      <c r="C85" s="4" t="s">
        <v>329</v>
      </c>
      <c r="D85" s="4" t="s">
        <v>278</v>
      </c>
      <c r="E85" s="4" t="s">
        <v>89</v>
      </c>
      <c r="F85" s="4" t="s">
        <v>4193</v>
      </c>
      <c r="G85" s="4" t="s">
        <v>4194</v>
      </c>
      <c r="H85" s="45" t="s">
        <v>604</v>
      </c>
      <c r="I85" s="157">
        <v>4</v>
      </c>
      <c r="J85" s="44" t="s">
        <v>6</v>
      </c>
      <c r="K85" s="125" t="s">
        <v>38</v>
      </c>
      <c r="L85" s="4" t="s">
        <v>4195</v>
      </c>
      <c r="M85" s="125" t="s">
        <v>4196</v>
      </c>
      <c r="N85" s="44" t="s">
        <v>494</v>
      </c>
      <c r="O85" s="44" t="s">
        <v>24</v>
      </c>
      <c r="P85" s="4"/>
    </row>
    <row r="86" spans="1:16" ht="33" customHeight="1" x14ac:dyDescent="0.2">
      <c r="A86" s="44">
        <v>4145030</v>
      </c>
      <c r="B86" s="4" t="s">
        <v>1</v>
      </c>
      <c r="C86" s="4" t="s">
        <v>465</v>
      </c>
      <c r="D86" s="4" t="s">
        <v>9</v>
      </c>
      <c r="E86" s="4" t="s">
        <v>57</v>
      </c>
      <c r="F86" s="4" t="s">
        <v>673</v>
      </c>
      <c r="G86" s="4" t="s">
        <v>674</v>
      </c>
      <c r="H86" s="45" t="s">
        <v>604</v>
      </c>
      <c r="I86" s="157">
        <v>4</v>
      </c>
      <c r="J86" s="44" t="s">
        <v>8</v>
      </c>
      <c r="K86" s="96" t="s">
        <v>67</v>
      </c>
      <c r="L86" s="61" t="s">
        <v>675</v>
      </c>
      <c r="M86" s="125"/>
      <c r="N86" s="127"/>
      <c r="O86" s="44" t="s">
        <v>24</v>
      </c>
      <c r="P86" s="4"/>
    </row>
    <row r="87" spans="1:16" ht="33" customHeight="1" x14ac:dyDescent="0.2">
      <c r="A87" s="44">
        <v>4145030</v>
      </c>
      <c r="B87" s="4" t="s">
        <v>1</v>
      </c>
      <c r="C87" s="4" t="s">
        <v>465</v>
      </c>
      <c r="D87" s="4" t="s">
        <v>9</v>
      </c>
      <c r="E87" s="4" t="s">
        <v>9</v>
      </c>
      <c r="F87" s="4" t="s">
        <v>680</v>
      </c>
      <c r="G87" s="4" t="s">
        <v>681</v>
      </c>
      <c r="H87" s="45" t="s">
        <v>604</v>
      </c>
      <c r="I87" s="157">
        <v>4</v>
      </c>
      <c r="J87" s="44" t="s">
        <v>2</v>
      </c>
      <c r="K87" s="96" t="s">
        <v>68</v>
      </c>
      <c r="L87" s="61" t="s">
        <v>682</v>
      </c>
      <c r="M87" s="125"/>
      <c r="N87" s="127"/>
      <c r="O87" s="44" t="s">
        <v>24</v>
      </c>
      <c r="P87" s="4"/>
    </row>
    <row r="88" spans="1:16" ht="33" customHeight="1" x14ac:dyDescent="0.2">
      <c r="A88" s="44">
        <v>4145030</v>
      </c>
      <c r="B88" s="4" t="s">
        <v>1</v>
      </c>
      <c r="C88" s="4" t="s">
        <v>465</v>
      </c>
      <c r="D88" s="4" t="s">
        <v>9</v>
      </c>
      <c r="E88" s="4" t="s">
        <v>9</v>
      </c>
      <c r="F88" s="4" t="s">
        <v>683</v>
      </c>
      <c r="G88" s="4" t="s">
        <v>684</v>
      </c>
      <c r="H88" s="45" t="s">
        <v>604</v>
      </c>
      <c r="I88" s="157">
        <v>4</v>
      </c>
      <c r="J88" s="44" t="s">
        <v>2</v>
      </c>
      <c r="K88" s="96" t="s">
        <v>68</v>
      </c>
      <c r="L88" s="61" t="s">
        <v>69</v>
      </c>
      <c r="M88" s="125"/>
      <c r="N88" s="127"/>
      <c r="O88" s="44" t="s">
        <v>24</v>
      </c>
      <c r="P88" s="4"/>
    </row>
    <row r="89" spans="1:16" ht="33" customHeight="1" x14ac:dyDescent="0.3">
      <c r="A89" s="44">
        <v>4145030</v>
      </c>
      <c r="B89" s="4" t="s">
        <v>1</v>
      </c>
      <c r="C89" s="4" t="s">
        <v>465</v>
      </c>
      <c r="D89" s="4" t="s">
        <v>9</v>
      </c>
      <c r="E89" s="4" t="s">
        <v>9</v>
      </c>
      <c r="F89" s="4" t="s">
        <v>2446</v>
      </c>
      <c r="G89" s="46" t="s">
        <v>2447</v>
      </c>
      <c r="H89" s="45" t="s">
        <v>604</v>
      </c>
      <c r="I89" s="157">
        <v>4</v>
      </c>
      <c r="J89" s="44" t="s">
        <v>6</v>
      </c>
      <c r="K89" s="125" t="s">
        <v>67</v>
      </c>
      <c r="L89" s="121" t="s">
        <v>2448</v>
      </c>
      <c r="M89" s="125"/>
      <c r="N89" s="4"/>
      <c r="O89" s="44" t="s">
        <v>24</v>
      </c>
      <c r="P89" s="4"/>
    </row>
    <row r="90" spans="1:16" ht="33" customHeight="1" x14ac:dyDescent="0.2">
      <c r="A90" s="44">
        <v>4145010</v>
      </c>
      <c r="B90" s="4" t="s">
        <v>1</v>
      </c>
      <c r="C90" s="4" t="s">
        <v>5666</v>
      </c>
      <c r="D90" s="4" t="s">
        <v>20</v>
      </c>
      <c r="E90" s="4" t="s">
        <v>20</v>
      </c>
      <c r="F90" s="4" t="s">
        <v>4284</v>
      </c>
      <c r="G90" s="46" t="s">
        <v>4285</v>
      </c>
      <c r="H90" s="47" t="s">
        <v>4286</v>
      </c>
      <c r="I90" s="157">
        <v>5</v>
      </c>
      <c r="J90" s="44" t="s">
        <v>21</v>
      </c>
      <c r="K90" s="96" t="s">
        <v>4</v>
      </c>
      <c r="L90" s="61" t="s">
        <v>4287</v>
      </c>
      <c r="M90" s="125" t="s">
        <v>4288</v>
      </c>
      <c r="N90" s="132" t="s">
        <v>489</v>
      </c>
      <c r="O90" s="44" t="s">
        <v>24</v>
      </c>
      <c r="P90" s="4"/>
    </row>
    <row r="91" spans="1:16" ht="33" customHeight="1" x14ac:dyDescent="0.2">
      <c r="A91" s="44">
        <v>4145010</v>
      </c>
      <c r="B91" s="4" t="s">
        <v>1</v>
      </c>
      <c r="C91" s="4" t="s">
        <v>338</v>
      </c>
      <c r="D91" s="4" t="s">
        <v>76</v>
      </c>
      <c r="E91" s="4" t="s">
        <v>76</v>
      </c>
      <c r="F91" s="4" t="s">
        <v>517</v>
      </c>
      <c r="G91" s="4" t="s">
        <v>518</v>
      </c>
      <c r="H91" s="47" t="s">
        <v>399</v>
      </c>
      <c r="I91" s="157">
        <v>5</v>
      </c>
      <c r="J91" s="44" t="s">
        <v>2</v>
      </c>
      <c r="K91" s="125" t="s">
        <v>68</v>
      </c>
      <c r="L91" s="4" t="s">
        <v>519</v>
      </c>
      <c r="M91" s="125"/>
      <c r="N91" s="44"/>
      <c r="O91" s="44" t="s">
        <v>24</v>
      </c>
      <c r="P91" s="4"/>
    </row>
    <row r="92" spans="1:16" ht="33" customHeight="1" x14ac:dyDescent="0.2">
      <c r="A92" s="44">
        <v>4145020</v>
      </c>
      <c r="B92" s="4" t="s">
        <v>1</v>
      </c>
      <c r="C92" s="4" t="s">
        <v>328</v>
      </c>
      <c r="D92" s="4" t="s">
        <v>29</v>
      </c>
      <c r="E92" s="4" t="s">
        <v>484</v>
      </c>
      <c r="F92" s="4" t="s">
        <v>485</v>
      </c>
      <c r="G92" s="4" t="s">
        <v>486</v>
      </c>
      <c r="H92" s="47" t="s">
        <v>399</v>
      </c>
      <c r="I92" s="157">
        <v>5</v>
      </c>
      <c r="J92" s="44" t="s">
        <v>28</v>
      </c>
      <c r="K92" s="96" t="s">
        <v>38</v>
      </c>
      <c r="L92" s="61" t="s">
        <v>487</v>
      </c>
      <c r="M92" s="96" t="s">
        <v>488</v>
      </c>
      <c r="N92" s="96" t="s">
        <v>489</v>
      </c>
      <c r="O92" s="44" t="s">
        <v>24</v>
      </c>
      <c r="P92" s="4"/>
    </row>
    <row r="93" spans="1:16" ht="33" customHeight="1" x14ac:dyDescent="0.2">
      <c r="A93" s="44">
        <v>4145020</v>
      </c>
      <c r="B93" s="4" t="s">
        <v>1</v>
      </c>
      <c r="C93" s="4" t="s">
        <v>328</v>
      </c>
      <c r="D93" s="4" t="s">
        <v>43</v>
      </c>
      <c r="E93" s="4" t="s">
        <v>43</v>
      </c>
      <c r="F93" s="4" t="s">
        <v>490</v>
      </c>
      <c r="G93" s="4" t="s">
        <v>491</v>
      </c>
      <c r="H93" s="47" t="s">
        <v>399</v>
      </c>
      <c r="I93" s="157">
        <v>5</v>
      </c>
      <c r="J93" s="44" t="s">
        <v>28</v>
      </c>
      <c r="K93" s="96" t="s">
        <v>4</v>
      </c>
      <c r="L93" s="61" t="s">
        <v>492</v>
      </c>
      <c r="M93" s="96" t="s">
        <v>493</v>
      </c>
      <c r="N93" s="129" t="s">
        <v>494</v>
      </c>
      <c r="O93" s="44" t="s">
        <v>24</v>
      </c>
      <c r="P93" s="4"/>
    </row>
    <row r="94" spans="1:16" ht="33" customHeight="1" x14ac:dyDescent="0.2">
      <c r="A94" s="44">
        <v>4145020</v>
      </c>
      <c r="B94" s="4" t="s">
        <v>1</v>
      </c>
      <c r="C94" s="4" t="s">
        <v>328</v>
      </c>
      <c r="D94" s="4" t="s">
        <v>587</v>
      </c>
      <c r="E94" s="4" t="s">
        <v>325</v>
      </c>
      <c r="F94" s="4" t="s">
        <v>588</v>
      </c>
      <c r="G94" s="4" t="s">
        <v>589</v>
      </c>
      <c r="H94" s="47" t="s">
        <v>399</v>
      </c>
      <c r="I94" s="157">
        <v>5</v>
      </c>
      <c r="J94" s="44" t="s">
        <v>28</v>
      </c>
      <c r="K94" s="96" t="s">
        <v>67</v>
      </c>
      <c r="L94" s="61" t="s">
        <v>590</v>
      </c>
      <c r="M94" s="96"/>
      <c r="N94" s="129"/>
      <c r="O94" s="44" t="s">
        <v>24</v>
      </c>
      <c r="P94" s="4"/>
    </row>
    <row r="95" spans="1:16" ht="33" customHeight="1" x14ac:dyDescent="0.2">
      <c r="A95" s="44">
        <v>4145020</v>
      </c>
      <c r="B95" s="4" t="s">
        <v>35</v>
      </c>
      <c r="C95" s="4" t="s">
        <v>465</v>
      </c>
      <c r="D95" s="4" t="s">
        <v>3657</v>
      </c>
      <c r="E95" s="4" t="s">
        <v>9</v>
      </c>
      <c r="F95" s="4" t="s">
        <v>3959</v>
      </c>
      <c r="G95" s="46" t="s">
        <v>3960</v>
      </c>
      <c r="H95" s="47" t="s">
        <v>399</v>
      </c>
      <c r="I95" s="157">
        <v>5</v>
      </c>
      <c r="J95" s="44" t="s">
        <v>6</v>
      </c>
      <c r="K95" s="125" t="s">
        <v>41</v>
      </c>
      <c r="L95" s="4" t="s">
        <v>3961</v>
      </c>
      <c r="M95" s="125" t="s">
        <v>3962</v>
      </c>
      <c r="N95" s="44" t="s">
        <v>566</v>
      </c>
      <c r="O95" s="44" t="s">
        <v>24</v>
      </c>
      <c r="P95" s="4"/>
    </row>
    <row r="96" spans="1:16" ht="33" customHeight="1" x14ac:dyDescent="0.2">
      <c r="A96" s="44">
        <v>4145020</v>
      </c>
      <c r="B96" s="4" t="s">
        <v>1</v>
      </c>
      <c r="C96" s="4" t="s">
        <v>328</v>
      </c>
      <c r="D96" s="4" t="s">
        <v>469</v>
      </c>
      <c r="E96" s="4" t="s">
        <v>73</v>
      </c>
      <c r="F96" s="4" t="s">
        <v>470</v>
      </c>
      <c r="G96" s="4" t="s">
        <v>471</v>
      </c>
      <c r="H96" s="47" t="s">
        <v>399</v>
      </c>
      <c r="I96" s="157">
        <v>5</v>
      </c>
      <c r="J96" s="44" t="s">
        <v>8</v>
      </c>
      <c r="K96" s="125" t="s">
        <v>67</v>
      </c>
      <c r="L96" s="4" t="s">
        <v>472</v>
      </c>
      <c r="M96" s="125"/>
      <c r="N96" s="44"/>
      <c r="O96" s="44" t="s">
        <v>24</v>
      </c>
      <c r="P96" s="4"/>
    </row>
    <row r="97" spans="1:16" ht="33" customHeight="1" x14ac:dyDescent="0.2">
      <c r="A97" s="44">
        <v>4145020</v>
      </c>
      <c r="B97" s="4" t="s">
        <v>1</v>
      </c>
      <c r="C97" s="4" t="s">
        <v>328</v>
      </c>
      <c r="D97" s="4" t="s">
        <v>323</v>
      </c>
      <c r="E97" s="4" t="s">
        <v>324</v>
      </c>
      <c r="F97" s="4" t="s">
        <v>473</v>
      </c>
      <c r="G97" s="4" t="s">
        <v>474</v>
      </c>
      <c r="H97" s="47" t="s">
        <v>399</v>
      </c>
      <c r="I97" s="157">
        <v>5</v>
      </c>
      <c r="J97" s="44" t="s">
        <v>8</v>
      </c>
      <c r="K97" s="125" t="s">
        <v>67</v>
      </c>
      <c r="L97" s="4" t="s">
        <v>475</v>
      </c>
      <c r="M97" s="125"/>
      <c r="N97" s="44"/>
      <c r="O97" s="44" t="s">
        <v>24</v>
      </c>
      <c r="P97" s="4"/>
    </row>
    <row r="98" spans="1:16" ht="33" customHeight="1" x14ac:dyDescent="0.2">
      <c r="A98" s="44">
        <v>4145020</v>
      </c>
      <c r="B98" s="4" t="s">
        <v>1</v>
      </c>
      <c r="C98" s="4" t="s">
        <v>328</v>
      </c>
      <c r="D98" s="4" t="s">
        <v>374</v>
      </c>
      <c r="E98" s="4" t="s">
        <v>34</v>
      </c>
      <c r="F98" s="4" t="s">
        <v>514</v>
      </c>
      <c r="G98" s="46" t="s">
        <v>515</v>
      </c>
      <c r="H98" s="47" t="s">
        <v>399</v>
      </c>
      <c r="I98" s="157">
        <v>5</v>
      </c>
      <c r="J98" s="44" t="s">
        <v>49</v>
      </c>
      <c r="K98" s="125" t="s">
        <v>67</v>
      </c>
      <c r="L98" s="4" t="s">
        <v>516</v>
      </c>
      <c r="M98" s="125"/>
      <c r="N98" s="44"/>
      <c r="O98" s="44" t="s">
        <v>24</v>
      </c>
      <c r="P98" s="4"/>
    </row>
    <row r="99" spans="1:16" ht="33" customHeight="1" x14ac:dyDescent="0.2">
      <c r="A99" s="44">
        <v>4145020</v>
      </c>
      <c r="B99" s="4" t="s">
        <v>1</v>
      </c>
      <c r="C99" s="4" t="s">
        <v>328</v>
      </c>
      <c r="D99" s="4" t="s">
        <v>375</v>
      </c>
      <c r="E99" s="4" t="s">
        <v>322</v>
      </c>
      <c r="F99" s="4" t="s">
        <v>537</v>
      </c>
      <c r="G99" s="46" t="s">
        <v>538</v>
      </c>
      <c r="H99" s="47" t="s">
        <v>399</v>
      </c>
      <c r="I99" s="157">
        <v>5</v>
      </c>
      <c r="J99" s="44" t="s">
        <v>8</v>
      </c>
      <c r="K99" s="125" t="s">
        <v>41</v>
      </c>
      <c r="L99" s="4" t="s">
        <v>539</v>
      </c>
      <c r="M99" s="125" t="s">
        <v>540</v>
      </c>
      <c r="N99" s="44" t="s">
        <v>489</v>
      </c>
      <c r="O99" s="44" t="s">
        <v>24</v>
      </c>
      <c r="P99" s="4"/>
    </row>
    <row r="100" spans="1:16" ht="33" customHeight="1" x14ac:dyDescent="0.2">
      <c r="A100" s="44">
        <v>4145020</v>
      </c>
      <c r="B100" s="4" t="s">
        <v>1</v>
      </c>
      <c r="C100" s="4" t="s">
        <v>328</v>
      </c>
      <c r="D100" s="4" t="s">
        <v>599</v>
      </c>
      <c r="E100" s="4" t="s">
        <v>322</v>
      </c>
      <c r="F100" s="4" t="s">
        <v>600</v>
      </c>
      <c r="G100" s="46" t="s">
        <v>601</v>
      </c>
      <c r="H100" s="47" t="s">
        <v>399</v>
      </c>
      <c r="I100" s="157">
        <v>5</v>
      </c>
      <c r="J100" s="44" t="s">
        <v>8</v>
      </c>
      <c r="K100" s="125" t="s">
        <v>41</v>
      </c>
      <c r="L100" s="4" t="s">
        <v>602</v>
      </c>
      <c r="M100" s="125" t="s">
        <v>603</v>
      </c>
      <c r="N100" s="44" t="s">
        <v>604</v>
      </c>
      <c r="O100" s="44" t="s">
        <v>24</v>
      </c>
      <c r="P100" s="4"/>
    </row>
    <row r="101" spans="1:16" ht="33" customHeight="1" x14ac:dyDescent="0.2">
      <c r="A101" s="44">
        <v>4145020</v>
      </c>
      <c r="B101" s="4" t="s">
        <v>1</v>
      </c>
      <c r="C101" s="4" t="s">
        <v>336</v>
      </c>
      <c r="D101" s="4" t="s">
        <v>37</v>
      </c>
      <c r="E101" s="4" t="s">
        <v>369</v>
      </c>
      <c r="F101" s="4" t="s">
        <v>1673</v>
      </c>
      <c r="G101" s="4" t="s">
        <v>1674</v>
      </c>
      <c r="H101" s="47" t="s">
        <v>399</v>
      </c>
      <c r="I101" s="157">
        <v>5</v>
      </c>
      <c r="J101" s="44" t="s">
        <v>6</v>
      </c>
      <c r="K101" s="125" t="s">
        <v>67</v>
      </c>
      <c r="L101" s="4" t="s">
        <v>1675</v>
      </c>
      <c r="M101" s="125"/>
      <c r="N101" s="44"/>
      <c r="O101" s="44" t="s">
        <v>24</v>
      </c>
      <c r="P101" s="4"/>
    </row>
    <row r="102" spans="1:16" ht="33" customHeight="1" x14ac:dyDescent="0.2">
      <c r="A102" s="44">
        <v>4145030</v>
      </c>
      <c r="B102" s="4" t="s">
        <v>341</v>
      </c>
      <c r="C102" s="4" t="s">
        <v>329</v>
      </c>
      <c r="D102" s="4" t="s">
        <v>279</v>
      </c>
      <c r="E102" s="4" t="s">
        <v>89</v>
      </c>
      <c r="F102" s="4" t="s">
        <v>3911</v>
      </c>
      <c r="G102" s="46" t="s">
        <v>3912</v>
      </c>
      <c r="H102" s="47" t="s">
        <v>399</v>
      </c>
      <c r="I102" s="157">
        <v>5</v>
      </c>
      <c r="J102" s="44" t="s">
        <v>6</v>
      </c>
      <c r="K102" s="125" t="s">
        <v>38</v>
      </c>
      <c r="L102" s="4" t="s">
        <v>3913</v>
      </c>
      <c r="M102" s="125" t="s">
        <v>3914</v>
      </c>
      <c r="N102" s="44" t="s">
        <v>494</v>
      </c>
      <c r="O102" s="44" t="s">
        <v>24</v>
      </c>
      <c r="P102" s="4"/>
    </row>
    <row r="103" spans="1:16" ht="33" customHeight="1" x14ac:dyDescent="0.2">
      <c r="A103" s="44">
        <v>4145030</v>
      </c>
      <c r="B103" s="4" t="s">
        <v>341</v>
      </c>
      <c r="C103" s="4" t="s">
        <v>329</v>
      </c>
      <c r="D103" s="4" t="s">
        <v>278</v>
      </c>
      <c r="E103" s="4" t="s">
        <v>89</v>
      </c>
      <c r="F103" s="4" t="s">
        <v>4171</v>
      </c>
      <c r="G103" s="4" t="s">
        <v>4172</v>
      </c>
      <c r="H103" s="47" t="s">
        <v>399</v>
      </c>
      <c r="I103" s="157">
        <v>5</v>
      </c>
      <c r="J103" s="44" t="s">
        <v>6</v>
      </c>
      <c r="K103" s="125" t="s">
        <v>38</v>
      </c>
      <c r="L103" s="4" t="s">
        <v>4173</v>
      </c>
      <c r="M103" s="125" t="s">
        <v>4174</v>
      </c>
      <c r="N103" s="44" t="s">
        <v>489</v>
      </c>
      <c r="O103" s="44" t="s">
        <v>24</v>
      </c>
      <c r="P103" s="4"/>
    </row>
    <row r="104" spans="1:16" ht="33" customHeight="1" x14ac:dyDescent="0.2">
      <c r="A104" s="44">
        <v>4145030</v>
      </c>
      <c r="B104" s="4" t="s">
        <v>1</v>
      </c>
      <c r="C104" s="4" t="s">
        <v>465</v>
      </c>
      <c r="D104" s="4" t="s">
        <v>9</v>
      </c>
      <c r="E104" s="4" t="s">
        <v>9</v>
      </c>
      <c r="F104" s="4" t="s">
        <v>507</v>
      </c>
      <c r="G104" s="4" t="s">
        <v>508</v>
      </c>
      <c r="H104" s="45" t="s">
        <v>399</v>
      </c>
      <c r="I104" s="157">
        <v>5</v>
      </c>
      <c r="J104" s="44" t="s">
        <v>2</v>
      </c>
      <c r="K104" s="96" t="s">
        <v>68</v>
      </c>
      <c r="L104" s="61" t="s">
        <v>509</v>
      </c>
      <c r="M104" s="125"/>
      <c r="N104" s="127"/>
      <c r="O104" s="44" t="s">
        <v>24</v>
      </c>
      <c r="P104" s="4"/>
    </row>
    <row r="105" spans="1:16" ht="33" customHeight="1" x14ac:dyDescent="0.2">
      <c r="A105" s="44">
        <v>4145030</v>
      </c>
      <c r="B105" s="4" t="s">
        <v>1</v>
      </c>
      <c r="C105" s="4" t="s">
        <v>465</v>
      </c>
      <c r="D105" s="4" t="s">
        <v>9</v>
      </c>
      <c r="E105" s="4" t="s">
        <v>9</v>
      </c>
      <c r="F105" s="4" t="s">
        <v>510</v>
      </c>
      <c r="G105" s="4" t="s">
        <v>511</v>
      </c>
      <c r="H105" s="45" t="s">
        <v>399</v>
      </c>
      <c r="I105" s="157">
        <v>5</v>
      </c>
      <c r="J105" s="44" t="s">
        <v>2</v>
      </c>
      <c r="K105" s="96" t="s">
        <v>68</v>
      </c>
      <c r="L105" s="61" t="s">
        <v>509</v>
      </c>
      <c r="M105" s="125"/>
      <c r="N105" s="127"/>
      <c r="O105" s="44" t="s">
        <v>24</v>
      </c>
      <c r="P105" s="4"/>
    </row>
    <row r="106" spans="1:16" ht="33" customHeight="1" x14ac:dyDescent="0.2">
      <c r="A106" s="44">
        <v>4145030</v>
      </c>
      <c r="B106" s="4" t="s">
        <v>1</v>
      </c>
      <c r="C106" s="4" t="s">
        <v>465</v>
      </c>
      <c r="D106" s="4" t="s">
        <v>9</v>
      </c>
      <c r="E106" s="4" t="s">
        <v>9</v>
      </c>
      <c r="F106" s="4" t="s">
        <v>512</v>
      </c>
      <c r="G106" s="4" t="s">
        <v>513</v>
      </c>
      <c r="H106" s="45" t="s">
        <v>399</v>
      </c>
      <c r="I106" s="157">
        <v>5</v>
      </c>
      <c r="J106" s="44" t="s">
        <v>2</v>
      </c>
      <c r="K106" s="96" t="s">
        <v>68</v>
      </c>
      <c r="L106" s="61" t="s">
        <v>509</v>
      </c>
      <c r="M106" s="125"/>
      <c r="N106" s="127"/>
      <c r="O106" s="44" t="s">
        <v>24</v>
      </c>
      <c r="P106" s="4"/>
    </row>
    <row r="107" spans="1:16" ht="33" customHeight="1" x14ac:dyDescent="0.2">
      <c r="A107" s="44">
        <v>4145030</v>
      </c>
      <c r="B107" s="4" t="s">
        <v>1</v>
      </c>
      <c r="C107" s="4" t="s">
        <v>465</v>
      </c>
      <c r="D107" s="4" t="s">
        <v>9</v>
      </c>
      <c r="E107" s="4" t="s">
        <v>9</v>
      </c>
      <c r="F107" s="4" t="s">
        <v>605</v>
      </c>
      <c r="G107" s="46" t="s">
        <v>606</v>
      </c>
      <c r="H107" s="45" t="s">
        <v>399</v>
      </c>
      <c r="I107" s="157">
        <v>5</v>
      </c>
      <c r="J107" s="44" t="s">
        <v>2</v>
      </c>
      <c r="K107" s="125" t="s">
        <v>67</v>
      </c>
      <c r="L107" s="4" t="s">
        <v>607</v>
      </c>
      <c r="M107" s="125"/>
      <c r="N107" s="44"/>
      <c r="O107" s="44" t="s">
        <v>24</v>
      </c>
      <c r="P107" s="4"/>
    </row>
    <row r="108" spans="1:16" ht="33" customHeight="1" x14ac:dyDescent="0.2">
      <c r="A108" s="44">
        <v>4145010</v>
      </c>
      <c r="B108" s="4" t="s">
        <v>1</v>
      </c>
      <c r="C108" s="4" t="s">
        <v>5666</v>
      </c>
      <c r="D108" s="4" t="s">
        <v>20</v>
      </c>
      <c r="E108" s="4" t="s">
        <v>20</v>
      </c>
      <c r="F108" s="4" t="s">
        <v>4107</v>
      </c>
      <c r="G108" s="46" t="s">
        <v>4108</v>
      </c>
      <c r="H108" s="47" t="s">
        <v>4109</v>
      </c>
      <c r="I108" s="157">
        <v>8</v>
      </c>
      <c r="J108" s="44" t="s">
        <v>21</v>
      </c>
      <c r="K108" s="96" t="s">
        <v>4</v>
      </c>
      <c r="L108" s="61" t="s">
        <v>4110</v>
      </c>
      <c r="M108" s="125" t="s">
        <v>4111</v>
      </c>
      <c r="N108" s="127" t="s">
        <v>489</v>
      </c>
      <c r="O108" s="44" t="s">
        <v>24</v>
      </c>
      <c r="P108" s="4"/>
    </row>
    <row r="109" spans="1:16" ht="33" customHeight="1" x14ac:dyDescent="0.2">
      <c r="A109" s="44">
        <v>4145010</v>
      </c>
      <c r="B109" s="4" t="s">
        <v>1</v>
      </c>
      <c r="C109" s="4" t="s">
        <v>5666</v>
      </c>
      <c r="D109" s="4" t="s">
        <v>20</v>
      </c>
      <c r="E109" s="4" t="s">
        <v>20</v>
      </c>
      <c r="F109" s="4" t="s">
        <v>4095</v>
      </c>
      <c r="G109" s="46" t="s">
        <v>4096</v>
      </c>
      <c r="H109" s="47" t="s">
        <v>4097</v>
      </c>
      <c r="I109" s="157">
        <v>8</v>
      </c>
      <c r="J109" s="44" t="s">
        <v>21</v>
      </c>
      <c r="K109" s="125" t="s">
        <v>4</v>
      </c>
      <c r="L109" s="4" t="s">
        <v>4098</v>
      </c>
      <c r="M109" s="125" t="s">
        <v>4099</v>
      </c>
      <c r="N109" s="125" t="s">
        <v>489</v>
      </c>
      <c r="O109" s="44" t="s">
        <v>24</v>
      </c>
      <c r="P109" s="4"/>
    </row>
    <row r="110" spans="1:16" ht="33" customHeight="1" x14ac:dyDescent="0.2">
      <c r="A110" s="44">
        <v>4145010</v>
      </c>
      <c r="B110" s="4" t="s">
        <v>1</v>
      </c>
      <c r="C110" s="4" t="s">
        <v>5666</v>
      </c>
      <c r="D110" s="4" t="s">
        <v>20</v>
      </c>
      <c r="E110" s="4" t="s">
        <v>20</v>
      </c>
      <c r="F110" s="4" t="s">
        <v>4087</v>
      </c>
      <c r="G110" s="46" t="s">
        <v>4088</v>
      </c>
      <c r="H110" s="47" t="s">
        <v>4089</v>
      </c>
      <c r="I110" s="157">
        <v>8</v>
      </c>
      <c r="J110" s="44" t="s">
        <v>21</v>
      </c>
      <c r="K110" s="96" t="s">
        <v>4</v>
      </c>
      <c r="L110" s="61" t="s">
        <v>4090</v>
      </c>
      <c r="M110" s="125" t="s">
        <v>4091</v>
      </c>
      <c r="N110" s="127" t="s">
        <v>489</v>
      </c>
      <c r="O110" s="44" t="s">
        <v>24</v>
      </c>
      <c r="P110" s="4"/>
    </row>
    <row r="111" spans="1:16" ht="33" customHeight="1" x14ac:dyDescent="0.2">
      <c r="A111" s="44">
        <v>4145020</v>
      </c>
      <c r="B111" s="4" t="s">
        <v>1</v>
      </c>
      <c r="C111" s="4" t="s">
        <v>336</v>
      </c>
      <c r="D111" s="4" t="s">
        <v>287</v>
      </c>
      <c r="E111" s="4" t="s">
        <v>37</v>
      </c>
      <c r="F111" s="4" t="s">
        <v>445</v>
      </c>
      <c r="G111" s="4" t="s">
        <v>446</v>
      </c>
      <c r="H111" s="47" t="s">
        <v>426</v>
      </c>
      <c r="I111" s="157">
        <v>8</v>
      </c>
      <c r="J111" s="44" t="s">
        <v>8</v>
      </c>
      <c r="K111" s="96" t="s">
        <v>41</v>
      </c>
      <c r="L111" s="61" t="s">
        <v>447</v>
      </c>
      <c r="M111" s="125" t="s">
        <v>448</v>
      </c>
      <c r="N111" s="127" t="s">
        <v>432</v>
      </c>
      <c r="O111" s="44" t="s">
        <v>24</v>
      </c>
      <c r="P111" s="4"/>
    </row>
    <row r="112" spans="1:16" ht="33" customHeight="1" x14ac:dyDescent="0.2">
      <c r="A112" s="44">
        <v>4145020</v>
      </c>
      <c r="B112" s="4" t="s">
        <v>35</v>
      </c>
      <c r="C112" s="4" t="s">
        <v>465</v>
      </c>
      <c r="D112" s="4" t="s">
        <v>3657</v>
      </c>
      <c r="E112" s="4" t="s">
        <v>9</v>
      </c>
      <c r="F112" s="4" t="s">
        <v>3658</v>
      </c>
      <c r="G112" s="4" t="s">
        <v>3659</v>
      </c>
      <c r="H112" s="47" t="s">
        <v>426</v>
      </c>
      <c r="I112" s="157">
        <v>8</v>
      </c>
      <c r="J112" s="44" t="s">
        <v>6</v>
      </c>
      <c r="K112" s="125" t="s">
        <v>41</v>
      </c>
      <c r="L112" s="4" t="s">
        <v>3660</v>
      </c>
      <c r="M112" s="125" t="s">
        <v>3661</v>
      </c>
      <c r="N112" s="44" t="s">
        <v>489</v>
      </c>
      <c r="O112" s="44" t="s">
        <v>24</v>
      </c>
      <c r="P112" s="4"/>
    </row>
    <row r="113" spans="1:16" ht="33" customHeight="1" x14ac:dyDescent="0.2">
      <c r="A113" s="44">
        <v>4145020</v>
      </c>
      <c r="B113" s="4" t="s">
        <v>1</v>
      </c>
      <c r="C113" s="4" t="s">
        <v>328</v>
      </c>
      <c r="D113" s="4" t="s">
        <v>40</v>
      </c>
      <c r="E113" s="4" t="s">
        <v>40</v>
      </c>
      <c r="F113" s="4" t="s">
        <v>424</v>
      </c>
      <c r="G113" s="46" t="s">
        <v>425</v>
      </c>
      <c r="H113" s="47" t="s">
        <v>426</v>
      </c>
      <c r="I113" s="157">
        <v>8</v>
      </c>
      <c r="J113" s="44" t="s">
        <v>2</v>
      </c>
      <c r="K113" s="125" t="s">
        <v>68</v>
      </c>
      <c r="L113" s="4" t="s">
        <v>427</v>
      </c>
      <c r="M113" s="125"/>
      <c r="N113" s="44"/>
      <c r="O113" s="44" t="s">
        <v>24</v>
      </c>
      <c r="P113" s="4"/>
    </row>
    <row r="114" spans="1:16" ht="33" customHeight="1" x14ac:dyDescent="0.2">
      <c r="A114" s="44">
        <v>4145020</v>
      </c>
      <c r="B114" s="4" t="s">
        <v>1</v>
      </c>
      <c r="C114" s="4" t="s">
        <v>336</v>
      </c>
      <c r="D114" s="4" t="s">
        <v>287</v>
      </c>
      <c r="E114" s="4" t="s">
        <v>37</v>
      </c>
      <c r="F114" s="4" t="s">
        <v>428</v>
      </c>
      <c r="G114" s="4" t="s">
        <v>429</v>
      </c>
      <c r="H114" s="47" t="s">
        <v>426</v>
      </c>
      <c r="I114" s="157">
        <v>8</v>
      </c>
      <c r="J114" s="44" t="s">
        <v>8</v>
      </c>
      <c r="K114" s="125" t="s">
        <v>41</v>
      </c>
      <c r="L114" s="4" t="s">
        <v>430</v>
      </c>
      <c r="M114" s="125" t="s">
        <v>431</v>
      </c>
      <c r="N114" s="44" t="s">
        <v>432</v>
      </c>
      <c r="O114" s="44" t="s">
        <v>24</v>
      </c>
      <c r="P114" s="4"/>
    </row>
    <row r="115" spans="1:16" ht="33" customHeight="1" x14ac:dyDescent="0.2">
      <c r="A115" s="44">
        <v>4145020</v>
      </c>
      <c r="B115" s="4" t="s">
        <v>1</v>
      </c>
      <c r="C115" s="4" t="s">
        <v>336</v>
      </c>
      <c r="D115" s="4" t="s">
        <v>369</v>
      </c>
      <c r="E115" s="4" t="s">
        <v>369</v>
      </c>
      <c r="F115" s="4" t="s">
        <v>442</v>
      </c>
      <c r="G115" s="4" t="s">
        <v>443</v>
      </c>
      <c r="H115" s="47" t="s">
        <v>426</v>
      </c>
      <c r="I115" s="157">
        <v>8</v>
      </c>
      <c r="J115" s="44" t="s">
        <v>2</v>
      </c>
      <c r="K115" s="125" t="s">
        <v>68</v>
      </c>
      <c r="L115" s="4" t="s">
        <v>444</v>
      </c>
      <c r="M115" s="125"/>
      <c r="N115" s="44"/>
      <c r="O115" s="44" t="s">
        <v>24</v>
      </c>
      <c r="P115" s="4"/>
    </row>
    <row r="116" spans="1:16" ht="33" customHeight="1" x14ac:dyDescent="0.2">
      <c r="A116" s="44">
        <v>4145030</v>
      </c>
      <c r="B116" s="4" t="s">
        <v>341</v>
      </c>
      <c r="C116" s="4" t="s">
        <v>1654</v>
      </c>
      <c r="D116" s="4" t="s">
        <v>48</v>
      </c>
      <c r="E116" s="4" t="s">
        <v>48</v>
      </c>
      <c r="F116" s="4" t="s">
        <v>3182</v>
      </c>
      <c r="G116" s="46" t="s">
        <v>3183</v>
      </c>
      <c r="H116" s="47" t="s">
        <v>426</v>
      </c>
      <c r="I116" s="157">
        <v>8</v>
      </c>
      <c r="J116" s="44" t="s">
        <v>6</v>
      </c>
      <c r="K116" s="125" t="s">
        <v>4</v>
      </c>
      <c r="L116" s="4" t="s">
        <v>3184</v>
      </c>
      <c r="M116" s="125" t="s">
        <v>3185</v>
      </c>
      <c r="N116" s="44" t="s">
        <v>399</v>
      </c>
      <c r="O116" s="44" t="s">
        <v>24</v>
      </c>
      <c r="P116" s="4"/>
    </row>
    <row r="117" spans="1:16" ht="33" customHeight="1" x14ac:dyDescent="0.2">
      <c r="A117" s="44">
        <v>4145030</v>
      </c>
      <c r="B117" s="4" t="s">
        <v>5670</v>
      </c>
      <c r="C117" s="4" t="s">
        <v>465</v>
      </c>
      <c r="D117" s="4" t="s">
        <v>12</v>
      </c>
      <c r="E117" s="4" t="s">
        <v>12</v>
      </c>
      <c r="F117" s="4" t="s">
        <v>3892</v>
      </c>
      <c r="G117" s="46" t="s">
        <v>3893</v>
      </c>
      <c r="H117" s="47" t="s">
        <v>426</v>
      </c>
      <c r="I117" s="157">
        <v>8</v>
      </c>
      <c r="J117" s="44" t="s">
        <v>6</v>
      </c>
      <c r="K117" s="125" t="s">
        <v>4</v>
      </c>
      <c r="L117" s="4" t="s">
        <v>3894</v>
      </c>
      <c r="M117" s="125" t="s">
        <v>3895</v>
      </c>
      <c r="N117" s="44" t="s">
        <v>399</v>
      </c>
      <c r="O117" s="44" t="s">
        <v>24</v>
      </c>
      <c r="P117" s="4"/>
    </row>
    <row r="118" spans="1:16" ht="33" customHeight="1" x14ac:dyDescent="0.2">
      <c r="A118" s="44">
        <v>4145030</v>
      </c>
      <c r="B118" s="4" t="s">
        <v>341</v>
      </c>
      <c r="C118" s="4" t="s">
        <v>329</v>
      </c>
      <c r="D118" s="4" t="s">
        <v>278</v>
      </c>
      <c r="E118" s="4" t="s">
        <v>89</v>
      </c>
      <c r="F118" s="4" t="s">
        <v>3915</v>
      </c>
      <c r="G118" s="46" t="s">
        <v>3916</v>
      </c>
      <c r="H118" s="47" t="s">
        <v>426</v>
      </c>
      <c r="I118" s="157">
        <v>8</v>
      </c>
      <c r="J118" s="44" t="s">
        <v>6</v>
      </c>
      <c r="K118" s="125" t="s">
        <v>38</v>
      </c>
      <c r="L118" s="4" t="s">
        <v>3917</v>
      </c>
      <c r="M118" s="125" t="s">
        <v>3918</v>
      </c>
      <c r="N118" s="44" t="s">
        <v>399</v>
      </c>
      <c r="O118" s="44" t="s">
        <v>24</v>
      </c>
      <c r="P118" s="4"/>
    </row>
    <row r="119" spans="1:16" ht="33" customHeight="1" x14ac:dyDescent="0.2">
      <c r="A119" s="44">
        <v>4145030</v>
      </c>
      <c r="B119" s="4" t="s">
        <v>5670</v>
      </c>
      <c r="C119" s="4" t="s">
        <v>465</v>
      </c>
      <c r="D119" s="4" t="s">
        <v>12</v>
      </c>
      <c r="E119" s="4" t="s">
        <v>12</v>
      </c>
      <c r="F119" s="4" t="s">
        <v>3963</v>
      </c>
      <c r="G119" s="46" t="s">
        <v>3964</v>
      </c>
      <c r="H119" s="47" t="s">
        <v>426</v>
      </c>
      <c r="I119" s="157">
        <v>8</v>
      </c>
      <c r="J119" s="44" t="s">
        <v>6</v>
      </c>
      <c r="K119" s="125" t="s">
        <v>4</v>
      </c>
      <c r="L119" s="4" t="s">
        <v>3965</v>
      </c>
      <c r="M119" s="125" t="s">
        <v>3966</v>
      </c>
      <c r="N119" s="44" t="s">
        <v>399</v>
      </c>
      <c r="O119" s="44" t="s">
        <v>24</v>
      </c>
      <c r="P119" s="4"/>
    </row>
    <row r="120" spans="1:16" ht="33" customHeight="1" x14ac:dyDescent="0.2">
      <c r="A120" s="44">
        <v>4145030</v>
      </c>
      <c r="B120" s="4" t="s">
        <v>1</v>
      </c>
      <c r="C120" s="4" t="s">
        <v>465</v>
      </c>
      <c r="D120" s="4" t="s">
        <v>9</v>
      </c>
      <c r="E120" s="4" t="s">
        <v>9</v>
      </c>
      <c r="F120" s="4" t="s">
        <v>466</v>
      </c>
      <c r="G120" s="4" t="s">
        <v>467</v>
      </c>
      <c r="H120" s="45" t="s">
        <v>426</v>
      </c>
      <c r="I120" s="157">
        <v>8</v>
      </c>
      <c r="J120" s="44" t="s">
        <v>2</v>
      </c>
      <c r="K120" s="125" t="s">
        <v>68</v>
      </c>
      <c r="L120" s="4" t="s">
        <v>468</v>
      </c>
      <c r="M120" s="125"/>
      <c r="N120" s="125"/>
      <c r="O120" s="44" t="s">
        <v>24</v>
      </c>
      <c r="P120" s="4"/>
    </row>
    <row r="121" spans="1:16" ht="33" customHeight="1" x14ac:dyDescent="0.2">
      <c r="A121" s="44">
        <v>4145010</v>
      </c>
      <c r="B121" s="4" t="s">
        <v>1</v>
      </c>
      <c r="C121" s="4" t="s">
        <v>5666</v>
      </c>
      <c r="D121" s="4" t="s">
        <v>20</v>
      </c>
      <c r="E121" s="4" t="s">
        <v>20</v>
      </c>
      <c r="F121" s="4" t="s">
        <v>3832</v>
      </c>
      <c r="G121" s="46" t="s">
        <v>3833</v>
      </c>
      <c r="H121" s="47" t="s">
        <v>3834</v>
      </c>
      <c r="I121" s="157">
        <v>9</v>
      </c>
      <c r="J121" s="44" t="s">
        <v>21</v>
      </c>
      <c r="K121" s="96" t="s">
        <v>4</v>
      </c>
      <c r="L121" s="61" t="s">
        <v>3835</v>
      </c>
      <c r="M121" s="125" t="s">
        <v>3836</v>
      </c>
      <c r="N121" s="127" t="s">
        <v>489</v>
      </c>
      <c r="O121" s="44" t="s">
        <v>24</v>
      </c>
      <c r="P121" s="4"/>
    </row>
    <row r="122" spans="1:16" ht="33" customHeight="1" x14ac:dyDescent="0.2">
      <c r="A122" s="44">
        <v>4145010</v>
      </c>
      <c r="B122" s="4" t="s">
        <v>1</v>
      </c>
      <c r="C122" s="4" t="s">
        <v>5666</v>
      </c>
      <c r="D122" s="4" t="s">
        <v>20</v>
      </c>
      <c r="E122" s="4" t="s">
        <v>20</v>
      </c>
      <c r="F122" s="4" t="s">
        <v>3616</v>
      </c>
      <c r="G122" s="4" t="s">
        <v>3617</v>
      </c>
      <c r="H122" s="47" t="s">
        <v>437</v>
      </c>
      <c r="I122" s="157">
        <v>9</v>
      </c>
      <c r="J122" s="44" t="s">
        <v>21</v>
      </c>
      <c r="K122" s="125" t="s">
        <v>4</v>
      </c>
      <c r="L122" s="4" t="s">
        <v>3618</v>
      </c>
      <c r="M122" s="125" t="s">
        <v>3619</v>
      </c>
      <c r="N122" s="44" t="s">
        <v>426</v>
      </c>
      <c r="O122" s="44" t="s">
        <v>24</v>
      </c>
      <c r="P122" s="4"/>
    </row>
    <row r="123" spans="1:16" ht="33" customHeight="1" x14ac:dyDescent="0.2">
      <c r="A123" s="44">
        <v>4145030</v>
      </c>
      <c r="B123" s="4" t="s">
        <v>5670</v>
      </c>
      <c r="C123" s="4" t="s">
        <v>465</v>
      </c>
      <c r="D123" s="4" t="s">
        <v>12</v>
      </c>
      <c r="E123" s="4" t="s">
        <v>12</v>
      </c>
      <c r="F123" s="4" t="s">
        <v>3165</v>
      </c>
      <c r="G123" s="46" t="s">
        <v>3166</v>
      </c>
      <c r="H123" s="47" t="s">
        <v>437</v>
      </c>
      <c r="I123" s="157">
        <v>9</v>
      </c>
      <c r="J123" s="44" t="s">
        <v>6</v>
      </c>
      <c r="K123" s="125" t="s">
        <v>4</v>
      </c>
      <c r="L123" s="4" t="s">
        <v>3167</v>
      </c>
      <c r="M123" s="125" t="s">
        <v>3168</v>
      </c>
      <c r="N123" s="44" t="s">
        <v>426</v>
      </c>
      <c r="O123" s="44" t="s">
        <v>24</v>
      </c>
      <c r="P123" s="4"/>
    </row>
    <row r="124" spans="1:16" ht="33" customHeight="1" x14ac:dyDescent="0.2">
      <c r="A124" s="44">
        <v>4145030</v>
      </c>
      <c r="B124" s="4" t="s">
        <v>5670</v>
      </c>
      <c r="C124" s="4" t="s">
        <v>465</v>
      </c>
      <c r="D124" s="4" t="s">
        <v>12</v>
      </c>
      <c r="E124" s="4" t="s">
        <v>12</v>
      </c>
      <c r="F124" s="4" t="s">
        <v>3631</v>
      </c>
      <c r="G124" s="4" t="s">
        <v>3632</v>
      </c>
      <c r="H124" s="47" t="s">
        <v>437</v>
      </c>
      <c r="I124" s="157">
        <v>9</v>
      </c>
      <c r="J124" s="44" t="s">
        <v>6</v>
      </c>
      <c r="K124" s="125" t="s">
        <v>4</v>
      </c>
      <c r="L124" s="4" t="s">
        <v>3633</v>
      </c>
      <c r="M124" s="125" t="s">
        <v>3634</v>
      </c>
      <c r="N124" s="44" t="s">
        <v>399</v>
      </c>
      <c r="O124" s="44" t="s">
        <v>24</v>
      </c>
      <c r="P124" s="4"/>
    </row>
    <row r="125" spans="1:16" ht="33" customHeight="1" x14ac:dyDescent="0.2">
      <c r="A125" s="44">
        <v>4145010</v>
      </c>
      <c r="B125" s="4" t="s">
        <v>1</v>
      </c>
      <c r="C125" s="4" t="s">
        <v>5666</v>
      </c>
      <c r="D125" s="4" t="s">
        <v>20</v>
      </c>
      <c r="E125" s="4" t="s">
        <v>20</v>
      </c>
      <c r="F125" s="4" t="s">
        <v>3584</v>
      </c>
      <c r="G125" s="4" t="s">
        <v>3585</v>
      </c>
      <c r="H125" s="47" t="s">
        <v>3586</v>
      </c>
      <c r="I125" s="157">
        <v>10</v>
      </c>
      <c r="J125" s="44" t="s">
        <v>21</v>
      </c>
      <c r="K125" s="96" t="s">
        <v>4</v>
      </c>
      <c r="L125" s="61" t="s">
        <v>3587</v>
      </c>
      <c r="M125" s="125" t="s">
        <v>3588</v>
      </c>
      <c r="N125" s="127" t="s">
        <v>489</v>
      </c>
      <c r="O125" s="44" t="s">
        <v>24</v>
      </c>
      <c r="P125" s="4"/>
    </row>
    <row r="126" spans="1:16" ht="33" customHeight="1" x14ac:dyDescent="0.2">
      <c r="A126" s="44">
        <v>4145010</v>
      </c>
      <c r="B126" s="4" t="s">
        <v>1</v>
      </c>
      <c r="C126" s="4" t="s">
        <v>5666</v>
      </c>
      <c r="D126" s="4" t="s">
        <v>20</v>
      </c>
      <c r="E126" s="4" t="s">
        <v>20</v>
      </c>
      <c r="F126" s="4" t="s">
        <v>3488</v>
      </c>
      <c r="G126" s="4" t="s">
        <v>3489</v>
      </c>
      <c r="H126" s="47" t="s">
        <v>3490</v>
      </c>
      <c r="I126" s="157">
        <v>10</v>
      </c>
      <c r="J126" s="44" t="s">
        <v>21</v>
      </c>
      <c r="K126" s="96" t="s">
        <v>4</v>
      </c>
      <c r="L126" s="61" t="s">
        <v>3491</v>
      </c>
      <c r="M126" s="125" t="s">
        <v>3492</v>
      </c>
      <c r="N126" s="127" t="s">
        <v>489</v>
      </c>
      <c r="O126" s="44" t="s">
        <v>24</v>
      </c>
      <c r="P126" s="4"/>
    </row>
    <row r="127" spans="1:16" ht="33" customHeight="1" x14ac:dyDescent="0.2">
      <c r="A127" s="44">
        <v>4145010</v>
      </c>
      <c r="B127" s="4" t="s">
        <v>1</v>
      </c>
      <c r="C127" s="4" t="s">
        <v>5666</v>
      </c>
      <c r="D127" s="4" t="s">
        <v>20</v>
      </c>
      <c r="E127" s="4" t="s">
        <v>20</v>
      </c>
      <c r="F127" s="4" t="s">
        <v>3471</v>
      </c>
      <c r="G127" s="4" t="s">
        <v>3472</v>
      </c>
      <c r="H127" s="47" t="s">
        <v>3473</v>
      </c>
      <c r="I127" s="157">
        <v>10</v>
      </c>
      <c r="J127" s="44" t="s">
        <v>21</v>
      </c>
      <c r="K127" s="96" t="s">
        <v>4</v>
      </c>
      <c r="L127" s="61" t="s">
        <v>3474</v>
      </c>
      <c r="M127" s="96" t="s">
        <v>3475</v>
      </c>
      <c r="N127" s="96" t="s">
        <v>426</v>
      </c>
      <c r="O127" s="44" t="s">
        <v>24</v>
      </c>
      <c r="P127" s="4"/>
    </row>
    <row r="128" spans="1:16" ht="33" customHeight="1" x14ac:dyDescent="0.2">
      <c r="A128" s="44">
        <v>4145010</v>
      </c>
      <c r="B128" s="4" t="s">
        <v>1</v>
      </c>
      <c r="C128" s="4" t="s">
        <v>5666</v>
      </c>
      <c r="D128" s="4" t="s">
        <v>20</v>
      </c>
      <c r="E128" s="4" t="s">
        <v>20</v>
      </c>
      <c r="F128" s="4" t="s">
        <v>3466</v>
      </c>
      <c r="G128" s="4" t="s">
        <v>3467</v>
      </c>
      <c r="H128" s="47" t="s">
        <v>3468</v>
      </c>
      <c r="I128" s="157">
        <v>10</v>
      </c>
      <c r="J128" s="44" t="s">
        <v>21</v>
      </c>
      <c r="K128" s="96" t="s">
        <v>4</v>
      </c>
      <c r="L128" s="61" t="s">
        <v>3469</v>
      </c>
      <c r="M128" s="125" t="s">
        <v>3470</v>
      </c>
      <c r="N128" s="132" t="s">
        <v>399</v>
      </c>
      <c r="O128" s="44" t="s">
        <v>24</v>
      </c>
      <c r="P128" s="4"/>
    </row>
    <row r="129" spans="1:16" ht="33" customHeight="1" x14ac:dyDescent="0.2">
      <c r="A129" s="44">
        <v>4145010</v>
      </c>
      <c r="B129" s="4" t="s">
        <v>1</v>
      </c>
      <c r="C129" s="4" t="s">
        <v>5666</v>
      </c>
      <c r="D129" s="4" t="s">
        <v>20</v>
      </c>
      <c r="E129" s="4" t="s">
        <v>20</v>
      </c>
      <c r="F129" s="4" t="s">
        <v>3458</v>
      </c>
      <c r="G129" s="46" t="s">
        <v>3459</v>
      </c>
      <c r="H129" s="47" t="s">
        <v>3460</v>
      </c>
      <c r="I129" s="157">
        <v>10</v>
      </c>
      <c r="J129" s="44" t="s">
        <v>21</v>
      </c>
      <c r="K129" s="4" t="s">
        <v>4</v>
      </c>
      <c r="L129" s="125" t="s">
        <v>3461</v>
      </c>
      <c r="M129" s="125" t="s">
        <v>3462</v>
      </c>
      <c r="N129" s="125" t="s">
        <v>494</v>
      </c>
      <c r="O129" s="44" t="s">
        <v>24</v>
      </c>
      <c r="P129" s="4"/>
    </row>
    <row r="130" spans="1:16" ht="33" customHeight="1" x14ac:dyDescent="0.2">
      <c r="A130" s="44">
        <v>4145020</v>
      </c>
      <c r="B130" s="4" t="s">
        <v>1</v>
      </c>
      <c r="C130" s="4" t="s">
        <v>328</v>
      </c>
      <c r="D130" s="4" t="s">
        <v>33</v>
      </c>
      <c r="E130" s="4" t="s">
        <v>33</v>
      </c>
      <c r="F130" s="4" t="s">
        <v>858</v>
      </c>
      <c r="G130" s="46" t="s">
        <v>859</v>
      </c>
      <c r="H130" s="47" t="s">
        <v>704</v>
      </c>
      <c r="I130" s="157">
        <v>10</v>
      </c>
      <c r="J130" s="44" t="s">
        <v>13</v>
      </c>
      <c r="K130" s="96" t="s">
        <v>4</v>
      </c>
      <c r="L130" s="4" t="s">
        <v>860</v>
      </c>
      <c r="M130" s="125" t="s">
        <v>861</v>
      </c>
      <c r="N130" s="125" t="s">
        <v>437</v>
      </c>
      <c r="O130" s="44" t="s">
        <v>24</v>
      </c>
      <c r="P130" s="4"/>
    </row>
    <row r="131" spans="1:16" ht="33" customHeight="1" x14ac:dyDescent="0.2">
      <c r="A131" s="44">
        <v>4145020</v>
      </c>
      <c r="B131" s="4" t="s">
        <v>1</v>
      </c>
      <c r="C131" s="4" t="s">
        <v>328</v>
      </c>
      <c r="D131" s="4" t="s">
        <v>86</v>
      </c>
      <c r="E131" s="4" t="s">
        <v>325</v>
      </c>
      <c r="F131" s="4" t="s">
        <v>953</v>
      </c>
      <c r="G131" s="46" t="s">
        <v>954</v>
      </c>
      <c r="H131" s="47" t="s">
        <v>704</v>
      </c>
      <c r="I131" s="157">
        <v>10</v>
      </c>
      <c r="J131" s="44" t="s">
        <v>13</v>
      </c>
      <c r="K131" s="96" t="s">
        <v>67</v>
      </c>
      <c r="L131" s="61" t="s">
        <v>955</v>
      </c>
      <c r="M131" s="125"/>
      <c r="N131" s="132"/>
      <c r="O131" s="44" t="s">
        <v>24</v>
      </c>
      <c r="P131" s="4"/>
    </row>
    <row r="132" spans="1:16" ht="33" customHeight="1" x14ac:dyDescent="0.2">
      <c r="A132" s="44">
        <v>4145020</v>
      </c>
      <c r="B132" s="4" t="s">
        <v>1</v>
      </c>
      <c r="C132" s="4" t="s">
        <v>328</v>
      </c>
      <c r="D132" s="4" t="s">
        <v>40</v>
      </c>
      <c r="E132" s="4" t="s">
        <v>40</v>
      </c>
      <c r="F132" s="4" t="s">
        <v>956</v>
      </c>
      <c r="G132" s="46" t="s">
        <v>957</v>
      </c>
      <c r="H132" s="47" t="s">
        <v>704</v>
      </c>
      <c r="I132" s="157">
        <v>10</v>
      </c>
      <c r="J132" s="44" t="s">
        <v>13</v>
      </c>
      <c r="K132" s="96" t="s">
        <v>4</v>
      </c>
      <c r="L132" s="61" t="s">
        <v>958</v>
      </c>
      <c r="M132" s="125" t="s">
        <v>959</v>
      </c>
      <c r="N132" s="127" t="s">
        <v>426</v>
      </c>
      <c r="O132" s="44" t="s">
        <v>24</v>
      </c>
      <c r="P132" s="4"/>
    </row>
    <row r="133" spans="1:16" ht="33" customHeight="1" x14ac:dyDescent="0.2">
      <c r="A133" s="44">
        <v>4145020</v>
      </c>
      <c r="B133" s="4" t="s">
        <v>1</v>
      </c>
      <c r="C133" s="4" t="s">
        <v>328</v>
      </c>
      <c r="D133" s="4" t="s">
        <v>29</v>
      </c>
      <c r="E133" s="4" t="s">
        <v>29</v>
      </c>
      <c r="F133" s="4" t="s">
        <v>964</v>
      </c>
      <c r="G133" s="46" t="s">
        <v>965</v>
      </c>
      <c r="H133" s="47" t="s">
        <v>704</v>
      </c>
      <c r="I133" s="157">
        <v>10</v>
      </c>
      <c r="J133" s="44" t="s">
        <v>13</v>
      </c>
      <c r="K133" s="96" t="s">
        <v>4</v>
      </c>
      <c r="L133" s="61" t="s">
        <v>966</v>
      </c>
      <c r="M133" s="125" t="s">
        <v>968</v>
      </c>
      <c r="N133" s="127" t="s">
        <v>437</v>
      </c>
      <c r="O133" s="44" t="s">
        <v>24</v>
      </c>
      <c r="P133" s="4"/>
    </row>
    <row r="134" spans="1:16" ht="33" customHeight="1" x14ac:dyDescent="0.3">
      <c r="A134" s="44">
        <v>4145030</v>
      </c>
      <c r="B134" s="4" t="s">
        <v>1</v>
      </c>
      <c r="C134" s="4" t="s">
        <v>465</v>
      </c>
      <c r="D134" s="4" t="s">
        <v>9</v>
      </c>
      <c r="E134" s="4" t="s">
        <v>9</v>
      </c>
      <c r="F134" s="4" t="s">
        <v>2881</v>
      </c>
      <c r="G134" s="4" t="s">
        <v>2882</v>
      </c>
      <c r="H134" s="45" t="s">
        <v>704</v>
      </c>
      <c r="I134" s="157">
        <v>10</v>
      </c>
      <c r="J134" s="44" t="s">
        <v>6</v>
      </c>
      <c r="K134" s="125" t="s">
        <v>41</v>
      </c>
      <c r="L134" s="121" t="s">
        <v>2883</v>
      </c>
      <c r="M134" s="125" t="s">
        <v>2884</v>
      </c>
      <c r="N134" s="4" t="s">
        <v>399</v>
      </c>
      <c r="O134" s="44" t="s">
        <v>24</v>
      </c>
      <c r="P134" s="4"/>
    </row>
    <row r="135" spans="1:16" ht="33" customHeight="1" x14ac:dyDescent="0.2">
      <c r="A135" s="44">
        <v>4145010</v>
      </c>
      <c r="B135" s="4" t="s">
        <v>1</v>
      </c>
      <c r="C135" s="4" t="s">
        <v>5666</v>
      </c>
      <c r="D135" s="4" t="s">
        <v>20</v>
      </c>
      <c r="E135" s="4" t="s">
        <v>20</v>
      </c>
      <c r="F135" s="4" t="s">
        <v>3360</v>
      </c>
      <c r="G135" s="46" t="s">
        <v>3361</v>
      </c>
      <c r="H135" s="47" t="s">
        <v>3362</v>
      </c>
      <c r="I135" s="157">
        <v>11</v>
      </c>
      <c r="J135" s="44" t="s">
        <v>21</v>
      </c>
      <c r="K135" s="125" t="s">
        <v>4</v>
      </c>
      <c r="L135" s="4" t="s">
        <v>3363</v>
      </c>
      <c r="M135" s="125" t="s">
        <v>3364</v>
      </c>
      <c r="N135" s="125" t="s">
        <v>494</v>
      </c>
      <c r="O135" s="44" t="s">
        <v>24</v>
      </c>
      <c r="P135" s="4"/>
    </row>
    <row r="136" spans="1:16" ht="33" customHeight="1" x14ac:dyDescent="0.2">
      <c r="A136" s="44">
        <v>4145010</v>
      </c>
      <c r="B136" s="4" t="s">
        <v>1</v>
      </c>
      <c r="C136" s="4" t="s">
        <v>5666</v>
      </c>
      <c r="D136" s="4" t="s">
        <v>20</v>
      </c>
      <c r="E136" s="4" t="s">
        <v>20</v>
      </c>
      <c r="F136" s="4" t="s">
        <v>3349</v>
      </c>
      <c r="G136" s="4" t="s">
        <v>3350</v>
      </c>
      <c r="H136" s="47" t="s">
        <v>3351</v>
      </c>
      <c r="I136" s="157">
        <v>11</v>
      </c>
      <c r="J136" s="44" t="s">
        <v>21</v>
      </c>
      <c r="K136" s="96" t="s">
        <v>4</v>
      </c>
      <c r="L136" s="61" t="s">
        <v>3352</v>
      </c>
      <c r="M136" s="125" t="s">
        <v>3353</v>
      </c>
      <c r="N136" s="127" t="s">
        <v>426</v>
      </c>
      <c r="O136" s="44" t="s">
        <v>24</v>
      </c>
      <c r="P136" s="4"/>
    </row>
    <row r="137" spans="1:16" ht="33" customHeight="1" x14ac:dyDescent="0.2">
      <c r="A137" s="44">
        <v>4145010</v>
      </c>
      <c r="B137" s="4" t="s">
        <v>1</v>
      </c>
      <c r="C137" s="4" t="s">
        <v>5666</v>
      </c>
      <c r="D137" s="4" t="s">
        <v>20</v>
      </c>
      <c r="E137" s="4" t="s">
        <v>20</v>
      </c>
      <c r="F137" s="4" t="s">
        <v>3335</v>
      </c>
      <c r="G137" s="4" t="s">
        <v>3336</v>
      </c>
      <c r="H137" s="47" t="s">
        <v>3337</v>
      </c>
      <c r="I137" s="157">
        <v>11</v>
      </c>
      <c r="J137" s="44" t="s">
        <v>21</v>
      </c>
      <c r="K137" s="96" t="s">
        <v>4</v>
      </c>
      <c r="L137" s="61" t="s">
        <v>3338</v>
      </c>
      <c r="M137" s="96" t="s">
        <v>3339</v>
      </c>
      <c r="N137" s="96" t="s">
        <v>437</v>
      </c>
      <c r="O137" s="44" t="s">
        <v>24</v>
      </c>
      <c r="P137" s="4"/>
    </row>
    <row r="138" spans="1:16" ht="33" customHeight="1" x14ac:dyDescent="0.3">
      <c r="A138" s="44">
        <v>4145010</v>
      </c>
      <c r="B138" s="4" t="s">
        <v>1</v>
      </c>
      <c r="C138" s="4" t="s">
        <v>5666</v>
      </c>
      <c r="D138" s="4" t="s">
        <v>20</v>
      </c>
      <c r="E138" s="4" t="s">
        <v>20</v>
      </c>
      <c r="F138" s="4" t="s">
        <v>2739</v>
      </c>
      <c r="G138" s="46" t="s">
        <v>2740</v>
      </c>
      <c r="H138" s="47" t="s">
        <v>397</v>
      </c>
      <c r="I138" s="157">
        <v>11</v>
      </c>
      <c r="J138" s="44" t="s">
        <v>21</v>
      </c>
      <c r="K138" s="125" t="s">
        <v>4</v>
      </c>
      <c r="L138" s="121" t="s">
        <v>2741</v>
      </c>
      <c r="M138" s="125" t="s">
        <v>2742</v>
      </c>
      <c r="N138" s="4" t="s">
        <v>437</v>
      </c>
      <c r="O138" s="44" t="s">
        <v>24</v>
      </c>
      <c r="P138" s="4"/>
    </row>
    <row r="139" spans="1:16" ht="33" customHeight="1" x14ac:dyDescent="0.2">
      <c r="A139" s="44">
        <v>4145020</v>
      </c>
      <c r="B139" s="4" t="s">
        <v>1</v>
      </c>
      <c r="C139" s="4" t="s">
        <v>328</v>
      </c>
      <c r="D139" s="4" t="s">
        <v>371</v>
      </c>
      <c r="E139" s="4" t="s">
        <v>324</v>
      </c>
      <c r="F139" s="4" t="s">
        <v>616</v>
      </c>
      <c r="G139" s="46" t="s">
        <v>617</v>
      </c>
      <c r="H139" s="47" t="s">
        <v>397</v>
      </c>
      <c r="I139" s="157">
        <v>11</v>
      </c>
      <c r="J139" s="44" t="s">
        <v>26</v>
      </c>
      <c r="K139" s="125" t="s">
        <v>67</v>
      </c>
      <c r="L139" s="4" t="s">
        <v>618</v>
      </c>
      <c r="M139" s="125"/>
      <c r="N139" s="44"/>
      <c r="O139" s="44" t="s">
        <v>24</v>
      </c>
      <c r="P139" s="4"/>
    </row>
    <row r="140" spans="1:16" ht="33" customHeight="1" x14ac:dyDescent="0.3">
      <c r="A140" s="44">
        <v>4145030</v>
      </c>
      <c r="B140" s="4" t="s">
        <v>1</v>
      </c>
      <c r="C140" s="4" t="s">
        <v>465</v>
      </c>
      <c r="D140" s="4" t="s">
        <v>645</v>
      </c>
      <c r="E140" s="4" t="s">
        <v>57</v>
      </c>
      <c r="F140" s="4" t="s">
        <v>2295</v>
      </c>
      <c r="G140" s="4" t="s">
        <v>2296</v>
      </c>
      <c r="H140" s="47" t="s">
        <v>397</v>
      </c>
      <c r="I140" s="157">
        <v>11</v>
      </c>
      <c r="J140" s="44" t="s">
        <v>6</v>
      </c>
      <c r="K140" s="125" t="s">
        <v>41</v>
      </c>
      <c r="L140" s="121" t="s">
        <v>2297</v>
      </c>
      <c r="M140" s="125" t="s">
        <v>2298</v>
      </c>
      <c r="N140" s="4" t="s">
        <v>489</v>
      </c>
      <c r="O140" s="44" t="s">
        <v>24</v>
      </c>
      <c r="P140" s="4"/>
    </row>
    <row r="141" spans="1:16" ht="33" customHeight="1" x14ac:dyDescent="0.2">
      <c r="A141" s="44">
        <v>4145030</v>
      </c>
      <c r="B141" s="4" t="s">
        <v>1</v>
      </c>
      <c r="C141" s="4" t="s">
        <v>465</v>
      </c>
      <c r="D141" s="4" t="s">
        <v>9</v>
      </c>
      <c r="E141" s="4" t="s">
        <v>9</v>
      </c>
      <c r="F141" s="4" t="s">
        <v>749</v>
      </c>
      <c r="G141" s="4" t="s">
        <v>750</v>
      </c>
      <c r="H141" s="45" t="s">
        <v>397</v>
      </c>
      <c r="I141" s="157">
        <v>11</v>
      </c>
      <c r="J141" s="44" t="s">
        <v>26</v>
      </c>
      <c r="K141" s="96" t="s">
        <v>4</v>
      </c>
      <c r="L141" s="61" t="s">
        <v>751</v>
      </c>
      <c r="M141" s="125" t="s">
        <v>752</v>
      </c>
      <c r="N141" s="127" t="s">
        <v>604</v>
      </c>
      <c r="O141" s="44" t="s">
        <v>24</v>
      </c>
      <c r="P141" s="4"/>
    </row>
    <row r="142" spans="1:16" ht="33" customHeight="1" x14ac:dyDescent="0.2">
      <c r="A142" s="44">
        <v>4145030</v>
      </c>
      <c r="B142" s="4" t="s">
        <v>1</v>
      </c>
      <c r="C142" s="4" t="s">
        <v>342</v>
      </c>
      <c r="D142" s="4" t="s">
        <v>520</v>
      </c>
      <c r="E142" s="4" t="s">
        <v>91</v>
      </c>
      <c r="F142" s="4" t="s">
        <v>1227</v>
      </c>
      <c r="G142" s="4" t="s">
        <v>1228</v>
      </c>
      <c r="H142" s="47" t="s">
        <v>397</v>
      </c>
      <c r="I142" s="157">
        <v>11</v>
      </c>
      <c r="J142" s="44" t="s">
        <v>6</v>
      </c>
      <c r="K142" s="61" t="s">
        <v>38</v>
      </c>
      <c r="L142" s="61" t="s">
        <v>1229</v>
      </c>
      <c r="M142" s="129" t="s">
        <v>1230</v>
      </c>
      <c r="N142" s="61" t="s">
        <v>604</v>
      </c>
      <c r="O142" s="44" t="s">
        <v>24</v>
      </c>
      <c r="P142" s="4"/>
    </row>
    <row r="143" spans="1:16" ht="33" customHeight="1" x14ac:dyDescent="0.2">
      <c r="A143" s="44">
        <v>4145010</v>
      </c>
      <c r="B143" s="4" t="s">
        <v>1</v>
      </c>
      <c r="C143" s="4" t="s">
        <v>5666</v>
      </c>
      <c r="D143" s="4" t="s">
        <v>20</v>
      </c>
      <c r="E143" s="4" t="s">
        <v>20</v>
      </c>
      <c r="F143" s="4" t="s">
        <v>3012</v>
      </c>
      <c r="G143" s="46" t="s">
        <v>3013</v>
      </c>
      <c r="H143" s="47" t="s">
        <v>3014</v>
      </c>
      <c r="I143" s="157">
        <v>12</v>
      </c>
      <c r="J143" s="44" t="s">
        <v>21</v>
      </c>
      <c r="K143" s="125" t="s">
        <v>4</v>
      </c>
      <c r="L143" s="4" t="s">
        <v>3015</v>
      </c>
      <c r="M143" s="125" t="s">
        <v>3016</v>
      </c>
      <c r="N143" s="125" t="s">
        <v>489</v>
      </c>
      <c r="O143" s="44" t="s">
        <v>24</v>
      </c>
      <c r="P143" s="4"/>
    </row>
    <row r="144" spans="1:16" ht="33" customHeight="1" x14ac:dyDescent="0.2">
      <c r="A144" s="44">
        <v>4145010</v>
      </c>
      <c r="B144" s="4" t="s">
        <v>1</v>
      </c>
      <c r="C144" s="4" t="s">
        <v>5666</v>
      </c>
      <c r="D144" s="4" t="s">
        <v>20</v>
      </c>
      <c r="E144" s="4" t="s">
        <v>20</v>
      </c>
      <c r="F144" s="4" t="s">
        <v>2991</v>
      </c>
      <c r="G144" s="46" t="s">
        <v>2992</v>
      </c>
      <c r="H144" s="47" t="s">
        <v>2993</v>
      </c>
      <c r="I144" s="157">
        <v>12</v>
      </c>
      <c r="J144" s="44" t="s">
        <v>21</v>
      </c>
      <c r="K144" s="96" t="s">
        <v>4</v>
      </c>
      <c r="L144" s="61" t="s">
        <v>2994</v>
      </c>
      <c r="M144" s="125" t="s">
        <v>2995</v>
      </c>
      <c r="N144" s="127" t="s">
        <v>489</v>
      </c>
      <c r="O144" s="44" t="s">
        <v>24</v>
      </c>
      <c r="P144" s="4"/>
    </row>
    <row r="145" spans="1:16" ht="33" customHeight="1" x14ac:dyDescent="0.2">
      <c r="A145" s="44">
        <v>4145010</v>
      </c>
      <c r="B145" s="61" t="s">
        <v>1</v>
      </c>
      <c r="C145" s="4" t="s">
        <v>5666</v>
      </c>
      <c r="D145" s="4" t="s">
        <v>20</v>
      </c>
      <c r="E145" s="4" t="s">
        <v>20</v>
      </c>
      <c r="F145" s="61" t="s">
        <v>2975</v>
      </c>
      <c r="G145" s="62" t="s">
        <v>2976</v>
      </c>
      <c r="H145" s="47" t="s">
        <v>2977</v>
      </c>
      <c r="I145" s="157">
        <v>12</v>
      </c>
      <c r="J145" s="102" t="s">
        <v>21</v>
      </c>
      <c r="K145" s="96" t="s">
        <v>4</v>
      </c>
      <c r="L145" s="61" t="s">
        <v>2978</v>
      </c>
      <c r="M145" s="125" t="s">
        <v>2979</v>
      </c>
      <c r="N145" s="127" t="s">
        <v>494</v>
      </c>
      <c r="O145" s="44" t="s">
        <v>24</v>
      </c>
      <c r="P145" s="4"/>
    </row>
    <row r="146" spans="1:16" ht="33" customHeight="1" x14ac:dyDescent="0.2">
      <c r="A146" s="44">
        <v>4145020</v>
      </c>
      <c r="B146" s="4" t="s">
        <v>1</v>
      </c>
      <c r="C146" s="4" t="s">
        <v>336</v>
      </c>
      <c r="D146" s="4" t="s">
        <v>37</v>
      </c>
      <c r="E146" s="4" t="s">
        <v>369</v>
      </c>
      <c r="F146" s="4" t="s">
        <v>771</v>
      </c>
      <c r="G146" s="46" t="s">
        <v>772</v>
      </c>
      <c r="H146" s="47" t="s">
        <v>395</v>
      </c>
      <c r="I146" s="157">
        <v>12</v>
      </c>
      <c r="J146" s="44" t="s">
        <v>6</v>
      </c>
      <c r="K146" s="96" t="s">
        <v>67</v>
      </c>
      <c r="L146" s="61" t="s">
        <v>773</v>
      </c>
      <c r="M146" s="125"/>
      <c r="N146" s="127"/>
      <c r="O146" s="44" t="s">
        <v>24</v>
      </c>
      <c r="P146" s="4"/>
    </row>
    <row r="147" spans="1:16" ht="33" customHeight="1" x14ac:dyDescent="0.3">
      <c r="A147" s="44">
        <v>4145030</v>
      </c>
      <c r="B147" s="4" t="s">
        <v>1</v>
      </c>
      <c r="C147" s="4" t="s">
        <v>465</v>
      </c>
      <c r="D147" s="4" t="s">
        <v>9</v>
      </c>
      <c r="E147" s="4" t="s">
        <v>9</v>
      </c>
      <c r="F147" s="4" t="s">
        <v>2449</v>
      </c>
      <c r="G147" s="46" t="s">
        <v>2450</v>
      </c>
      <c r="H147" s="45" t="s">
        <v>395</v>
      </c>
      <c r="I147" s="157">
        <v>12</v>
      </c>
      <c r="J147" s="44" t="s">
        <v>6</v>
      </c>
      <c r="K147" s="125" t="s">
        <v>4</v>
      </c>
      <c r="L147" s="121" t="s">
        <v>2451</v>
      </c>
      <c r="M147" s="125" t="s">
        <v>2452</v>
      </c>
      <c r="N147" s="4" t="s">
        <v>437</v>
      </c>
      <c r="O147" s="44" t="s">
        <v>24</v>
      </c>
      <c r="P147" s="4"/>
    </row>
    <row r="148" spans="1:16" ht="33" customHeight="1" x14ac:dyDescent="0.3">
      <c r="A148" s="44">
        <v>4145010</v>
      </c>
      <c r="B148" s="4" t="s">
        <v>1</v>
      </c>
      <c r="C148" s="4" t="s">
        <v>5666</v>
      </c>
      <c r="D148" s="4" t="s">
        <v>20</v>
      </c>
      <c r="E148" s="4" t="s">
        <v>20</v>
      </c>
      <c r="F148" s="4" t="s">
        <v>2522</v>
      </c>
      <c r="G148" s="46" t="s">
        <v>2523</v>
      </c>
      <c r="H148" s="47" t="s">
        <v>2524</v>
      </c>
      <c r="I148" s="157">
        <v>14</v>
      </c>
      <c r="J148" s="44" t="s">
        <v>21</v>
      </c>
      <c r="K148" s="125" t="s">
        <v>4</v>
      </c>
      <c r="L148" s="121" t="s">
        <v>2525</v>
      </c>
      <c r="M148" s="125" t="s">
        <v>2526</v>
      </c>
      <c r="N148" s="4" t="s">
        <v>397</v>
      </c>
      <c r="O148" s="44" t="s">
        <v>24</v>
      </c>
      <c r="P148" s="4"/>
    </row>
    <row r="149" spans="1:16" ht="33" customHeight="1" x14ac:dyDescent="0.2">
      <c r="A149" s="44">
        <v>4145010</v>
      </c>
      <c r="B149" s="4" t="s">
        <v>1</v>
      </c>
      <c r="C149" s="4" t="s">
        <v>5666</v>
      </c>
      <c r="D149" s="4" t="s">
        <v>20</v>
      </c>
      <c r="E149" s="4" t="s">
        <v>20</v>
      </c>
      <c r="F149" s="4" t="s">
        <v>2798</v>
      </c>
      <c r="G149" s="46" t="s">
        <v>2799</v>
      </c>
      <c r="H149" s="47" t="s">
        <v>2800</v>
      </c>
      <c r="I149" s="77">
        <v>15</v>
      </c>
      <c r="J149" s="44" t="s">
        <v>21</v>
      </c>
      <c r="K149" s="125" t="s">
        <v>4</v>
      </c>
      <c r="L149" s="4" t="s">
        <v>2801</v>
      </c>
      <c r="M149" s="125" t="s">
        <v>2802</v>
      </c>
      <c r="N149" s="125" t="s">
        <v>397</v>
      </c>
      <c r="O149" s="44" t="s">
        <v>24</v>
      </c>
      <c r="P149" s="4"/>
    </row>
    <row r="150" spans="1:16" ht="33" customHeight="1" x14ac:dyDescent="0.2">
      <c r="A150" s="44">
        <v>4145010</v>
      </c>
      <c r="B150" s="4" t="s">
        <v>1</v>
      </c>
      <c r="C150" s="4" t="s">
        <v>5666</v>
      </c>
      <c r="D150" s="4" t="s">
        <v>20</v>
      </c>
      <c r="E150" s="4" t="s">
        <v>20</v>
      </c>
      <c r="F150" s="4" t="s">
        <v>2789</v>
      </c>
      <c r="G150" s="46" t="s">
        <v>2790</v>
      </c>
      <c r="H150" s="47" t="s">
        <v>2791</v>
      </c>
      <c r="I150" s="157">
        <v>15</v>
      </c>
      <c r="J150" s="44" t="s">
        <v>21</v>
      </c>
      <c r="K150" s="96" t="s">
        <v>4</v>
      </c>
      <c r="L150" s="61" t="s">
        <v>2792</v>
      </c>
      <c r="M150" s="125" t="s">
        <v>2793</v>
      </c>
      <c r="N150" s="127" t="s">
        <v>399</v>
      </c>
      <c r="O150" s="44" t="s">
        <v>24</v>
      </c>
      <c r="P150" s="4"/>
    </row>
    <row r="151" spans="1:16" ht="33" customHeight="1" x14ac:dyDescent="0.2">
      <c r="A151" s="44">
        <v>4145010</v>
      </c>
      <c r="B151" s="4" t="s">
        <v>1</v>
      </c>
      <c r="C151" s="4" t="s">
        <v>5666</v>
      </c>
      <c r="D151" s="4" t="s">
        <v>20</v>
      </c>
      <c r="E151" s="4" t="s">
        <v>20</v>
      </c>
      <c r="F151" s="4" t="s">
        <v>2768</v>
      </c>
      <c r="G151" s="46" t="s">
        <v>2769</v>
      </c>
      <c r="H151" s="47" t="s">
        <v>2770</v>
      </c>
      <c r="I151" s="157">
        <v>15</v>
      </c>
      <c r="J151" s="44" t="s">
        <v>21</v>
      </c>
      <c r="K151" s="125" t="s">
        <v>4</v>
      </c>
      <c r="L151" s="4" t="s">
        <v>2771</v>
      </c>
      <c r="M151" s="125" t="s">
        <v>2772</v>
      </c>
      <c r="N151" s="125" t="s">
        <v>494</v>
      </c>
      <c r="O151" s="44" t="s">
        <v>24</v>
      </c>
      <c r="P151" s="4"/>
    </row>
    <row r="152" spans="1:16" ht="33" customHeight="1" x14ac:dyDescent="0.2">
      <c r="A152" s="44">
        <v>4145010</v>
      </c>
      <c r="B152" s="4" t="s">
        <v>1</v>
      </c>
      <c r="C152" s="4" t="s">
        <v>5666</v>
      </c>
      <c r="D152" s="4" t="s">
        <v>20</v>
      </c>
      <c r="E152" s="4" t="s">
        <v>20</v>
      </c>
      <c r="F152" s="4" t="s">
        <v>2717</v>
      </c>
      <c r="G152" s="4" t="s">
        <v>2718</v>
      </c>
      <c r="H152" s="47" t="s">
        <v>2719</v>
      </c>
      <c r="I152" s="157">
        <v>15</v>
      </c>
      <c r="J152" s="44" t="s">
        <v>21</v>
      </c>
      <c r="K152" s="96" t="s">
        <v>4</v>
      </c>
      <c r="L152" s="61" t="s">
        <v>2720</v>
      </c>
      <c r="M152" s="125" t="s">
        <v>2721</v>
      </c>
      <c r="N152" s="127" t="s">
        <v>494</v>
      </c>
      <c r="O152" s="44" t="s">
        <v>24</v>
      </c>
      <c r="P152" s="4"/>
    </row>
    <row r="153" spans="1:16" ht="33" customHeight="1" x14ac:dyDescent="0.2">
      <c r="A153" s="44">
        <v>4145010</v>
      </c>
      <c r="B153" s="4" t="s">
        <v>1</v>
      </c>
      <c r="C153" s="4" t="s">
        <v>5666</v>
      </c>
      <c r="D153" s="4" t="s">
        <v>20</v>
      </c>
      <c r="E153" s="4" t="s">
        <v>20</v>
      </c>
      <c r="F153" s="4" t="s">
        <v>2693</v>
      </c>
      <c r="G153" s="4" t="s">
        <v>2694</v>
      </c>
      <c r="H153" s="47" t="s">
        <v>2695</v>
      </c>
      <c r="I153" s="157">
        <v>15</v>
      </c>
      <c r="J153" s="44" t="s">
        <v>21</v>
      </c>
      <c r="K153" s="96" t="s">
        <v>4</v>
      </c>
      <c r="L153" s="61" t="s">
        <v>2696</v>
      </c>
      <c r="M153" s="125" t="s">
        <v>2697</v>
      </c>
      <c r="N153" s="127" t="s">
        <v>397</v>
      </c>
      <c r="O153" s="44" t="s">
        <v>24</v>
      </c>
      <c r="P153" s="4"/>
    </row>
    <row r="154" spans="1:16" ht="33" customHeight="1" x14ac:dyDescent="0.2">
      <c r="A154" s="44">
        <v>4145010</v>
      </c>
      <c r="B154" s="4" t="s">
        <v>1</v>
      </c>
      <c r="C154" s="4" t="s">
        <v>5666</v>
      </c>
      <c r="D154" s="4" t="s">
        <v>20</v>
      </c>
      <c r="E154" s="4" t="s">
        <v>20</v>
      </c>
      <c r="F154" s="4" t="s">
        <v>2630</v>
      </c>
      <c r="G154" s="4" t="s">
        <v>2631</v>
      </c>
      <c r="H154" s="47" t="s">
        <v>2632</v>
      </c>
      <c r="I154" s="157">
        <v>15</v>
      </c>
      <c r="J154" s="44" t="s">
        <v>21</v>
      </c>
      <c r="K154" s="96" t="s">
        <v>4</v>
      </c>
      <c r="L154" s="61" t="s">
        <v>2633</v>
      </c>
      <c r="M154" s="125" t="s">
        <v>2634</v>
      </c>
      <c r="N154" s="127" t="s">
        <v>489</v>
      </c>
      <c r="O154" s="44" t="s">
        <v>24</v>
      </c>
      <c r="P154" s="4"/>
    </row>
    <row r="155" spans="1:16" ht="33" customHeight="1" x14ac:dyDescent="0.2">
      <c r="A155" s="44">
        <v>4145010</v>
      </c>
      <c r="B155" s="4" t="s">
        <v>1</v>
      </c>
      <c r="C155" s="4" t="s">
        <v>5666</v>
      </c>
      <c r="D155" s="4" t="s">
        <v>20</v>
      </c>
      <c r="E155" s="4" t="s">
        <v>20</v>
      </c>
      <c r="F155" s="4" t="s">
        <v>2527</v>
      </c>
      <c r="G155" s="4" t="s">
        <v>2528</v>
      </c>
      <c r="H155" s="47" t="s">
        <v>2529</v>
      </c>
      <c r="I155" s="157">
        <v>16</v>
      </c>
      <c r="J155" s="44" t="s">
        <v>21</v>
      </c>
      <c r="K155" s="96" t="s">
        <v>4</v>
      </c>
      <c r="L155" s="61" t="s">
        <v>2530</v>
      </c>
      <c r="M155" s="125" t="s">
        <v>2531</v>
      </c>
      <c r="N155" s="127" t="s">
        <v>489</v>
      </c>
      <c r="O155" s="44" t="s">
        <v>24</v>
      </c>
      <c r="P155" s="4"/>
    </row>
    <row r="156" spans="1:16" ht="33" customHeight="1" x14ac:dyDescent="0.2">
      <c r="A156" s="44">
        <v>4145010</v>
      </c>
      <c r="B156" s="4" t="s">
        <v>1</v>
      </c>
      <c r="C156" s="4" t="s">
        <v>5666</v>
      </c>
      <c r="D156" s="4" t="s">
        <v>20</v>
      </c>
      <c r="E156" s="4" t="s">
        <v>20</v>
      </c>
      <c r="F156" s="4" t="s">
        <v>2495</v>
      </c>
      <c r="G156" s="4" t="s">
        <v>2496</v>
      </c>
      <c r="H156" s="47" t="s">
        <v>2497</v>
      </c>
      <c r="I156" s="157">
        <v>16</v>
      </c>
      <c r="J156" s="44" t="s">
        <v>21</v>
      </c>
      <c r="K156" s="96" t="s">
        <v>4</v>
      </c>
      <c r="L156" s="61" t="s">
        <v>2498</v>
      </c>
      <c r="M156" s="125" t="s">
        <v>2499</v>
      </c>
      <c r="N156" s="127" t="s">
        <v>426</v>
      </c>
      <c r="O156" s="44" t="s">
        <v>24</v>
      </c>
      <c r="P156" s="4"/>
    </row>
    <row r="157" spans="1:16" ht="33" customHeight="1" x14ac:dyDescent="0.2">
      <c r="A157" s="44">
        <v>4145010</v>
      </c>
      <c r="B157" s="4" t="s">
        <v>1</v>
      </c>
      <c r="C157" s="4" t="s">
        <v>5666</v>
      </c>
      <c r="D157" s="4" t="s">
        <v>20</v>
      </c>
      <c r="E157" s="4" t="s">
        <v>20</v>
      </c>
      <c r="F157" s="4" t="s">
        <v>2479</v>
      </c>
      <c r="G157" s="46" t="s">
        <v>2480</v>
      </c>
      <c r="H157" s="45" t="s">
        <v>2481</v>
      </c>
      <c r="I157" s="157">
        <v>16</v>
      </c>
      <c r="J157" s="44" t="s">
        <v>21</v>
      </c>
      <c r="K157" s="96" t="s">
        <v>4</v>
      </c>
      <c r="L157" s="61" t="s">
        <v>2482</v>
      </c>
      <c r="M157" s="96" t="s">
        <v>2483</v>
      </c>
      <c r="N157" s="129" t="s">
        <v>399</v>
      </c>
      <c r="O157" s="44" t="s">
        <v>24</v>
      </c>
      <c r="P157" s="4"/>
    </row>
    <row r="158" spans="1:16" ht="33" customHeight="1" x14ac:dyDescent="0.2">
      <c r="A158" s="44">
        <v>4145010</v>
      </c>
      <c r="B158" s="4" t="s">
        <v>1</v>
      </c>
      <c r="C158" s="4" t="s">
        <v>5666</v>
      </c>
      <c r="D158" s="4" t="s">
        <v>20</v>
      </c>
      <c r="E158" s="4" t="s">
        <v>20</v>
      </c>
      <c r="F158" s="4" t="s">
        <v>2352</v>
      </c>
      <c r="G158" s="4" t="s">
        <v>2353</v>
      </c>
      <c r="H158" s="45" t="s">
        <v>2354</v>
      </c>
      <c r="I158" s="157">
        <v>16</v>
      </c>
      <c r="J158" s="44" t="s">
        <v>21</v>
      </c>
      <c r="K158" s="96" t="s">
        <v>4</v>
      </c>
      <c r="L158" s="4" t="s">
        <v>2355</v>
      </c>
      <c r="M158" s="125" t="s">
        <v>2356</v>
      </c>
      <c r="N158" s="125" t="s">
        <v>426</v>
      </c>
      <c r="O158" s="44" t="s">
        <v>24</v>
      </c>
      <c r="P158" s="4"/>
    </row>
    <row r="159" spans="1:16" ht="33" customHeight="1" x14ac:dyDescent="0.2">
      <c r="A159" s="44">
        <v>4145010</v>
      </c>
      <c r="B159" s="4" t="s">
        <v>1</v>
      </c>
      <c r="C159" s="4" t="s">
        <v>5666</v>
      </c>
      <c r="D159" s="4" t="s">
        <v>20</v>
      </c>
      <c r="E159" s="4" t="s">
        <v>20</v>
      </c>
      <c r="F159" s="4" t="s">
        <v>2344</v>
      </c>
      <c r="G159" s="4" t="s">
        <v>2345</v>
      </c>
      <c r="H159" s="45" t="s">
        <v>2346</v>
      </c>
      <c r="I159" s="157">
        <v>16</v>
      </c>
      <c r="J159" s="44" t="s">
        <v>21</v>
      </c>
      <c r="K159" s="125" t="s">
        <v>4</v>
      </c>
      <c r="L159" s="4" t="s">
        <v>2347</v>
      </c>
      <c r="M159" s="125" t="s">
        <v>2348</v>
      </c>
      <c r="N159" s="125" t="s">
        <v>426</v>
      </c>
      <c r="O159" s="44" t="s">
        <v>24</v>
      </c>
      <c r="P159" s="4"/>
    </row>
    <row r="160" spans="1:16" ht="33" customHeight="1" x14ac:dyDescent="0.2">
      <c r="A160" s="44">
        <v>4145010</v>
      </c>
      <c r="B160" s="4" t="s">
        <v>1</v>
      </c>
      <c r="C160" s="4" t="s">
        <v>5666</v>
      </c>
      <c r="D160" s="4" t="s">
        <v>20</v>
      </c>
      <c r="E160" s="4" t="s">
        <v>20</v>
      </c>
      <c r="F160" s="4" t="s">
        <v>2186</v>
      </c>
      <c r="G160" s="4" t="s">
        <v>2187</v>
      </c>
      <c r="H160" s="45" t="s">
        <v>2188</v>
      </c>
      <c r="I160" s="159">
        <v>17</v>
      </c>
      <c r="J160" s="44" t="s">
        <v>21</v>
      </c>
      <c r="K160" s="96" t="s">
        <v>4</v>
      </c>
      <c r="L160" s="4" t="s">
        <v>2189</v>
      </c>
      <c r="M160" s="125" t="s">
        <v>2190</v>
      </c>
      <c r="N160" s="125" t="s">
        <v>399</v>
      </c>
      <c r="O160" s="44" t="s">
        <v>24</v>
      </c>
      <c r="P160" s="4"/>
    </row>
    <row r="161" spans="1:16" ht="33" customHeight="1" x14ac:dyDescent="0.2">
      <c r="A161" s="44">
        <v>4145010</v>
      </c>
      <c r="B161" s="4" t="s">
        <v>1</v>
      </c>
      <c r="C161" s="4" t="s">
        <v>5666</v>
      </c>
      <c r="D161" s="4" t="s">
        <v>20</v>
      </c>
      <c r="E161" s="4" t="s">
        <v>20</v>
      </c>
      <c r="F161" s="4" t="s">
        <v>2162</v>
      </c>
      <c r="G161" s="4" t="s">
        <v>2163</v>
      </c>
      <c r="H161" s="45" t="s">
        <v>2164</v>
      </c>
      <c r="I161" s="159">
        <v>17</v>
      </c>
      <c r="J161" s="44" t="s">
        <v>21</v>
      </c>
      <c r="K161" s="96" t="s">
        <v>4</v>
      </c>
      <c r="L161" s="61" t="s">
        <v>2165</v>
      </c>
      <c r="M161" s="125" t="s">
        <v>2166</v>
      </c>
      <c r="N161" s="127" t="s">
        <v>426</v>
      </c>
      <c r="O161" s="44" t="s">
        <v>24</v>
      </c>
      <c r="P161" s="4"/>
    </row>
    <row r="162" spans="1:16" ht="33" customHeight="1" x14ac:dyDescent="0.2">
      <c r="A162" s="44">
        <v>4145010</v>
      </c>
      <c r="B162" s="4" t="s">
        <v>1</v>
      </c>
      <c r="C162" s="4" t="s">
        <v>5666</v>
      </c>
      <c r="D162" s="4" t="s">
        <v>20</v>
      </c>
      <c r="E162" s="4" t="s">
        <v>20</v>
      </c>
      <c r="F162" s="4" t="s">
        <v>2105</v>
      </c>
      <c r="G162" s="4" t="s">
        <v>2106</v>
      </c>
      <c r="H162" s="45" t="s">
        <v>2107</v>
      </c>
      <c r="I162" s="159">
        <v>17</v>
      </c>
      <c r="J162" s="44" t="s">
        <v>21</v>
      </c>
      <c r="K162" s="96" t="s">
        <v>4</v>
      </c>
      <c r="L162" s="61" t="s">
        <v>2108</v>
      </c>
      <c r="M162" s="96" t="s">
        <v>2109</v>
      </c>
      <c r="N162" s="131" t="s">
        <v>426</v>
      </c>
      <c r="O162" s="44" t="s">
        <v>24</v>
      </c>
      <c r="P162" s="4"/>
    </row>
    <row r="163" spans="1:16" ht="33" customHeight="1" x14ac:dyDescent="0.2">
      <c r="A163" s="44">
        <v>4145010</v>
      </c>
      <c r="B163" s="4" t="s">
        <v>1</v>
      </c>
      <c r="C163" s="4" t="s">
        <v>5666</v>
      </c>
      <c r="D163" s="4" t="s">
        <v>20</v>
      </c>
      <c r="E163" s="4" t="s">
        <v>20</v>
      </c>
      <c r="F163" s="4" t="s">
        <v>2098</v>
      </c>
      <c r="G163" s="46" t="s">
        <v>2099</v>
      </c>
      <c r="H163" s="45" t="s">
        <v>2100</v>
      </c>
      <c r="I163" s="159">
        <v>17</v>
      </c>
      <c r="J163" s="44" t="s">
        <v>21</v>
      </c>
      <c r="K163" s="96" t="s">
        <v>4</v>
      </c>
      <c r="L163" s="61" t="s">
        <v>2101</v>
      </c>
      <c r="M163" s="96" t="s">
        <v>2102</v>
      </c>
      <c r="N163" s="129" t="s">
        <v>426</v>
      </c>
      <c r="O163" s="44" t="s">
        <v>24</v>
      </c>
      <c r="P163" s="4"/>
    </row>
    <row r="164" spans="1:16" ht="33" customHeight="1" x14ac:dyDescent="0.2">
      <c r="A164" s="44">
        <v>4145010</v>
      </c>
      <c r="B164" s="4" t="s">
        <v>1</v>
      </c>
      <c r="C164" s="4" t="s">
        <v>5666</v>
      </c>
      <c r="D164" s="4" t="s">
        <v>20</v>
      </c>
      <c r="E164" s="4" t="s">
        <v>20</v>
      </c>
      <c r="F164" s="4" t="s">
        <v>2047</v>
      </c>
      <c r="G164" s="46" t="s">
        <v>2048</v>
      </c>
      <c r="H164" s="45" t="s">
        <v>2049</v>
      </c>
      <c r="I164" s="159">
        <v>17</v>
      </c>
      <c r="J164" s="44" t="s">
        <v>21</v>
      </c>
      <c r="K164" s="96" t="s">
        <v>4</v>
      </c>
      <c r="L164" s="61" t="s">
        <v>2050</v>
      </c>
      <c r="M164" s="125" t="s">
        <v>2051</v>
      </c>
      <c r="N164" s="127" t="s">
        <v>426</v>
      </c>
      <c r="O164" s="44" t="s">
        <v>24</v>
      </c>
      <c r="P164" s="4"/>
    </row>
    <row r="165" spans="1:16" ht="33" customHeight="1" x14ac:dyDescent="0.3">
      <c r="A165" s="44">
        <v>4145030</v>
      </c>
      <c r="B165" s="4" t="s">
        <v>1</v>
      </c>
      <c r="C165" s="4" t="s">
        <v>329</v>
      </c>
      <c r="D165" s="4" t="s">
        <v>12</v>
      </c>
      <c r="E165" s="4" t="s">
        <v>12</v>
      </c>
      <c r="F165" s="4" t="s">
        <v>1314</v>
      </c>
      <c r="G165" s="4" t="s">
        <v>1315</v>
      </c>
      <c r="H165" s="47" t="s">
        <v>387</v>
      </c>
      <c r="I165" s="157">
        <v>18</v>
      </c>
      <c r="J165" s="44" t="s">
        <v>6</v>
      </c>
      <c r="K165" s="61" t="s">
        <v>4</v>
      </c>
      <c r="L165" s="130" t="s">
        <v>1316</v>
      </c>
      <c r="M165" s="131" t="s">
        <v>1317</v>
      </c>
      <c r="N165" s="61" t="s">
        <v>389</v>
      </c>
      <c r="O165" s="44" t="s">
        <v>24</v>
      </c>
      <c r="P165" s="4"/>
    </row>
    <row r="166" spans="1:16" ht="33" customHeight="1" x14ac:dyDescent="0.3">
      <c r="A166" s="44">
        <v>4145030</v>
      </c>
      <c r="B166" s="4" t="s">
        <v>1</v>
      </c>
      <c r="C166" s="4" t="s">
        <v>465</v>
      </c>
      <c r="D166" s="4" t="s">
        <v>9</v>
      </c>
      <c r="E166" s="4" t="s">
        <v>9</v>
      </c>
      <c r="F166" s="4" t="s">
        <v>1318</v>
      </c>
      <c r="G166" s="4" t="s">
        <v>1319</v>
      </c>
      <c r="H166" s="45" t="s">
        <v>387</v>
      </c>
      <c r="I166" s="157">
        <v>18</v>
      </c>
      <c r="J166" s="44" t="s">
        <v>6</v>
      </c>
      <c r="K166" s="61" t="s">
        <v>4</v>
      </c>
      <c r="L166" s="130" t="s">
        <v>1320</v>
      </c>
      <c r="M166" s="129" t="s">
        <v>1321</v>
      </c>
      <c r="N166" s="61" t="s">
        <v>397</v>
      </c>
      <c r="O166" s="44" t="s">
        <v>24</v>
      </c>
      <c r="P166" s="4"/>
    </row>
    <row r="167" spans="1:16" ht="33" customHeight="1" x14ac:dyDescent="0.3">
      <c r="A167" s="44">
        <v>4145030</v>
      </c>
      <c r="B167" s="4" t="s">
        <v>1</v>
      </c>
      <c r="C167" s="4" t="s">
        <v>329</v>
      </c>
      <c r="D167" s="4" t="s">
        <v>12</v>
      </c>
      <c r="E167" s="4" t="s">
        <v>12</v>
      </c>
      <c r="F167" s="4" t="s">
        <v>1484</v>
      </c>
      <c r="G167" s="46" t="s">
        <v>1485</v>
      </c>
      <c r="H167" s="45" t="s">
        <v>387</v>
      </c>
      <c r="I167" s="157">
        <v>18</v>
      </c>
      <c r="J167" s="44" t="s">
        <v>6</v>
      </c>
      <c r="K167" s="61" t="s">
        <v>4</v>
      </c>
      <c r="L167" s="121" t="s">
        <v>1486</v>
      </c>
      <c r="M167" s="127" t="s">
        <v>1487</v>
      </c>
      <c r="N167" s="4" t="s">
        <v>389</v>
      </c>
      <c r="O167" s="44" t="s">
        <v>24</v>
      </c>
      <c r="P167" s="4"/>
    </row>
    <row r="168" spans="1:16" ht="33" customHeight="1" x14ac:dyDescent="0.3">
      <c r="A168" s="44">
        <v>4145030</v>
      </c>
      <c r="B168" s="4" t="s">
        <v>1</v>
      </c>
      <c r="C168" s="4" t="s">
        <v>329</v>
      </c>
      <c r="D168" s="4" t="s">
        <v>12</v>
      </c>
      <c r="E168" s="4" t="s">
        <v>12</v>
      </c>
      <c r="F168" s="4" t="s">
        <v>1488</v>
      </c>
      <c r="G168" s="46" t="s">
        <v>1489</v>
      </c>
      <c r="H168" s="45" t="s">
        <v>387</v>
      </c>
      <c r="I168" s="157">
        <v>18</v>
      </c>
      <c r="J168" s="44" t="s">
        <v>6</v>
      </c>
      <c r="K168" s="4" t="s">
        <v>4</v>
      </c>
      <c r="L168" s="121" t="s">
        <v>1490</v>
      </c>
      <c r="M168" s="125" t="s">
        <v>1491</v>
      </c>
      <c r="N168" s="4" t="s">
        <v>389</v>
      </c>
      <c r="O168" s="44" t="s">
        <v>24</v>
      </c>
      <c r="P168" s="4"/>
    </row>
    <row r="169" spans="1:16" ht="33" customHeight="1" x14ac:dyDescent="0.3">
      <c r="A169" s="44">
        <v>4145030</v>
      </c>
      <c r="B169" s="4" t="s">
        <v>1</v>
      </c>
      <c r="C169" s="4" t="s">
        <v>329</v>
      </c>
      <c r="D169" s="4" t="s">
        <v>372</v>
      </c>
      <c r="E169" s="4" t="s">
        <v>89</v>
      </c>
      <c r="F169" s="4" t="s">
        <v>1718</v>
      </c>
      <c r="G169" s="46" t="s">
        <v>1719</v>
      </c>
      <c r="H169" s="45" t="s">
        <v>387</v>
      </c>
      <c r="I169" s="157">
        <v>18</v>
      </c>
      <c r="J169" s="44" t="s">
        <v>6</v>
      </c>
      <c r="K169" s="4" t="s">
        <v>41</v>
      </c>
      <c r="L169" s="121" t="s">
        <v>1720</v>
      </c>
      <c r="M169" s="125" t="s">
        <v>1721</v>
      </c>
      <c r="N169" s="4" t="s">
        <v>566</v>
      </c>
      <c r="O169" s="44" t="s">
        <v>24</v>
      </c>
      <c r="P169" s="4"/>
    </row>
    <row r="170" spans="1:16" ht="33" customHeight="1" x14ac:dyDescent="0.3">
      <c r="A170" s="44">
        <v>4145030</v>
      </c>
      <c r="B170" s="4" t="s">
        <v>1</v>
      </c>
      <c r="C170" s="4" t="s">
        <v>329</v>
      </c>
      <c r="D170" s="4" t="s">
        <v>12</v>
      </c>
      <c r="E170" s="4" t="s">
        <v>12</v>
      </c>
      <c r="F170" s="4" t="s">
        <v>1745</v>
      </c>
      <c r="G170" s="46" t="s">
        <v>1746</v>
      </c>
      <c r="H170" s="45" t="s">
        <v>387</v>
      </c>
      <c r="I170" s="157">
        <v>18</v>
      </c>
      <c r="J170" s="44" t="s">
        <v>6</v>
      </c>
      <c r="K170" s="61" t="s">
        <v>4</v>
      </c>
      <c r="L170" s="121" t="s">
        <v>1747</v>
      </c>
      <c r="M170" s="127" t="s">
        <v>1748</v>
      </c>
      <c r="N170" s="4" t="s">
        <v>389</v>
      </c>
      <c r="O170" s="44" t="s">
        <v>24</v>
      </c>
      <c r="P170" s="4"/>
    </row>
    <row r="171" spans="1:16" ht="33" customHeight="1" x14ac:dyDescent="0.2">
      <c r="A171" s="44">
        <v>4145010</v>
      </c>
      <c r="B171" s="4" t="s">
        <v>1</v>
      </c>
      <c r="C171" s="4" t="s">
        <v>5666</v>
      </c>
      <c r="D171" s="4" t="s">
        <v>20</v>
      </c>
      <c r="E171" s="4" t="s">
        <v>20</v>
      </c>
      <c r="F171" s="4" t="s">
        <v>1689</v>
      </c>
      <c r="G171" s="46" t="s">
        <v>1690</v>
      </c>
      <c r="H171" s="45" t="s">
        <v>1691</v>
      </c>
      <c r="I171" s="159">
        <v>22</v>
      </c>
      <c r="J171" s="44" t="s">
        <v>21</v>
      </c>
      <c r="K171" s="96" t="s">
        <v>4</v>
      </c>
      <c r="L171" s="61" t="s">
        <v>1692</v>
      </c>
      <c r="M171" s="125" t="s">
        <v>1693</v>
      </c>
      <c r="N171" s="127" t="s">
        <v>426</v>
      </c>
      <c r="O171" s="44" t="s">
        <v>24</v>
      </c>
      <c r="P171" s="4"/>
    </row>
    <row r="172" spans="1:16" ht="33" customHeight="1" x14ac:dyDescent="0.2">
      <c r="A172" s="44">
        <v>4145020</v>
      </c>
      <c r="B172" s="4" t="s">
        <v>1</v>
      </c>
      <c r="C172" s="4" t="s">
        <v>336</v>
      </c>
      <c r="D172" s="4" t="s">
        <v>287</v>
      </c>
      <c r="E172" s="4" t="s">
        <v>37</v>
      </c>
      <c r="F172" s="4" t="s">
        <v>945</v>
      </c>
      <c r="G172" s="46" t="s">
        <v>946</v>
      </c>
      <c r="H172" s="47" t="s">
        <v>385</v>
      </c>
      <c r="I172" s="159">
        <v>22</v>
      </c>
      <c r="J172" s="44" t="s">
        <v>6</v>
      </c>
      <c r="K172" s="96" t="s">
        <v>41</v>
      </c>
      <c r="L172" s="61" t="s">
        <v>947</v>
      </c>
      <c r="M172" s="125" t="s">
        <v>948</v>
      </c>
      <c r="N172" s="127" t="s">
        <v>432</v>
      </c>
      <c r="O172" s="44" t="s">
        <v>24</v>
      </c>
      <c r="P172" s="4"/>
    </row>
    <row r="173" spans="1:16" ht="33" customHeight="1" x14ac:dyDescent="0.2">
      <c r="A173" s="44">
        <v>4145030</v>
      </c>
      <c r="B173" s="4" t="s">
        <v>1</v>
      </c>
      <c r="C173" s="4" t="s">
        <v>465</v>
      </c>
      <c r="D173" s="4" t="s">
        <v>9</v>
      </c>
      <c r="E173" s="4" t="s">
        <v>9</v>
      </c>
      <c r="F173" s="4" t="s">
        <v>786</v>
      </c>
      <c r="G173" s="4" t="s">
        <v>787</v>
      </c>
      <c r="H173" s="45" t="s">
        <v>385</v>
      </c>
      <c r="I173" s="159">
        <v>22</v>
      </c>
      <c r="J173" s="44" t="s">
        <v>6</v>
      </c>
      <c r="K173" s="96" t="s">
        <v>4</v>
      </c>
      <c r="L173" s="61" t="s">
        <v>788</v>
      </c>
      <c r="M173" s="125" t="s">
        <v>789</v>
      </c>
      <c r="N173" s="127" t="s">
        <v>790</v>
      </c>
      <c r="O173" s="44" t="s">
        <v>24</v>
      </c>
      <c r="P173" s="4"/>
    </row>
    <row r="174" spans="1:16" ht="33" customHeight="1" x14ac:dyDescent="0.2">
      <c r="A174" s="44">
        <v>4145030</v>
      </c>
      <c r="B174" s="4" t="s">
        <v>1</v>
      </c>
      <c r="C174" s="4" t="s">
        <v>465</v>
      </c>
      <c r="D174" s="4" t="s">
        <v>9</v>
      </c>
      <c r="E174" s="4" t="s">
        <v>9</v>
      </c>
      <c r="F174" s="4" t="s">
        <v>810</v>
      </c>
      <c r="G174" s="46" t="s">
        <v>811</v>
      </c>
      <c r="H174" s="45" t="s">
        <v>385</v>
      </c>
      <c r="I174" s="159">
        <v>22</v>
      </c>
      <c r="J174" s="44" t="s">
        <v>6</v>
      </c>
      <c r="K174" s="96" t="s">
        <v>38</v>
      </c>
      <c r="L174" s="61" t="s">
        <v>812</v>
      </c>
      <c r="M174" s="125" t="s">
        <v>813</v>
      </c>
      <c r="N174" s="127" t="s">
        <v>395</v>
      </c>
      <c r="O174" s="44" t="s">
        <v>24</v>
      </c>
      <c r="P174" s="4"/>
    </row>
    <row r="175" spans="1:16" ht="33" customHeight="1" x14ac:dyDescent="0.2">
      <c r="A175" s="44">
        <v>4145030</v>
      </c>
      <c r="B175" s="4" t="s">
        <v>1</v>
      </c>
      <c r="C175" s="4" t="s">
        <v>329</v>
      </c>
      <c r="D175" s="4" t="s">
        <v>279</v>
      </c>
      <c r="E175" s="4" t="s">
        <v>89</v>
      </c>
      <c r="F175" s="4" t="s">
        <v>1211</v>
      </c>
      <c r="G175" s="46" t="s">
        <v>1212</v>
      </c>
      <c r="H175" s="45" t="s">
        <v>385</v>
      </c>
      <c r="I175" s="159">
        <v>22</v>
      </c>
      <c r="J175" s="44" t="s">
        <v>6</v>
      </c>
      <c r="K175" s="61" t="s">
        <v>38</v>
      </c>
      <c r="L175" s="61" t="s">
        <v>1213</v>
      </c>
      <c r="M175" s="129" t="s">
        <v>1214</v>
      </c>
      <c r="N175" s="61" t="s">
        <v>386</v>
      </c>
      <c r="O175" s="44" t="s">
        <v>24</v>
      </c>
      <c r="P175" s="4"/>
    </row>
    <row r="176" spans="1:16" ht="33" customHeight="1" x14ac:dyDescent="0.3">
      <c r="A176" s="44">
        <v>4145030</v>
      </c>
      <c r="B176" s="4" t="s">
        <v>1</v>
      </c>
      <c r="C176" s="4" t="s">
        <v>329</v>
      </c>
      <c r="D176" s="4" t="s">
        <v>12</v>
      </c>
      <c r="E176" s="4" t="s">
        <v>12</v>
      </c>
      <c r="F176" s="4" t="s">
        <v>1215</v>
      </c>
      <c r="G176" s="4" t="s">
        <v>1216</v>
      </c>
      <c r="H176" s="47" t="s">
        <v>385</v>
      </c>
      <c r="I176" s="159">
        <v>22</v>
      </c>
      <c r="J176" s="44" t="s">
        <v>6</v>
      </c>
      <c r="K176" s="61" t="s">
        <v>4</v>
      </c>
      <c r="L176" s="121" t="s">
        <v>1217</v>
      </c>
      <c r="M176" s="127" t="s">
        <v>1218</v>
      </c>
      <c r="N176" s="4" t="s">
        <v>387</v>
      </c>
      <c r="O176" s="44" t="s">
        <v>24</v>
      </c>
      <c r="P176" s="4"/>
    </row>
    <row r="177" spans="1:16" ht="33" customHeight="1" x14ac:dyDescent="0.2">
      <c r="A177" s="44">
        <v>4145030</v>
      </c>
      <c r="B177" s="4" t="s">
        <v>1</v>
      </c>
      <c r="C177" s="4" t="s">
        <v>465</v>
      </c>
      <c r="D177" s="4" t="s">
        <v>645</v>
      </c>
      <c r="E177" s="4" t="s">
        <v>57</v>
      </c>
      <c r="F177" s="4" t="s">
        <v>646</v>
      </c>
      <c r="G177" s="46" t="s">
        <v>647</v>
      </c>
      <c r="H177" s="47" t="s">
        <v>383</v>
      </c>
      <c r="I177" s="157">
        <v>23</v>
      </c>
      <c r="J177" s="44" t="s">
        <v>6</v>
      </c>
      <c r="K177" s="96" t="s">
        <v>41</v>
      </c>
      <c r="L177" s="61" t="s">
        <v>648</v>
      </c>
      <c r="M177" s="125" t="s">
        <v>649</v>
      </c>
      <c r="N177" s="127" t="s">
        <v>489</v>
      </c>
      <c r="O177" s="44" t="s">
        <v>24</v>
      </c>
      <c r="P177" s="4"/>
    </row>
    <row r="178" spans="1:16" ht="33" customHeight="1" x14ac:dyDescent="0.2">
      <c r="A178" s="44">
        <v>4145030</v>
      </c>
      <c r="B178" s="4" t="s">
        <v>1</v>
      </c>
      <c r="C178" s="4" t="s">
        <v>465</v>
      </c>
      <c r="D178" s="4" t="s">
        <v>9</v>
      </c>
      <c r="E178" s="4" t="s">
        <v>9</v>
      </c>
      <c r="F178" s="4" t="s">
        <v>623</v>
      </c>
      <c r="G178" s="4" t="s">
        <v>624</v>
      </c>
      <c r="H178" s="45" t="s">
        <v>383</v>
      </c>
      <c r="I178" s="157">
        <v>23</v>
      </c>
      <c r="J178" s="44" t="s">
        <v>6</v>
      </c>
      <c r="K178" s="96" t="s">
        <v>38</v>
      </c>
      <c r="L178" s="61" t="s">
        <v>625</v>
      </c>
      <c r="M178" s="125" t="s">
        <v>627</v>
      </c>
      <c r="N178" s="127" t="s">
        <v>628</v>
      </c>
      <c r="O178" s="44" t="s">
        <v>24</v>
      </c>
      <c r="P178" s="4"/>
    </row>
    <row r="179" spans="1:16" ht="33" customHeight="1" x14ac:dyDescent="0.2">
      <c r="A179" s="44">
        <v>4145030</v>
      </c>
      <c r="B179" s="4" t="s">
        <v>1</v>
      </c>
      <c r="C179" s="4" t="s">
        <v>465</v>
      </c>
      <c r="D179" s="4" t="s">
        <v>9</v>
      </c>
      <c r="E179" s="4" t="s">
        <v>9</v>
      </c>
      <c r="F179" s="4" t="s">
        <v>660</v>
      </c>
      <c r="G179" s="4" t="s">
        <v>661</v>
      </c>
      <c r="H179" s="45" t="s">
        <v>383</v>
      </c>
      <c r="I179" s="157">
        <v>23</v>
      </c>
      <c r="J179" s="44" t="s">
        <v>6</v>
      </c>
      <c r="K179" s="96" t="s">
        <v>38</v>
      </c>
      <c r="L179" s="61" t="s">
        <v>662</v>
      </c>
      <c r="M179" s="96" t="s">
        <v>663</v>
      </c>
      <c r="N179" s="129" t="s">
        <v>628</v>
      </c>
      <c r="O179" s="44" t="s">
        <v>24</v>
      </c>
      <c r="P179" s="4"/>
    </row>
    <row r="180" spans="1:16" ht="33" customHeight="1" x14ac:dyDescent="0.2">
      <c r="A180" s="44">
        <v>4145030</v>
      </c>
      <c r="B180" s="4" t="s">
        <v>1</v>
      </c>
      <c r="C180" s="4" t="s">
        <v>465</v>
      </c>
      <c r="D180" s="4" t="s">
        <v>9</v>
      </c>
      <c r="E180" s="4" t="s">
        <v>9</v>
      </c>
      <c r="F180" s="4" t="s">
        <v>778</v>
      </c>
      <c r="G180" s="4" t="s">
        <v>779</v>
      </c>
      <c r="H180" s="45" t="s">
        <v>383</v>
      </c>
      <c r="I180" s="157">
        <v>23</v>
      </c>
      <c r="J180" s="44" t="s">
        <v>6</v>
      </c>
      <c r="K180" s="125" t="s">
        <v>38</v>
      </c>
      <c r="L180" s="4" t="s">
        <v>780</v>
      </c>
      <c r="M180" s="125" t="s">
        <v>781</v>
      </c>
      <c r="N180" s="125" t="s">
        <v>391</v>
      </c>
      <c r="O180" s="44" t="s">
        <v>24</v>
      </c>
      <c r="P180" s="4"/>
    </row>
    <row r="181" spans="1:16" ht="33" customHeight="1" x14ac:dyDescent="0.2">
      <c r="A181" s="44">
        <v>4145030</v>
      </c>
      <c r="B181" s="4" t="s">
        <v>1</v>
      </c>
      <c r="C181" s="4" t="s">
        <v>465</v>
      </c>
      <c r="D181" s="4" t="s">
        <v>9</v>
      </c>
      <c r="E181" s="4" t="s">
        <v>276</v>
      </c>
      <c r="F181" s="4" t="s">
        <v>794</v>
      </c>
      <c r="G181" s="46" t="s">
        <v>795</v>
      </c>
      <c r="H181" s="45" t="s">
        <v>383</v>
      </c>
      <c r="I181" s="157">
        <v>23</v>
      </c>
      <c r="J181" s="44" t="s">
        <v>6</v>
      </c>
      <c r="K181" s="96" t="s">
        <v>38</v>
      </c>
      <c r="L181" s="61" t="s">
        <v>796</v>
      </c>
      <c r="M181" s="125" t="s">
        <v>797</v>
      </c>
      <c r="N181" s="127" t="s">
        <v>790</v>
      </c>
      <c r="O181" s="44" t="s">
        <v>24</v>
      </c>
      <c r="P181" s="4"/>
    </row>
    <row r="182" spans="1:16" ht="33" customHeight="1" x14ac:dyDescent="0.2">
      <c r="A182" s="44">
        <v>4145030</v>
      </c>
      <c r="B182" s="4" t="s">
        <v>1</v>
      </c>
      <c r="C182" s="4" t="s">
        <v>465</v>
      </c>
      <c r="D182" s="4" t="s">
        <v>9</v>
      </c>
      <c r="E182" s="4" t="s">
        <v>9</v>
      </c>
      <c r="F182" s="4" t="s">
        <v>806</v>
      </c>
      <c r="G182" s="4" t="s">
        <v>807</v>
      </c>
      <c r="H182" s="45" t="s">
        <v>383</v>
      </c>
      <c r="I182" s="157">
        <v>23</v>
      </c>
      <c r="J182" s="44" t="s">
        <v>6</v>
      </c>
      <c r="K182" s="96" t="s">
        <v>4</v>
      </c>
      <c r="L182" s="61" t="s">
        <v>808</v>
      </c>
      <c r="M182" s="125" t="s">
        <v>809</v>
      </c>
      <c r="N182" s="127" t="s">
        <v>391</v>
      </c>
      <c r="O182" s="44" t="s">
        <v>24</v>
      </c>
      <c r="P182" s="4"/>
    </row>
    <row r="183" spans="1:16" ht="33" customHeight="1" x14ac:dyDescent="0.3">
      <c r="A183" s="44">
        <v>4145030</v>
      </c>
      <c r="B183" s="4" t="s">
        <v>1</v>
      </c>
      <c r="C183" s="4" t="s">
        <v>329</v>
      </c>
      <c r="D183" s="4" t="s">
        <v>12</v>
      </c>
      <c r="E183" s="4" t="s">
        <v>12</v>
      </c>
      <c r="F183" s="4" t="s">
        <v>1195</v>
      </c>
      <c r="G183" s="46" t="s">
        <v>1196</v>
      </c>
      <c r="H183" s="45" t="s">
        <v>383</v>
      </c>
      <c r="I183" s="157">
        <v>23</v>
      </c>
      <c r="J183" s="44" t="s">
        <v>6</v>
      </c>
      <c r="K183" s="61" t="s">
        <v>4</v>
      </c>
      <c r="L183" s="121" t="s">
        <v>1197</v>
      </c>
      <c r="M183" s="127" t="s">
        <v>1198</v>
      </c>
      <c r="N183" s="4" t="s">
        <v>385</v>
      </c>
      <c r="O183" s="44" t="s">
        <v>24</v>
      </c>
      <c r="P183" s="4"/>
    </row>
    <row r="184" spans="1:16" ht="33" customHeight="1" x14ac:dyDescent="0.2">
      <c r="A184" s="44">
        <v>4145030</v>
      </c>
      <c r="B184" s="4" t="s">
        <v>1</v>
      </c>
      <c r="C184" s="4" t="s">
        <v>465</v>
      </c>
      <c r="D184" s="4" t="s">
        <v>57</v>
      </c>
      <c r="E184" s="4" t="s">
        <v>57</v>
      </c>
      <c r="F184" s="4" t="s">
        <v>499</v>
      </c>
      <c r="G184" s="4" t="s">
        <v>500</v>
      </c>
      <c r="H184" s="45" t="s">
        <v>381</v>
      </c>
      <c r="I184" s="158" t="s">
        <v>5672</v>
      </c>
      <c r="J184" s="44" t="s">
        <v>6</v>
      </c>
      <c r="K184" s="96" t="s">
        <v>4</v>
      </c>
      <c r="L184" s="61" t="s">
        <v>501</v>
      </c>
      <c r="M184" s="125" t="s">
        <v>502</v>
      </c>
      <c r="N184" s="127" t="s">
        <v>385</v>
      </c>
      <c r="O184" s="44" t="s">
        <v>24</v>
      </c>
      <c r="P184" s="4"/>
    </row>
    <row r="185" spans="1:16" ht="33" customHeight="1" x14ac:dyDescent="0.2">
      <c r="A185" s="44">
        <v>4145030</v>
      </c>
      <c r="B185" s="4" t="s">
        <v>1</v>
      </c>
      <c r="C185" s="4" t="s">
        <v>465</v>
      </c>
      <c r="D185" s="4" t="s">
        <v>57</v>
      </c>
      <c r="E185" s="4" t="s">
        <v>57</v>
      </c>
      <c r="F185" s="4" t="s">
        <v>541</v>
      </c>
      <c r="G185" s="4" t="s">
        <v>542</v>
      </c>
      <c r="H185" s="45" t="s">
        <v>381</v>
      </c>
      <c r="I185" s="158" t="s">
        <v>5672</v>
      </c>
      <c r="J185" s="44" t="s">
        <v>6</v>
      </c>
      <c r="K185" s="96" t="s">
        <v>4</v>
      </c>
      <c r="L185" s="61" t="s">
        <v>543</v>
      </c>
      <c r="M185" s="125" t="s">
        <v>544</v>
      </c>
      <c r="N185" s="127" t="s">
        <v>385</v>
      </c>
      <c r="O185" s="44" t="s">
        <v>24</v>
      </c>
      <c r="P185" s="4"/>
    </row>
    <row r="186" spans="1:16" ht="33" customHeight="1" x14ac:dyDescent="0.2">
      <c r="A186" s="44">
        <v>4145030</v>
      </c>
      <c r="B186" s="4" t="s">
        <v>1</v>
      </c>
      <c r="C186" s="4" t="s">
        <v>329</v>
      </c>
      <c r="D186" s="4" t="s">
        <v>12</v>
      </c>
      <c r="E186" s="4" t="s">
        <v>12</v>
      </c>
      <c r="F186" s="4" t="s">
        <v>553</v>
      </c>
      <c r="G186" s="4" t="s">
        <v>554</v>
      </c>
      <c r="H186" s="45" t="s">
        <v>381</v>
      </c>
      <c r="I186" s="158" t="s">
        <v>5672</v>
      </c>
      <c r="J186" s="44" t="s">
        <v>6</v>
      </c>
      <c r="K186" s="96" t="s">
        <v>4</v>
      </c>
      <c r="L186" s="61" t="s">
        <v>555</v>
      </c>
      <c r="M186" s="96" t="s">
        <v>556</v>
      </c>
      <c r="N186" s="96" t="s">
        <v>386</v>
      </c>
      <c r="O186" s="44" t="s">
        <v>24</v>
      </c>
      <c r="P186" s="4"/>
    </row>
    <row r="187" spans="1:16" ht="33" customHeight="1" x14ac:dyDescent="0.2">
      <c r="A187" s="44">
        <v>4145030</v>
      </c>
      <c r="B187" s="4" t="s">
        <v>1</v>
      </c>
      <c r="C187" s="4" t="s">
        <v>465</v>
      </c>
      <c r="D187" s="4" t="s">
        <v>9</v>
      </c>
      <c r="E187" s="4" t="s">
        <v>9</v>
      </c>
      <c r="F187" s="4" t="s">
        <v>561</v>
      </c>
      <c r="G187" s="4" t="s">
        <v>562</v>
      </c>
      <c r="H187" s="45" t="s">
        <v>381</v>
      </c>
      <c r="I187" s="158" t="s">
        <v>5672</v>
      </c>
      <c r="J187" s="44" t="s">
        <v>6</v>
      </c>
      <c r="K187" s="96" t="s">
        <v>41</v>
      </c>
      <c r="L187" s="61" t="s">
        <v>563</v>
      </c>
      <c r="M187" s="125" t="s">
        <v>565</v>
      </c>
      <c r="N187" s="132" t="s">
        <v>566</v>
      </c>
      <c r="O187" s="44" t="s">
        <v>24</v>
      </c>
      <c r="P187" s="4"/>
    </row>
    <row r="188" spans="1:16" ht="33" customHeight="1" x14ac:dyDescent="0.2">
      <c r="A188" s="44">
        <v>4145030</v>
      </c>
      <c r="B188" s="4" t="s">
        <v>1</v>
      </c>
      <c r="C188" s="4" t="s">
        <v>329</v>
      </c>
      <c r="D188" s="4" t="s">
        <v>12</v>
      </c>
      <c r="E188" s="4" t="s">
        <v>12</v>
      </c>
      <c r="F188" s="4" t="s">
        <v>567</v>
      </c>
      <c r="G188" s="4" t="s">
        <v>568</v>
      </c>
      <c r="H188" s="45" t="s">
        <v>381</v>
      </c>
      <c r="I188" s="158" t="s">
        <v>5672</v>
      </c>
      <c r="J188" s="44" t="s">
        <v>6</v>
      </c>
      <c r="K188" s="96" t="s">
        <v>4</v>
      </c>
      <c r="L188" s="4" t="s">
        <v>569</v>
      </c>
      <c r="M188" s="125" t="s">
        <v>570</v>
      </c>
      <c r="N188" s="125" t="s">
        <v>383</v>
      </c>
      <c r="O188" s="44" t="s">
        <v>24</v>
      </c>
      <c r="P188" s="4"/>
    </row>
    <row r="189" spans="1:16" ht="33" customHeight="1" x14ac:dyDescent="0.2">
      <c r="A189" s="44">
        <v>4145030</v>
      </c>
      <c r="B189" s="4" t="s">
        <v>1</v>
      </c>
      <c r="C189" s="4" t="s">
        <v>465</v>
      </c>
      <c r="D189" s="4" t="s">
        <v>57</v>
      </c>
      <c r="E189" s="4" t="s">
        <v>57</v>
      </c>
      <c r="F189" s="4" t="s">
        <v>571</v>
      </c>
      <c r="G189" s="4" t="s">
        <v>572</v>
      </c>
      <c r="H189" s="45" t="s">
        <v>381</v>
      </c>
      <c r="I189" s="158" t="s">
        <v>5672</v>
      </c>
      <c r="J189" s="44" t="s">
        <v>6</v>
      </c>
      <c r="K189" s="96" t="s">
        <v>4</v>
      </c>
      <c r="L189" s="61" t="s">
        <v>573</v>
      </c>
      <c r="M189" s="125" t="s">
        <v>574</v>
      </c>
      <c r="N189" s="132" t="s">
        <v>389</v>
      </c>
      <c r="O189" s="44" t="s">
        <v>24</v>
      </c>
      <c r="P189" s="4"/>
    </row>
    <row r="190" spans="1:16" ht="33" customHeight="1" x14ac:dyDescent="0.2">
      <c r="A190" s="44">
        <v>4145030</v>
      </c>
      <c r="B190" s="4" t="s">
        <v>1</v>
      </c>
      <c r="C190" s="4" t="s">
        <v>465</v>
      </c>
      <c r="D190" s="4" t="s">
        <v>9</v>
      </c>
      <c r="E190" s="4" t="s">
        <v>9</v>
      </c>
      <c r="F190" s="4" t="s">
        <v>575</v>
      </c>
      <c r="G190" s="4" t="s">
        <v>576</v>
      </c>
      <c r="H190" s="45" t="s">
        <v>381</v>
      </c>
      <c r="I190" s="158" t="s">
        <v>5672</v>
      </c>
      <c r="J190" s="44" t="s">
        <v>6</v>
      </c>
      <c r="K190" s="96" t="s">
        <v>41</v>
      </c>
      <c r="L190" s="61" t="s">
        <v>577</v>
      </c>
      <c r="M190" s="125" t="s">
        <v>578</v>
      </c>
      <c r="N190" s="127" t="s">
        <v>566</v>
      </c>
      <c r="O190" s="44" t="s">
        <v>24</v>
      </c>
      <c r="P190" s="4"/>
    </row>
    <row r="191" spans="1:16" ht="33" customHeight="1" x14ac:dyDescent="0.2">
      <c r="A191" s="44">
        <v>4145030</v>
      </c>
      <c r="B191" s="4" t="s">
        <v>1</v>
      </c>
      <c r="C191" s="4" t="s">
        <v>465</v>
      </c>
      <c r="D191" s="4" t="s">
        <v>9</v>
      </c>
      <c r="E191" s="4" t="s">
        <v>276</v>
      </c>
      <c r="F191" s="4" t="s">
        <v>636</v>
      </c>
      <c r="G191" s="4" t="s">
        <v>637</v>
      </c>
      <c r="H191" s="45" t="s">
        <v>381</v>
      </c>
      <c r="I191" s="158" t="s">
        <v>5672</v>
      </c>
      <c r="J191" s="44" t="s">
        <v>6</v>
      </c>
      <c r="K191" s="96" t="s">
        <v>38</v>
      </c>
      <c r="L191" s="61" t="s">
        <v>638</v>
      </c>
      <c r="M191" s="96" t="s">
        <v>639</v>
      </c>
      <c r="N191" s="129" t="s">
        <v>387</v>
      </c>
      <c r="O191" s="44" t="s">
        <v>24</v>
      </c>
      <c r="P191" s="4"/>
    </row>
    <row r="192" spans="1:16" ht="33" customHeight="1" x14ac:dyDescent="0.2">
      <c r="A192" s="44">
        <v>4145030</v>
      </c>
      <c r="B192" s="4" t="s">
        <v>1</v>
      </c>
      <c r="C192" s="4" t="s">
        <v>342</v>
      </c>
      <c r="D192" s="4" t="s">
        <v>91</v>
      </c>
      <c r="E192" s="4" t="s">
        <v>520</v>
      </c>
      <c r="F192" s="4" t="s">
        <v>650</v>
      </c>
      <c r="G192" s="4" t="s">
        <v>651</v>
      </c>
      <c r="H192" s="45" t="s">
        <v>381</v>
      </c>
      <c r="I192" s="158" t="s">
        <v>5672</v>
      </c>
      <c r="J192" s="44" t="s">
        <v>6</v>
      </c>
      <c r="K192" s="96" t="s">
        <v>38</v>
      </c>
      <c r="L192" s="61" t="s">
        <v>652</v>
      </c>
      <c r="M192" s="125" t="s">
        <v>653</v>
      </c>
      <c r="N192" s="127" t="s">
        <v>426</v>
      </c>
      <c r="O192" s="44" t="s">
        <v>24</v>
      </c>
      <c r="P192" s="4"/>
    </row>
    <row r="193" spans="1:16" ht="33" customHeight="1" x14ac:dyDescent="0.2">
      <c r="A193" s="44">
        <v>4145030</v>
      </c>
      <c r="B193" s="4" t="s">
        <v>1</v>
      </c>
      <c r="C193" s="4" t="s">
        <v>465</v>
      </c>
      <c r="D193" s="4" t="s">
        <v>9</v>
      </c>
      <c r="E193" s="4" t="s">
        <v>9</v>
      </c>
      <c r="F193" s="4" t="s">
        <v>669</v>
      </c>
      <c r="G193" s="4" t="s">
        <v>670</v>
      </c>
      <c r="H193" s="45" t="s">
        <v>381</v>
      </c>
      <c r="I193" s="158" t="s">
        <v>5672</v>
      </c>
      <c r="J193" s="44" t="s">
        <v>6</v>
      </c>
      <c r="K193" s="96" t="s">
        <v>38</v>
      </c>
      <c r="L193" s="61" t="s">
        <v>671</v>
      </c>
      <c r="M193" s="125" t="s">
        <v>672</v>
      </c>
      <c r="N193" s="127" t="s">
        <v>386</v>
      </c>
      <c r="O193" s="44" t="s">
        <v>24</v>
      </c>
      <c r="P193" s="4"/>
    </row>
    <row r="194" spans="1:16" ht="33" customHeight="1" x14ac:dyDescent="0.2">
      <c r="A194" s="44">
        <v>4145030</v>
      </c>
      <c r="B194" s="4" t="s">
        <v>1</v>
      </c>
      <c r="C194" s="4" t="s">
        <v>465</v>
      </c>
      <c r="D194" s="4" t="s">
        <v>9</v>
      </c>
      <c r="E194" s="4" t="s">
        <v>9</v>
      </c>
      <c r="F194" s="4" t="s">
        <v>705</v>
      </c>
      <c r="G194" s="4" t="s">
        <v>706</v>
      </c>
      <c r="H194" s="45" t="s">
        <v>381</v>
      </c>
      <c r="I194" s="158" t="s">
        <v>5672</v>
      </c>
      <c r="J194" s="44" t="s">
        <v>6</v>
      </c>
      <c r="K194" s="96" t="s">
        <v>38</v>
      </c>
      <c r="L194" s="61" t="s">
        <v>707</v>
      </c>
      <c r="M194" s="96" t="s">
        <v>708</v>
      </c>
      <c r="N194" s="129" t="s">
        <v>386</v>
      </c>
      <c r="O194" s="44" t="s">
        <v>24</v>
      </c>
      <c r="P194" s="4"/>
    </row>
    <row r="195" spans="1:16" ht="33" customHeight="1" x14ac:dyDescent="0.2">
      <c r="A195" s="44">
        <v>4145030</v>
      </c>
      <c r="B195" s="4" t="s">
        <v>1</v>
      </c>
      <c r="C195" s="4" t="s">
        <v>465</v>
      </c>
      <c r="D195" s="4" t="s">
        <v>9</v>
      </c>
      <c r="E195" s="4" t="s">
        <v>9</v>
      </c>
      <c r="F195" s="4" t="s">
        <v>709</v>
      </c>
      <c r="G195" s="4" t="s">
        <v>710</v>
      </c>
      <c r="H195" s="45" t="s">
        <v>381</v>
      </c>
      <c r="I195" s="158" t="s">
        <v>5672</v>
      </c>
      <c r="J195" s="44" t="s">
        <v>6</v>
      </c>
      <c r="K195" s="96" t="s">
        <v>38</v>
      </c>
      <c r="L195" s="61" t="s">
        <v>711</v>
      </c>
      <c r="M195" s="125" t="s">
        <v>712</v>
      </c>
      <c r="N195" s="127" t="s">
        <v>387</v>
      </c>
      <c r="O195" s="44" t="s">
        <v>24</v>
      </c>
      <c r="P195" s="4"/>
    </row>
    <row r="196" spans="1:16" ht="33" customHeight="1" x14ac:dyDescent="0.2">
      <c r="A196" s="44">
        <v>4145030</v>
      </c>
      <c r="B196" s="4" t="s">
        <v>1</v>
      </c>
      <c r="C196" s="4" t="s">
        <v>465</v>
      </c>
      <c r="D196" s="4" t="s">
        <v>9</v>
      </c>
      <c r="E196" s="4" t="s">
        <v>9</v>
      </c>
      <c r="F196" s="4" t="s">
        <v>744</v>
      </c>
      <c r="G196" s="4" t="s">
        <v>745</v>
      </c>
      <c r="H196" s="45" t="s">
        <v>381</v>
      </c>
      <c r="I196" s="158" t="s">
        <v>5672</v>
      </c>
      <c r="J196" s="44" t="s">
        <v>6</v>
      </c>
      <c r="K196" s="96" t="s">
        <v>38</v>
      </c>
      <c r="L196" s="61" t="s">
        <v>746</v>
      </c>
      <c r="M196" s="96" t="s">
        <v>748</v>
      </c>
      <c r="N196" s="96" t="s">
        <v>391</v>
      </c>
      <c r="O196" s="44" t="s">
        <v>24</v>
      </c>
      <c r="P196" s="4"/>
    </row>
    <row r="197" spans="1:16" ht="33" customHeight="1" x14ac:dyDescent="0.2">
      <c r="A197" s="44">
        <v>4145030</v>
      </c>
      <c r="B197" s="4" t="s">
        <v>1</v>
      </c>
      <c r="C197" s="4" t="s">
        <v>329</v>
      </c>
      <c r="D197" s="4" t="s">
        <v>12</v>
      </c>
      <c r="E197" s="4" t="s">
        <v>12</v>
      </c>
      <c r="F197" s="4" t="s">
        <v>480</v>
      </c>
      <c r="G197" s="4" t="s">
        <v>481</v>
      </c>
      <c r="H197" s="45" t="s">
        <v>380</v>
      </c>
      <c r="I197" s="158" t="s">
        <v>5673</v>
      </c>
      <c r="J197" s="44" t="s">
        <v>6</v>
      </c>
      <c r="K197" s="125" t="s">
        <v>4</v>
      </c>
      <c r="L197" s="4" t="s">
        <v>482</v>
      </c>
      <c r="M197" s="125" t="s">
        <v>483</v>
      </c>
      <c r="N197" s="125" t="s">
        <v>381</v>
      </c>
      <c r="O197" s="44" t="s">
        <v>24</v>
      </c>
      <c r="P197" s="4"/>
    </row>
    <row r="198" spans="1:16" ht="33" customHeight="1" x14ac:dyDescent="0.2">
      <c r="A198" s="44">
        <v>4145030</v>
      </c>
      <c r="B198" s="4" t="s">
        <v>1</v>
      </c>
      <c r="C198" s="4" t="s">
        <v>329</v>
      </c>
      <c r="D198" s="4" t="s">
        <v>12</v>
      </c>
      <c r="E198" s="4" t="s">
        <v>12</v>
      </c>
      <c r="F198" s="4" t="s">
        <v>503</v>
      </c>
      <c r="G198" s="4" t="s">
        <v>504</v>
      </c>
      <c r="H198" s="45" t="s">
        <v>380</v>
      </c>
      <c r="I198" s="158" t="s">
        <v>5673</v>
      </c>
      <c r="J198" s="44" t="s">
        <v>6</v>
      </c>
      <c r="K198" s="96" t="s">
        <v>4</v>
      </c>
      <c r="L198" s="61" t="s">
        <v>505</v>
      </c>
      <c r="M198" s="125" t="s">
        <v>506</v>
      </c>
      <c r="N198" s="127" t="s">
        <v>381</v>
      </c>
      <c r="O198" s="44" t="s">
        <v>24</v>
      </c>
      <c r="P198" s="4"/>
    </row>
    <row r="199" spans="1:16" ht="33" customHeight="1" x14ac:dyDescent="0.2">
      <c r="A199" s="44">
        <v>4145030</v>
      </c>
      <c r="B199" s="4" t="s">
        <v>1</v>
      </c>
      <c r="C199" s="4" t="s">
        <v>465</v>
      </c>
      <c r="D199" s="4" t="s">
        <v>57</v>
      </c>
      <c r="E199" s="4" t="s">
        <v>57</v>
      </c>
      <c r="F199" s="4" t="s">
        <v>545</v>
      </c>
      <c r="G199" s="4" t="s">
        <v>546</v>
      </c>
      <c r="H199" s="45" t="s">
        <v>380</v>
      </c>
      <c r="I199" s="158" t="s">
        <v>5673</v>
      </c>
      <c r="J199" s="44" t="s">
        <v>6</v>
      </c>
      <c r="K199" s="96" t="s">
        <v>4</v>
      </c>
      <c r="L199" s="61" t="s">
        <v>547</v>
      </c>
      <c r="M199" s="125" t="s">
        <v>548</v>
      </c>
      <c r="N199" s="127" t="s">
        <v>385</v>
      </c>
      <c r="O199" s="44" t="s">
        <v>24</v>
      </c>
      <c r="P199" s="4"/>
    </row>
    <row r="200" spans="1:16" ht="33" customHeight="1" x14ac:dyDescent="0.2">
      <c r="A200" s="44">
        <v>4145030</v>
      </c>
      <c r="B200" s="4" t="s">
        <v>1</v>
      </c>
      <c r="C200" s="4" t="s">
        <v>329</v>
      </c>
      <c r="D200" s="4" t="s">
        <v>12</v>
      </c>
      <c r="E200" s="4" t="s">
        <v>12</v>
      </c>
      <c r="F200" s="4" t="s">
        <v>557</v>
      </c>
      <c r="G200" s="4" t="s">
        <v>558</v>
      </c>
      <c r="H200" s="45" t="s">
        <v>380</v>
      </c>
      <c r="I200" s="158" t="s">
        <v>5673</v>
      </c>
      <c r="J200" s="44" t="s">
        <v>6</v>
      </c>
      <c r="K200" s="96" t="s">
        <v>4</v>
      </c>
      <c r="L200" s="61" t="s">
        <v>559</v>
      </c>
      <c r="M200" s="125" t="s">
        <v>560</v>
      </c>
      <c r="N200" s="127" t="s">
        <v>381</v>
      </c>
      <c r="O200" s="44" t="s">
        <v>24</v>
      </c>
      <c r="P200" s="4"/>
    </row>
    <row r="201" spans="1:16" ht="33" customHeight="1" x14ac:dyDescent="0.2">
      <c r="A201" s="44">
        <v>4145030</v>
      </c>
      <c r="B201" s="4" t="s">
        <v>1</v>
      </c>
      <c r="C201" s="4" t="s">
        <v>465</v>
      </c>
      <c r="D201" s="4" t="s">
        <v>57</v>
      </c>
      <c r="E201" s="4" t="s">
        <v>57</v>
      </c>
      <c r="F201" s="4" t="s">
        <v>579</v>
      </c>
      <c r="G201" s="4" t="s">
        <v>580</v>
      </c>
      <c r="H201" s="45" t="s">
        <v>380</v>
      </c>
      <c r="I201" s="158" t="s">
        <v>5673</v>
      </c>
      <c r="J201" s="44" t="s">
        <v>6</v>
      </c>
      <c r="K201" s="96" t="s">
        <v>4</v>
      </c>
      <c r="L201" s="61" t="s">
        <v>581</v>
      </c>
      <c r="M201" s="125" t="s">
        <v>582</v>
      </c>
      <c r="N201" s="127" t="s">
        <v>385</v>
      </c>
      <c r="O201" s="44" t="s">
        <v>24</v>
      </c>
      <c r="P201" s="4"/>
    </row>
    <row r="202" spans="1:16" ht="33" customHeight="1" x14ac:dyDescent="0.2">
      <c r="A202" s="44">
        <v>4145030</v>
      </c>
      <c r="B202" s="4" t="s">
        <v>1</v>
      </c>
      <c r="C202" s="4" t="s">
        <v>329</v>
      </c>
      <c r="D202" s="4" t="s">
        <v>12</v>
      </c>
      <c r="E202" s="4" t="s">
        <v>12</v>
      </c>
      <c r="F202" s="4" t="s">
        <v>583</v>
      </c>
      <c r="G202" s="4" t="s">
        <v>584</v>
      </c>
      <c r="H202" s="45" t="s">
        <v>380</v>
      </c>
      <c r="I202" s="158" t="s">
        <v>5673</v>
      </c>
      <c r="J202" s="44" t="s">
        <v>6</v>
      </c>
      <c r="K202" s="96" t="s">
        <v>4</v>
      </c>
      <c r="L202" s="61" t="s">
        <v>585</v>
      </c>
      <c r="M202" s="125" t="s">
        <v>586</v>
      </c>
      <c r="N202" s="127" t="s">
        <v>381</v>
      </c>
      <c r="O202" s="44" t="s">
        <v>24</v>
      </c>
      <c r="P202" s="4"/>
    </row>
    <row r="203" spans="1:16" ht="33" customHeight="1" x14ac:dyDescent="0.3">
      <c r="A203" s="44"/>
      <c r="B203" s="4"/>
      <c r="C203" s="4"/>
      <c r="D203" s="4"/>
      <c r="E203" s="4"/>
      <c r="F203" s="4"/>
      <c r="G203" s="46"/>
      <c r="H203" s="45"/>
      <c r="I203" s="107"/>
      <c r="J203" s="4"/>
      <c r="K203" s="4"/>
      <c r="L203" s="121"/>
      <c r="M203" s="4"/>
      <c r="N203" s="44"/>
      <c r="O203" s="44"/>
      <c r="P203" s="4"/>
    </row>
    <row r="204" spans="1:16" ht="33" customHeight="1" x14ac:dyDescent="0.3">
      <c r="A204" s="44"/>
      <c r="B204" s="4"/>
      <c r="C204" s="4"/>
      <c r="D204" s="4"/>
      <c r="E204" s="4"/>
      <c r="F204" s="4"/>
      <c r="G204" s="46"/>
      <c r="H204" s="45"/>
      <c r="I204" s="107"/>
      <c r="J204" s="4"/>
      <c r="K204" s="4"/>
      <c r="L204" s="121"/>
      <c r="M204" s="4"/>
      <c r="N204" s="44"/>
      <c r="O204" s="44"/>
      <c r="P204" s="4"/>
    </row>
    <row r="205" spans="1:16" ht="33" customHeight="1" x14ac:dyDescent="0.3">
      <c r="A205" s="44"/>
      <c r="B205" s="4"/>
      <c r="C205" s="4"/>
      <c r="D205" s="4"/>
      <c r="E205" s="4"/>
      <c r="F205" s="4"/>
      <c r="G205" s="4"/>
      <c r="H205" s="45"/>
      <c r="I205" s="107"/>
      <c r="J205" s="4"/>
      <c r="K205" s="4"/>
      <c r="L205" s="121"/>
      <c r="M205" s="4"/>
      <c r="N205" s="44"/>
      <c r="O205" s="44"/>
      <c r="P205" s="4"/>
    </row>
    <row r="206" spans="1:16" ht="33" customHeight="1" x14ac:dyDescent="0.3">
      <c r="A206" s="44"/>
      <c r="B206" s="4"/>
      <c r="C206" s="4"/>
      <c r="D206" s="4"/>
      <c r="E206" s="4"/>
      <c r="F206" s="4"/>
      <c r="G206" s="46"/>
      <c r="H206" s="45"/>
      <c r="I206" s="107"/>
      <c r="J206" s="4"/>
      <c r="K206" s="4"/>
      <c r="L206" s="121"/>
      <c r="M206" s="4"/>
      <c r="N206" s="44"/>
      <c r="O206" s="44"/>
      <c r="P206" s="4"/>
    </row>
    <row r="207" spans="1:16" ht="33" customHeight="1" x14ac:dyDescent="0.3">
      <c r="A207" s="44"/>
      <c r="B207" s="4"/>
      <c r="C207" s="4"/>
      <c r="D207" s="4"/>
      <c r="E207" s="4"/>
      <c r="F207" s="4"/>
      <c r="G207" s="4"/>
      <c r="H207" s="45"/>
      <c r="I207" s="107"/>
      <c r="J207" s="4"/>
      <c r="K207" s="4"/>
      <c r="L207" s="121"/>
      <c r="M207" s="4"/>
      <c r="N207" s="44"/>
      <c r="O207" s="44"/>
      <c r="P207" s="4"/>
    </row>
    <row r="208" spans="1:16" ht="33" customHeight="1" x14ac:dyDescent="0.3">
      <c r="A208" s="44"/>
      <c r="B208" s="4"/>
      <c r="C208" s="4"/>
      <c r="D208" s="4"/>
      <c r="E208" s="4"/>
      <c r="F208" s="4"/>
      <c r="G208" s="4"/>
      <c r="H208" s="45"/>
      <c r="I208" s="107"/>
      <c r="J208" s="4"/>
      <c r="K208" s="4"/>
      <c r="L208" s="121"/>
      <c r="M208" s="4"/>
      <c r="N208" s="44"/>
      <c r="O208" s="44"/>
      <c r="P208" s="4"/>
    </row>
    <row r="209" spans="1:16" ht="33" customHeight="1" x14ac:dyDescent="0.3">
      <c r="A209" s="44"/>
      <c r="B209" s="4"/>
      <c r="C209" s="4"/>
      <c r="D209" s="4"/>
      <c r="E209" s="4"/>
      <c r="F209" s="4"/>
      <c r="G209" s="4"/>
      <c r="H209" s="45"/>
      <c r="I209" s="107"/>
      <c r="J209" s="4"/>
      <c r="K209" s="4"/>
      <c r="L209" s="121"/>
      <c r="M209" s="4"/>
      <c r="N209" s="44"/>
      <c r="O209" s="44"/>
      <c r="P209" s="4"/>
    </row>
    <row r="210" spans="1:16" ht="33" customHeight="1" x14ac:dyDescent="0.3">
      <c r="A210" s="44"/>
      <c r="B210" s="4"/>
      <c r="C210" s="4"/>
      <c r="D210" s="4"/>
      <c r="E210" s="4"/>
      <c r="F210" s="4"/>
      <c r="G210" s="4"/>
      <c r="H210" s="45"/>
      <c r="I210" s="107"/>
      <c r="J210" s="4"/>
      <c r="K210" s="4"/>
      <c r="L210" s="121"/>
      <c r="M210" s="4"/>
      <c r="N210" s="44"/>
      <c r="O210" s="44"/>
      <c r="P210" s="4"/>
    </row>
    <row r="211" spans="1:16" ht="33" customHeight="1" x14ac:dyDescent="0.3">
      <c r="A211" s="44"/>
      <c r="B211" s="4"/>
      <c r="C211" s="4"/>
      <c r="D211" s="4"/>
      <c r="E211" s="4"/>
      <c r="F211" s="4"/>
      <c r="G211" s="46"/>
      <c r="H211" s="45"/>
      <c r="I211" s="107"/>
      <c r="J211" s="4"/>
      <c r="K211" s="4"/>
      <c r="L211" s="121"/>
      <c r="M211" s="4"/>
      <c r="N211" s="44"/>
      <c r="O211" s="44"/>
      <c r="P211" s="4"/>
    </row>
    <row r="212" spans="1:16" ht="33" customHeight="1" x14ac:dyDescent="0.3">
      <c r="A212" s="44"/>
      <c r="B212" s="4"/>
      <c r="C212" s="4"/>
      <c r="D212" s="4"/>
      <c r="E212" s="4"/>
      <c r="F212" s="4"/>
      <c r="G212" s="46"/>
      <c r="H212" s="45"/>
      <c r="I212" s="107"/>
      <c r="J212" s="4"/>
      <c r="K212" s="4"/>
      <c r="L212" s="121"/>
      <c r="M212" s="4"/>
      <c r="N212" s="44"/>
      <c r="O212" s="44"/>
      <c r="P212" s="4"/>
    </row>
    <row r="213" spans="1:16" ht="33" customHeight="1" x14ac:dyDescent="0.3">
      <c r="A213" s="44"/>
      <c r="B213" s="4"/>
      <c r="C213" s="4"/>
      <c r="D213" s="4"/>
      <c r="E213" s="4"/>
      <c r="F213" s="4"/>
      <c r="G213" s="46"/>
      <c r="H213" s="45"/>
      <c r="I213" s="107"/>
      <c r="J213" s="4"/>
      <c r="K213" s="4"/>
      <c r="L213" s="121"/>
      <c r="M213" s="4"/>
      <c r="N213" s="44"/>
      <c r="O213" s="44"/>
      <c r="P213" s="4"/>
    </row>
    <row r="214" spans="1:16" ht="33" customHeight="1" x14ac:dyDescent="0.3">
      <c r="A214" s="44"/>
      <c r="B214" s="4"/>
      <c r="C214" s="4"/>
      <c r="D214" s="4"/>
      <c r="E214" s="4"/>
      <c r="F214" s="4"/>
      <c r="G214" s="46"/>
      <c r="H214" s="45"/>
      <c r="I214" s="107"/>
      <c r="J214" s="4"/>
      <c r="K214" s="4"/>
      <c r="L214" s="121"/>
      <c r="M214" s="4"/>
      <c r="N214" s="44"/>
      <c r="O214" s="44"/>
      <c r="P214" s="4"/>
    </row>
    <row r="215" spans="1:16" ht="33" customHeight="1" x14ac:dyDescent="0.3">
      <c r="A215" s="44"/>
      <c r="B215" s="4"/>
      <c r="C215" s="4"/>
      <c r="D215" s="4"/>
      <c r="E215" s="4"/>
      <c r="F215" s="4"/>
      <c r="G215" s="4"/>
      <c r="H215" s="45"/>
      <c r="I215" s="107"/>
      <c r="J215" s="4"/>
      <c r="K215" s="4"/>
      <c r="L215" s="121"/>
      <c r="M215" s="4"/>
      <c r="N215" s="44"/>
      <c r="O215" s="44"/>
      <c r="P215" s="4"/>
    </row>
    <row r="216" spans="1:16" ht="33" customHeight="1" x14ac:dyDescent="0.3">
      <c r="A216" s="44"/>
      <c r="B216" s="4"/>
      <c r="C216" s="4"/>
      <c r="D216" s="4"/>
      <c r="E216" s="4"/>
      <c r="F216" s="4"/>
      <c r="G216" s="4"/>
      <c r="H216" s="45"/>
      <c r="I216" s="107"/>
      <c r="J216" s="4"/>
      <c r="K216" s="4"/>
      <c r="L216" s="121"/>
      <c r="M216" s="4"/>
      <c r="N216" s="44"/>
      <c r="O216" s="44"/>
      <c r="P216" s="4"/>
    </row>
    <row r="217" spans="1:16" ht="33" customHeight="1" x14ac:dyDescent="0.3">
      <c r="A217" s="44"/>
      <c r="B217" s="4"/>
      <c r="C217" s="4"/>
      <c r="D217" s="4"/>
      <c r="E217" s="4"/>
      <c r="F217" s="4"/>
      <c r="G217" s="4"/>
      <c r="H217" s="45"/>
      <c r="I217" s="107"/>
      <c r="J217" s="4"/>
      <c r="K217" s="4"/>
      <c r="L217" s="121"/>
      <c r="M217" s="4"/>
      <c r="N217" s="44"/>
      <c r="O217" s="44"/>
      <c r="P217" s="4"/>
    </row>
    <row r="218" spans="1:16" ht="33" customHeight="1" x14ac:dyDescent="0.3">
      <c r="A218" s="44"/>
      <c r="B218" s="4"/>
      <c r="C218" s="4"/>
      <c r="D218" s="4"/>
      <c r="E218" s="4"/>
      <c r="F218" s="4"/>
      <c r="G218" s="4"/>
      <c r="H218" s="45"/>
      <c r="I218" s="107"/>
      <c r="J218" s="4"/>
      <c r="K218" s="4"/>
      <c r="L218" s="121"/>
      <c r="M218" s="4"/>
      <c r="N218" s="44"/>
      <c r="O218" s="44"/>
      <c r="P218" s="4"/>
    </row>
    <row r="219" spans="1:16" ht="33" customHeight="1" x14ac:dyDescent="0.3">
      <c r="A219" s="44"/>
      <c r="B219" s="4"/>
      <c r="C219" s="4"/>
      <c r="D219" s="4"/>
      <c r="E219" s="4"/>
      <c r="F219" s="4"/>
      <c r="G219" s="4"/>
      <c r="H219" s="45"/>
      <c r="I219" s="107"/>
      <c r="J219" s="4"/>
      <c r="K219" s="4"/>
      <c r="L219" s="121"/>
      <c r="M219" s="4"/>
      <c r="N219" s="44"/>
      <c r="O219" s="44"/>
      <c r="P219" s="4"/>
    </row>
    <row r="220" spans="1:16" ht="33" customHeight="1" x14ac:dyDescent="0.3">
      <c r="A220" s="44"/>
      <c r="B220" s="4"/>
      <c r="C220" s="4"/>
      <c r="D220" s="4"/>
      <c r="E220" s="4"/>
      <c r="F220" s="4"/>
      <c r="G220" s="4"/>
      <c r="H220" s="45"/>
      <c r="I220" s="107"/>
      <c r="J220" s="4"/>
      <c r="K220" s="4"/>
      <c r="L220" s="121"/>
      <c r="M220" s="4"/>
      <c r="N220" s="44"/>
      <c r="O220" s="44"/>
      <c r="P220" s="4"/>
    </row>
    <row r="221" spans="1:16" ht="33" customHeight="1" x14ac:dyDescent="0.3">
      <c r="A221" s="44"/>
      <c r="B221" s="4"/>
      <c r="C221" s="4"/>
      <c r="D221" s="4"/>
      <c r="E221" s="4"/>
      <c r="F221" s="4"/>
      <c r="G221" s="4"/>
      <c r="H221" s="45"/>
      <c r="I221" s="107"/>
      <c r="J221" s="4"/>
      <c r="K221" s="4"/>
      <c r="L221" s="121"/>
      <c r="M221" s="4"/>
      <c r="N221" s="44"/>
      <c r="O221" s="44"/>
      <c r="P221" s="4"/>
    </row>
    <row r="222" spans="1:16" ht="33" customHeight="1" x14ac:dyDescent="0.3">
      <c r="A222" s="44"/>
      <c r="B222" s="4"/>
      <c r="C222" s="4"/>
      <c r="D222" s="4"/>
      <c r="E222" s="4"/>
      <c r="F222" s="4"/>
      <c r="G222" s="4"/>
      <c r="H222" s="45"/>
      <c r="I222" s="107"/>
      <c r="J222" s="4"/>
      <c r="K222" s="4"/>
      <c r="L222" s="121"/>
      <c r="M222" s="4"/>
      <c r="N222" s="44"/>
      <c r="O222" s="44"/>
      <c r="P222" s="4"/>
    </row>
    <row r="223" spans="1:16" ht="33" customHeight="1" x14ac:dyDescent="0.3">
      <c r="A223" s="44"/>
      <c r="B223" s="4"/>
      <c r="C223" s="4"/>
      <c r="D223" s="4"/>
      <c r="E223" s="4"/>
      <c r="F223" s="4"/>
      <c r="G223" s="4"/>
      <c r="H223" s="45"/>
      <c r="I223" s="107"/>
      <c r="J223" s="4"/>
      <c r="K223" s="4"/>
      <c r="L223" s="121"/>
      <c r="M223" s="4"/>
      <c r="N223" s="44"/>
      <c r="O223" s="44"/>
      <c r="P223" s="4"/>
    </row>
    <row r="224" spans="1:16" ht="33" customHeight="1" x14ac:dyDescent="0.3">
      <c r="A224" s="44"/>
      <c r="B224" s="4"/>
      <c r="C224" s="4"/>
      <c r="D224" s="4"/>
      <c r="E224" s="4"/>
      <c r="F224" s="4"/>
      <c r="G224" s="4"/>
      <c r="H224" s="45"/>
      <c r="I224" s="107"/>
      <c r="J224" s="4"/>
      <c r="K224" s="4"/>
      <c r="L224" s="121"/>
      <c r="M224" s="4"/>
      <c r="N224" s="44"/>
      <c r="O224" s="44"/>
      <c r="P224" s="4"/>
    </row>
    <row r="225" spans="1:16" ht="33" customHeight="1" x14ac:dyDescent="0.3">
      <c r="A225" s="44"/>
      <c r="B225" s="4"/>
      <c r="C225" s="4"/>
      <c r="D225" s="4"/>
      <c r="E225" s="4"/>
      <c r="F225" s="4"/>
      <c r="G225" s="4"/>
      <c r="H225" s="45"/>
      <c r="I225" s="107"/>
      <c r="J225" s="4"/>
      <c r="K225" s="4"/>
      <c r="L225" s="121"/>
      <c r="M225" s="4"/>
      <c r="N225" s="44"/>
      <c r="O225" s="44"/>
      <c r="P225" s="4"/>
    </row>
    <row r="226" spans="1:16" ht="33" customHeight="1" x14ac:dyDescent="0.3">
      <c r="A226" s="44"/>
      <c r="B226" s="4"/>
      <c r="C226" s="4"/>
      <c r="D226" s="4"/>
      <c r="E226" s="4"/>
      <c r="F226" s="4"/>
      <c r="G226" s="46"/>
      <c r="H226" s="45"/>
      <c r="I226" s="107"/>
      <c r="J226" s="4"/>
      <c r="K226" s="4"/>
      <c r="L226" s="121"/>
      <c r="M226" s="4"/>
      <c r="N226" s="44"/>
      <c r="O226" s="44"/>
      <c r="P226" s="4"/>
    </row>
    <row r="227" spans="1:16" ht="33" customHeight="1" x14ac:dyDescent="0.3">
      <c r="A227" s="44"/>
      <c r="B227" s="4"/>
      <c r="C227" s="4"/>
      <c r="D227" s="4"/>
      <c r="E227" s="4"/>
      <c r="F227" s="4"/>
      <c r="G227" s="4"/>
      <c r="H227" s="45"/>
      <c r="I227" s="107"/>
      <c r="J227" s="4"/>
      <c r="K227" s="4"/>
      <c r="L227" s="121"/>
      <c r="M227" s="4"/>
      <c r="N227" s="44"/>
      <c r="O227" s="44"/>
      <c r="P227" s="4"/>
    </row>
    <row r="228" spans="1:16" ht="33" customHeight="1" x14ac:dyDescent="0.3">
      <c r="A228" s="44"/>
      <c r="B228" s="4"/>
      <c r="C228" s="4"/>
      <c r="D228" s="4"/>
      <c r="E228" s="4"/>
      <c r="F228" s="4"/>
      <c r="G228" s="46"/>
      <c r="H228" s="45"/>
      <c r="I228" s="107"/>
      <c r="J228" s="4"/>
      <c r="K228" s="4"/>
      <c r="L228" s="121"/>
      <c r="M228" s="4"/>
      <c r="N228" s="44"/>
      <c r="O228" s="44"/>
      <c r="P228" s="4"/>
    </row>
    <row r="229" spans="1:16" ht="33" customHeight="1" x14ac:dyDescent="0.3">
      <c r="A229" s="44"/>
      <c r="B229" s="4"/>
      <c r="C229" s="4"/>
      <c r="D229" s="4"/>
      <c r="E229" s="4"/>
      <c r="F229" s="4"/>
      <c r="G229" s="46"/>
      <c r="H229" s="45"/>
      <c r="I229" s="107"/>
      <c r="J229" s="4"/>
      <c r="K229" s="4"/>
      <c r="L229" s="121"/>
      <c r="M229" s="4"/>
      <c r="N229" s="44"/>
      <c r="O229" s="44"/>
      <c r="P229" s="4"/>
    </row>
    <row r="230" spans="1:16" ht="33" customHeight="1" x14ac:dyDescent="0.3">
      <c r="A230" s="44"/>
      <c r="B230" s="4"/>
      <c r="C230" s="4"/>
      <c r="D230" s="4"/>
      <c r="E230" s="4"/>
      <c r="F230" s="4"/>
      <c r="G230" s="46"/>
      <c r="H230" s="45"/>
      <c r="I230" s="107"/>
      <c r="J230" s="4"/>
      <c r="K230" s="4"/>
      <c r="L230" s="121"/>
      <c r="M230" s="4"/>
      <c r="N230" s="44"/>
      <c r="O230" s="44"/>
      <c r="P230" s="4"/>
    </row>
    <row r="231" spans="1:16" ht="33" customHeight="1" x14ac:dyDescent="0.3">
      <c r="A231" s="44"/>
      <c r="B231" s="4"/>
      <c r="C231" s="4"/>
      <c r="D231" s="4"/>
      <c r="E231" s="4"/>
      <c r="F231" s="4"/>
      <c r="G231" s="4"/>
      <c r="H231" s="45"/>
      <c r="I231" s="107"/>
      <c r="J231" s="4"/>
      <c r="K231" s="4"/>
      <c r="L231" s="121"/>
      <c r="M231" s="4"/>
      <c r="N231" s="44"/>
      <c r="O231" s="44"/>
      <c r="P231" s="4"/>
    </row>
    <row r="232" spans="1:16" ht="33" customHeight="1" x14ac:dyDescent="0.3">
      <c r="A232" s="44"/>
      <c r="B232" s="4"/>
      <c r="C232" s="4"/>
      <c r="D232" s="4"/>
      <c r="E232" s="4"/>
      <c r="F232" s="4"/>
      <c r="G232" s="46"/>
      <c r="H232" s="45"/>
      <c r="I232" s="107"/>
      <c r="J232" s="4"/>
      <c r="K232" s="4"/>
      <c r="L232" s="121"/>
      <c r="M232" s="4"/>
      <c r="N232" s="44"/>
      <c r="O232" s="44"/>
      <c r="P232" s="4"/>
    </row>
    <row r="233" spans="1:16" ht="33" customHeight="1" x14ac:dyDescent="0.3">
      <c r="A233" s="44"/>
      <c r="B233" s="4"/>
      <c r="C233" s="4"/>
      <c r="D233" s="4"/>
      <c r="E233" s="4"/>
      <c r="F233" s="4"/>
      <c r="G233" s="46"/>
      <c r="H233" s="45"/>
      <c r="I233" s="107"/>
      <c r="J233" s="4"/>
      <c r="K233" s="4"/>
      <c r="L233" s="121"/>
      <c r="M233" s="4"/>
      <c r="N233" s="44"/>
      <c r="O233" s="44"/>
      <c r="P233" s="4"/>
    </row>
    <row r="234" spans="1:16" ht="33" customHeight="1" x14ac:dyDescent="0.3">
      <c r="A234" s="44"/>
      <c r="B234" s="4"/>
      <c r="C234" s="4"/>
      <c r="D234" s="4"/>
      <c r="E234" s="4"/>
      <c r="F234" s="4"/>
      <c r="G234" s="46"/>
      <c r="H234" s="45"/>
      <c r="I234" s="107"/>
      <c r="J234" s="4"/>
      <c r="K234" s="4"/>
      <c r="L234" s="121"/>
      <c r="M234" s="4"/>
      <c r="N234" s="44"/>
      <c r="O234" s="44"/>
      <c r="P234" s="4"/>
    </row>
    <row r="235" spans="1:16" ht="33" customHeight="1" x14ac:dyDescent="0.3">
      <c r="A235" s="44"/>
      <c r="B235" s="4"/>
      <c r="C235" s="4"/>
      <c r="D235" s="4"/>
      <c r="E235" s="4"/>
      <c r="F235" s="4"/>
      <c r="G235" s="4"/>
      <c r="H235" s="45"/>
      <c r="I235" s="107"/>
      <c r="J235" s="4"/>
      <c r="K235" s="4"/>
      <c r="L235" s="121"/>
      <c r="M235" s="4"/>
      <c r="N235" s="44"/>
      <c r="O235" s="44"/>
      <c r="P235" s="4"/>
    </row>
    <row r="236" spans="1:16" ht="33" customHeight="1" x14ac:dyDescent="0.3">
      <c r="A236" s="44"/>
      <c r="B236" s="4"/>
      <c r="C236" s="4"/>
      <c r="D236" s="4"/>
      <c r="E236" s="4"/>
      <c r="F236" s="4"/>
      <c r="G236" s="46"/>
      <c r="H236" s="45"/>
      <c r="I236" s="107"/>
      <c r="J236" s="4"/>
      <c r="K236" s="4"/>
      <c r="L236" s="121"/>
      <c r="M236" s="4"/>
      <c r="N236" s="44"/>
      <c r="O236" s="44"/>
      <c r="P236" s="4"/>
    </row>
    <row r="237" spans="1:16" ht="33" customHeight="1" x14ac:dyDescent="0.3">
      <c r="A237" s="44"/>
      <c r="B237" s="4"/>
      <c r="C237" s="4"/>
      <c r="D237" s="4"/>
      <c r="E237" s="4"/>
      <c r="F237" s="4"/>
      <c r="G237" s="4"/>
      <c r="H237" s="45"/>
      <c r="I237" s="107"/>
      <c r="J237" s="4"/>
      <c r="K237" s="4"/>
      <c r="L237" s="121"/>
      <c r="M237" s="4"/>
      <c r="N237" s="44"/>
      <c r="O237" s="44"/>
      <c r="P237" s="4"/>
    </row>
    <row r="238" spans="1:16" ht="33" customHeight="1" x14ac:dyDescent="0.3">
      <c r="A238" s="44"/>
      <c r="B238" s="4"/>
      <c r="C238" s="4"/>
      <c r="D238" s="4"/>
      <c r="E238" s="4"/>
      <c r="F238" s="4"/>
      <c r="G238" s="46"/>
      <c r="H238" s="45"/>
      <c r="I238" s="107"/>
      <c r="J238" s="4"/>
      <c r="K238" s="4"/>
      <c r="L238" s="121"/>
      <c r="M238" s="4"/>
      <c r="N238" s="44"/>
      <c r="O238" s="44"/>
      <c r="P238" s="4"/>
    </row>
    <row r="239" spans="1:16" ht="33" customHeight="1" x14ac:dyDescent="0.3">
      <c r="A239" s="44"/>
      <c r="B239" s="4"/>
      <c r="C239" s="4"/>
      <c r="D239" s="4"/>
      <c r="E239" s="4"/>
      <c r="F239" s="4"/>
      <c r="G239" s="46"/>
      <c r="H239" s="45"/>
      <c r="I239" s="107"/>
      <c r="J239" s="4"/>
      <c r="K239" s="4"/>
      <c r="L239" s="121"/>
      <c r="M239" s="4"/>
      <c r="N239" s="44"/>
      <c r="O239" s="44"/>
      <c r="P239" s="4"/>
    </row>
    <row r="240" spans="1:16" ht="33" customHeight="1" x14ac:dyDescent="0.3">
      <c r="A240" s="44"/>
      <c r="B240" s="4"/>
      <c r="C240" s="4"/>
      <c r="D240" s="4"/>
      <c r="E240" s="4"/>
      <c r="F240" s="4"/>
      <c r="G240" s="46"/>
      <c r="H240" s="45"/>
      <c r="I240" s="107"/>
      <c r="J240" s="4"/>
      <c r="K240" s="4"/>
      <c r="L240" s="121"/>
      <c r="M240" s="4"/>
      <c r="N240" s="44"/>
      <c r="O240" s="44"/>
      <c r="P240" s="4"/>
    </row>
    <row r="241" spans="1:16" ht="33" customHeight="1" x14ac:dyDescent="0.3">
      <c r="A241" s="44"/>
      <c r="B241" s="4"/>
      <c r="C241" s="4"/>
      <c r="D241" s="4"/>
      <c r="E241" s="4"/>
      <c r="F241" s="4"/>
      <c r="G241" s="46"/>
      <c r="H241" s="45"/>
      <c r="I241" s="107"/>
      <c r="J241" s="4"/>
      <c r="K241" s="4"/>
      <c r="L241" s="121"/>
      <c r="M241" s="4"/>
      <c r="N241" s="44"/>
      <c r="O241" s="44"/>
      <c r="P241" s="4"/>
    </row>
    <row r="242" spans="1:16" ht="33" customHeight="1" x14ac:dyDescent="0.3">
      <c r="A242" s="44"/>
      <c r="B242" s="4"/>
      <c r="C242" s="4"/>
      <c r="D242" s="4"/>
      <c r="E242" s="4"/>
      <c r="F242" s="4"/>
      <c r="G242" s="46"/>
      <c r="H242" s="45"/>
      <c r="I242" s="107"/>
      <c r="J242" s="4"/>
      <c r="K242" s="4"/>
      <c r="L242" s="121"/>
      <c r="M242" s="4"/>
      <c r="N242" s="44"/>
      <c r="O242" s="44"/>
      <c r="P242" s="4"/>
    </row>
    <row r="243" spans="1:16" ht="33" customHeight="1" x14ac:dyDescent="0.3">
      <c r="A243" s="44"/>
      <c r="B243" s="4"/>
      <c r="C243" s="4"/>
      <c r="D243" s="4"/>
      <c r="E243" s="4"/>
      <c r="F243" s="4"/>
      <c r="G243" s="46"/>
      <c r="H243" s="45"/>
      <c r="I243" s="107"/>
      <c r="J243" s="4"/>
      <c r="K243" s="4"/>
      <c r="L243" s="121"/>
      <c r="M243" s="4"/>
      <c r="N243" s="44"/>
      <c r="O243" s="44"/>
      <c r="P243" s="4"/>
    </row>
    <row r="244" spans="1:16" ht="33" customHeight="1" x14ac:dyDescent="0.3">
      <c r="A244" s="44"/>
      <c r="B244" s="4"/>
      <c r="C244" s="4"/>
      <c r="D244" s="4"/>
      <c r="E244" s="4"/>
      <c r="F244" s="4"/>
      <c r="G244" s="46"/>
      <c r="H244" s="45"/>
      <c r="I244" s="107"/>
      <c r="J244" s="4"/>
      <c r="K244" s="4"/>
      <c r="L244" s="121"/>
      <c r="M244" s="4"/>
      <c r="N244" s="44"/>
      <c r="O244" s="44"/>
      <c r="P244" s="4"/>
    </row>
    <row r="245" spans="1:16" ht="33" customHeight="1" x14ac:dyDescent="0.3">
      <c r="A245" s="44"/>
      <c r="B245" s="4"/>
      <c r="C245" s="4"/>
      <c r="D245" s="4"/>
      <c r="E245" s="4"/>
      <c r="F245" s="4"/>
      <c r="G245" s="46"/>
      <c r="H245" s="45"/>
      <c r="I245" s="107"/>
      <c r="J245" s="4"/>
      <c r="K245" s="4"/>
      <c r="L245" s="121"/>
      <c r="M245" s="4"/>
      <c r="N245" s="44"/>
      <c r="O245" s="44"/>
      <c r="P245" s="4"/>
    </row>
    <row r="246" spans="1:16" ht="33" customHeight="1" x14ac:dyDescent="0.3">
      <c r="A246" s="44"/>
      <c r="B246" s="4"/>
      <c r="C246" s="4"/>
      <c r="D246" s="4"/>
      <c r="E246" s="4"/>
      <c r="F246" s="4"/>
      <c r="G246" s="4"/>
      <c r="H246" s="45"/>
      <c r="I246" s="107"/>
      <c r="J246" s="4"/>
      <c r="K246" s="4"/>
      <c r="L246" s="121"/>
      <c r="M246" s="4"/>
      <c r="N246" s="44"/>
      <c r="O246" s="44"/>
      <c r="P246" s="4"/>
    </row>
    <row r="247" spans="1:16" ht="33" customHeight="1" x14ac:dyDescent="0.3">
      <c r="A247" s="44"/>
      <c r="B247" s="4"/>
      <c r="C247" s="4"/>
      <c r="D247" s="4"/>
      <c r="E247" s="4"/>
      <c r="F247" s="4"/>
      <c r="G247" s="4"/>
      <c r="H247" s="45"/>
      <c r="I247" s="107"/>
      <c r="J247" s="4"/>
      <c r="K247" s="4"/>
      <c r="L247" s="121"/>
      <c r="M247" s="4"/>
      <c r="N247" s="44"/>
      <c r="O247" s="44"/>
      <c r="P247" s="4"/>
    </row>
    <row r="248" spans="1:16" ht="33" customHeight="1" x14ac:dyDescent="0.3">
      <c r="A248" s="44"/>
      <c r="B248" s="4"/>
      <c r="C248" s="4"/>
      <c r="D248" s="4"/>
      <c r="E248" s="4"/>
      <c r="F248" s="4"/>
      <c r="G248" s="4"/>
      <c r="H248" s="45"/>
      <c r="I248" s="107"/>
      <c r="J248" s="4"/>
      <c r="K248" s="4"/>
      <c r="L248" s="121"/>
      <c r="M248" s="4"/>
      <c r="N248" s="44"/>
      <c r="O248" s="44"/>
      <c r="P248" s="4"/>
    </row>
    <row r="249" spans="1:16" ht="33" customHeight="1" x14ac:dyDescent="0.3">
      <c r="A249" s="44"/>
      <c r="B249" s="4"/>
      <c r="C249" s="4"/>
      <c r="D249" s="4"/>
      <c r="E249" s="4"/>
      <c r="F249" s="4"/>
      <c r="G249" s="4"/>
      <c r="H249" s="45"/>
      <c r="I249" s="107"/>
      <c r="J249" s="4"/>
      <c r="K249" s="4"/>
      <c r="L249" s="121"/>
      <c r="M249" s="4"/>
      <c r="N249" s="44"/>
      <c r="O249" s="44"/>
      <c r="P249" s="4"/>
    </row>
    <row r="250" spans="1:16" ht="33" customHeight="1" x14ac:dyDescent="0.3">
      <c r="A250" s="44"/>
      <c r="B250" s="4"/>
      <c r="C250" s="4"/>
      <c r="D250" s="4"/>
      <c r="E250" s="4"/>
      <c r="F250" s="4"/>
      <c r="G250" s="46"/>
      <c r="H250" s="45"/>
      <c r="I250" s="107"/>
      <c r="J250" s="4"/>
      <c r="K250" s="4"/>
      <c r="L250" s="121"/>
      <c r="M250" s="4"/>
      <c r="N250" s="44"/>
      <c r="O250" s="44"/>
      <c r="P250" s="4"/>
    </row>
    <row r="251" spans="1:16" ht="33" customHeight="1" x14ac:dyDescent="0.3">
      <c r="A251" s="44"/>
      <c r="B251" s="4"/>
      <c r="C251" s="4"/>
      <c r="D251" s="4"/>
      <c r="E251" s="4"/>
      <c r="F251" s="4"/>
      <c r="G251" s="46"/>
      <c r="H251" s="45"/>
      <c r="I251" s="107"/>
      <c r="J251" s="4"/>
      <c r="K251" s="4"/>
      <c r="L251" s="121"/>
      <c r="M251" s="4"/>
      <c r="N251" s="44"/>
      <c r="O251" s="44"/>
      <c r="P251" s="4"/>
    </row>
    <row r="252" spans="1:16" ht="33" customHeight="1" x14ac:dyDescent="0.3">
      <c r="A252" s="44"/>
      <c r="B252" s="4"/>
      <c r="C252" s="4"/>
      <c r="D252" s="4"/>
      <c r="E252" s="4"/>
      <c r="F252" s="4"/>
      <c r="G252" s="4"/>
      <c r="H252" s="45"/>
      <c r="I252" s="107"/>
      <c r="J252" s="4"/>
      <c r="K252" s="4"/>
      <c r="L252" s="121"/>
      <c r="M252" s="4"/>
      <c r="N252" s="44"/>
      <c r="O252" s="44"/>
      <c r="P252" s="4"/>
    </row>
    <row r="253" spans="1:16" ht="33" customHeight="1" x14ac:dyDescent="0.3">
      <c r="A253" s="44"/>
      <c r="B253" s="4"/>
      <c r="C253" s="4"/>
      <c r="D253" s="4"/>
      <c r="E253" s="4"/>
      <c r="F253" s="4"/>
      <c r="G253" s="46"/>
      <c r="H253" s="45"/>
      <c r="I253" s="107"/>
      <c r="J253" s="4"/>
      <c r="K253" s="4"/>
      <c r="L253" s="121"/>
      <c r="M253" s="4"/>
      <c r="N253" s="44"/>
      <c r="O253" s="44"/>
      <c r="P253" s="4"/>
    </row>
    <row r="254" spans="1:16" ht="33" customHeight="1" x14ac:dyDescent="0.3">
      <c r="A254" s="44"/>
      <c r="B254" s="4"/>
      <c r="C254" s="4"/>
      <c r="D254" s="4"/>
      <c r="E254" s="4"/>
      <c r="F254" s="4"/>
      <c r="G254" s="46"/>
      <c r="H254" s="45"/>
      <c r="I254" s="107"/>
      <c r="J254" s="4"/>
      <c r="K254" s="4"/>
      <c r="L254" s="121"/>
      <c r="M254" s="4"/>
      <c r="N254" s="44"/>
      <c r="O254" s="44"/>
      <c r="P254" s="4"/>
    </row>
    <row r="255" spans="1:16" ht="33" customHeight="1" x14ac:dyDescent="0.3">
      <c r="A255" s="44"/>
      <c r="B255" s="4"/>
      <c r="C255" s="4"/>
      <c r="D255" s="4"/>
      <c r="E255" s="4"/>
      <c r="F255" s="4"/>
      <c r="G255" s="4"/>
      <c r="H255" s="45"/>
      <c r="I255" s="107"/>
      <c r="J255" s="4"/>
      <c r="K255" s="4"/>
      <c r="L255" s="121"/>
      <c r="M255" s="4"/>
      <c r="N255" s="44"/>
      <c r="O255" s="44"/>
      <c r="P255" s="4"/>
    </row>
    <row r="256" spans="1:16" ht="33" customHeight="1" x14ac:dyDescent="0.3">
      <c r="A256" s="44"/>
      <c r="B256" s="4"/>
      <c r="C256" s="4"/>
      <c r="D256" s="4"/>
      <c r="E256" s="4"/>
      <c r="F256" s="4"/>
      <c r="G256" s="46"/>
      <c r="H256" s="45"/>
      <c r="I256" s="107"/>
      <c r="J256" s="4"/>
      <c r="K256" s="4"/>
      <c r="L256" s="121"/>
      <c r="M256" s="4"/>
      <c r="N256" s="44"/>
      <c r="O256" s="44"/>
      <c r="P256" s="4"/>
    </row>
    <row r="257" spans="1:16" ht="33" customHeight="1" x14ac:dyDescent="0.3">
      <c r="A257" s="44"/>
      <c r="B257" s="4"/>
      <c r="C257" s="4"/>
      <c r="D257" s="4"/>
      <c r="E257" s="4"/>
      <c r="F257" s="4"/>
      <c r="G257" s="46"/>
      <c r="H257" s="45"/>
      <c r="I257" s="107"/>
      <c r="J257" s="4"/>
      <c r="K257" s="4"/>
      <c r="L257" s="121"/>
      <c r="M257" s="4"/>
      <c r="N257" s="44"/>
      <c r="O257" s="44"/>
      <c r="P257" s="4"/>
    </row>
    <row r="258" spans="1:16" ht="33" customHeight="1" x14ac:dyDescent="0.3">
      <c r="A258" s="44"/>
      <c r="B258" s="4"/>
      <c r="C258" s="4"/>
      <c r="D258" s="4"/>
      <c r="E258" s="4"/>
      <c r="F258" s="4"/>
      <c r="G258" s="46"/>
      <c r="H258" s="45"/>
      <c r="I258" s="107"/>
      <c r="J258" s="4"/>
      <c r="K258" s="4"/>
      <c r="L258" s="121"/>
      <c r="M258" s="4"/>
      <c r="N258" s="44"/>
      <c r="O258" s="44"/>
      <c r="P258" s="4"/>
    </row>
    <row r="259" spans="1:16" ht="33" customHeight="1" x14ac:dyDescent="0.3">
      <c r="A259" s="44"/>
      <c r="B259" s="4"/>
      <c r="C259" s="4"/>
      <c r="D259" s="4"/>
      <c r="E259" s="4"/>
      <c r="F259" s="4"/>
      <c r="G259" s="4"/>
      <c r="H259" s="45"/>
      <c r="I259" s="107"/>
      <c r="J259" s="4"/>
      <c r="K259" s="4"/>
      <c r="L259" s="121"/>
      <c r="M259" s="4"/>
      <c r="N259" s="44"/>
      <c r="O259" s="44"/>
      <c r="P259" s="4"/>
    </row>
    <row r="260" spans="1:16" ht="33" customHeight="1" x14ac:dyDescent="0.3">
      <c r="A260" s="44"/>
      <c r="B260" s="4"/>
      <c r="C260" s="4"/>
      <c r="D260" s="4"/>
      <c r="E260" s="4"/>
      <c r="F260" s="4"/>
      <c r="G260" s="4"/>
      <c r="H260" s="45"/>
      <c r="I260" s="107"/>
      <c r="J260" s="4"/>
      <c r="K260" s="4"/>
      <c r="L260" s="121"/>
      <c r="M260" s="4"/>
      <c r="N260" s="44"/>
      <c r="O260" s="44"/>
      <c r="P260" s="4"/>
    </row>
    <row r="261" spans="1:16" ht="33" customHeight="1" x14ac:dyDescent="0.3">
      <c r="A261" s="44"/>
      <c r="B261" s="4"/>
      <c r="C261" s="4"/>
      <c r="D261" s="4"/>
      <c r="E261" s="4"/>
      <c r="F261" s="4"/>
      <c r="G261" s="4"/>
      <c r="H261" s="45"/>
      <c r="I261" s="107"/>
      <c r="J261" s="4"/>
      <c r="K261" s="4"/>
      <c r="L261" s="121"/>
      <c r="M261" s="4"/>
      <c r="N261" s="44"/>
      <c r="O261" s="44"/>
      <c r="P261" s="4"/>
    </row>
    <row r="262" spans="1:16" ht="33" customHeight="1" x14ac:dyDescent="0.3">
      <c r="A262" s="44"/>
      <c r="B262" s="4"/>
      <c r="C262" s="4"/>
      <c r="D262" s="4"/>
      <c r="E262" s="4"/>
      <c r="F262" s="4"/>
      <c r="G262" s="4"/>
      <c r="H262" s="45"/>
      <c r="I262" s="107"/>
      <c r="J262" s="4"/>
      <c r="K262" s="4"/>
      <c r="L262" s="121"/>
      <c r="M262" s="4"/>
      <c r="N262" s="44"/>
      <c r="O262" s="44"/>
      <c r="P262" s="4"/>
    </row>
    <row r="263" spans="1:16" ht="33" customHeight="1" x14ac:dyDescent="0.3">
      <c r="A263" s="44"/>
      <c r="B263" s="4"/>
      <c r="C263" s="4"/>
      <c r="D263" s="4"/>
      <c r="E263" s="4"/>
      <c r="F263" s="4"/>
      <c r="G263" s="46"/>
      <c r="H263" s="45"/>
      <c r="I263" s="107"/>
      <c r="J263" s="4"/>
      <c r="K263" s="4"/>
      <c r="L263" s="121"/>
      <c r="M263" s="4"/>
      <c r="N263" s="44"/>
      <c r="O263" s="44"/>
      <c r="P263" s="4"/>
    </row>
    <row r="264" spans="1:16" ht="33" customHeight="1" x14ac:dyDescent="0.3">
      <c r="A264" s="44"/>
      <c r="B264" s="4"/>
      <c r="C264" s="4"/>
      <c r="D264" s="4"/>
      <c r="E264" s="4"/>
      <c r="F264" s="4"/>
      <c r="G264" s="4"/>
      <c r="H264" s="45"/>
      <c r="I264" s="107"/>
      <c r="J264" s="4"/>
      <c r="K264" s="4"/>
      <c r="L264" s="121"/>
      <c r="M264" s="4"/>
      <c r="N264" s="44"/>
      <c r="O264" s="44"/>
      <c r="P264" s="4"/>
    </row>
    <row r="265" spans="1:16" ht="33" customHeight="1" x14ac:dyDescent="0.3">
      <c r="A265" s="44"/>
      <c r="B265" s="4"/>
      <c r="C265" s="4"/>
      <c r="D265" s="4"/>
      <c r="E265" s="4"/>
      <c r="F265" s="4"/>
      <c r="G265" s="46"/>
      <c r="H265" s="45"/>
      <c r="I265" s="107"/>
      <c r="J265" s="4"/>
      <c r="K265" s="4"/>
      <c r="L265" s="121"/>
      <c r="M265" s="4"/>
      <c r="N265" s="44"/>
      <c r="O265" s="44"/>
      <c r="P265" s="4"/>
    </row>
    <row r="266" spans="1:16" ht="33" customHeight="1" x14ac:dyDescent="0.3">
      <c r="A266" s="44"/>
      <c r="B266" s="4"/>
      <c r="C266" s="4"/>
      <c r="D266" s="4"/>
      <c r="E266" s="4"/>
      <c r="F266" s="4"/>
      <c r="G266" s="46"/>
      <c r="H266" s="45"/>
      <c r="I266" s="107"/>
      <c r="J266" s="4"/>
      <c r="K266" s="4"/>
      <c r="L266" s="121"/>
      <c r="M266" s="4"/>
      <c r="N266" s="44"/>
      <c r="O266" s="44"/>
      <c r="P266" s="4"/>
    </row>
    <row r="267" spans="1:16" ht="33" customHeight="1" x14ac:dyDescent="0.3">
      <c r="A267" s="44"/>
      <c r="B267" s="4"/>
      <c r="C267" s="4"/>
      <c r="D267" s="4"/>
      <c r="E267" s="4"/>
      <c r="F267" s="4"/>
      <c r="G267" s="46"/>
      <c r="H267" s="45"/>
      <c r="I267" s="107"/>
      <c r="J267" s="4"/>
      <c r="K267" s="4"/>
      <c r="L267" s="121"/>
      <c r="M267" s="4"/>
      <c r="N267" s="44"/>
      <c r="O267" s="44"/>
      <c r="P267" s="4"/>
    </row>
    <row r="268" spans="1:16" ht="33" customHeight="1" x14ac:dyDescent="0.3">
      <c r="A268" s="44"/>
      <c r="B268" s="4"/>
      <c r="C268" s="4"/>
      <c r="D268" s="4"/>
      <c r="E268" s="4"/>
      <c r="F268" s="4"/>
      <c r="G268" s="46"/>
      <c r="H268" s="45"/>
      <c r="I268" s="107"/>
      <c r="J268" s="4"/>
      <c r="K268" s="4"/>
      <c r="L268" s="121"/>
      <c r="M268" s="4"/>
      <c r="N268" s="44"/>
      <c r="O268" s="44"/>
      <c r="P268" s="4"/>
    </row>
    <row r="269" spans="1:16" ht="33" customHeight="1" x14ac:dyDescent="0.3">
      <c r="A269" s="44"/>
      <c r="B269" s="4"/>
      <c r="C269" s="4"/>
      <c r="D269" s="4"/>
      <c r="E269" s="4"/>
      <c r="F269" s="4"/>
      <c r="G269" s="46"/>
      <c r="H269" s="45"/>
      <c r="I269" s="107"/>
      <c r="J269" s="4"/>
      <c r="K269" s="4"/>
      <c r="L269" s="121"/>
      <c r="M269" s="4"/>
      <c r="N269" s="44"/>
      <c r="O269" s="44"/>
      <c r="P269" s="4"/>
    </row>
    <row r="270" spans="1:16" ht="33" customHeight="1" x14ac:dyDescent="0.3">
      <c r="A270" s="44"/>
      <c r="B270" s="4"/>
      <c r="C270" s="4"/>
      <c r="D270" s="4"/>
      <c r="E270" s="4"/>
      <c r="F270" s="4"/>
      <c r="G270" s="46"/>
      <c r="H270" s="45"/>
      <c r="I270" s="107"/>
      <c r="J270" s="4"/>
      <c r="K270" s="4"/>
      <c r="L270" s="121"/>
      <c r="M270" s="4"/>
      <c r="N270" s="44"/>
      <c r="O270" s="44"/>
      <c r="P270" s="4"/>
    </row>
    <row r="271" spans="1:16" ht="33" customHeight="1" x14ac:dyDescent="0.3">
      <c r="A271" s="44"/>
      <c r="B271" s="4"/>
      <c r="C271" s="4"/>
      <c r="D271" s="4"/>
      <c r="E271" s="4"/>
      <c r="F271" s="4"/>
      <c r="G271" s="46"/>
      <c r="H271" s="45"/>
      <c r="I271" s="107"/>
      <c r="J271" s="4"/>
      <c r="K271" s="4"/>
      <c r="L271" s="121"/>
      <c r="M271" s="4"/>
      <c r="N271" s="44"/>
      <c r="O271" s="44"/>
      <c r="P271" s="4"/>
    </row>
    <row r="272" spans="1:16" ht="33" customHeight="1" x14ac:dyDescent="0.3">
      <c r="A272" s="44"/>
      <c r="B272" s="4"/>
      <c r="C272" s="4"/>
      <c r="D272" s="4"/>
      <c r="E272" s="4"/>
      <c r="F272" s="4"/>
      <c r="G272" s="46"/>
      <c r="H272" s="45"/>
      <c r="I272" s="107"/>
      <c r="J272" s="4"/>
      <c r="K272" s="4"/>
      <c r="L272" s="121"/>
      <c r="M272" s="4"/>
      <c r="N272" s="44"/>
      <c r="O272" s="44"/>
      <c r="P272" s="4"/>
    </row>
    <row r="273" spans="1:16" ht="33" customHeight="1" x14ac:dyDescent="0.3">
      <c r="A273" s="44"/>
      <c r="B273" s="4"/>
      <c r="C273" s="4"/>
      <c r="D273" s="4"/>
      <c r="E273" s="4"/>
      <c r="F273" s="4"/>
      <c r="G273" s="46"/>
      <c r="H273" s="45"/>
      <c r="I273" s="107"/>
      <c r="J273" s="4"/>
      <c r="K273" s="4"/>
      <c r="L273" s="121"/>
      <c r="M273" s="4"/>
      <c r="N273" s="44"/>
      <c r="O273" s="44"/>
      <c r="P273" s="4"/>
    </row>
    <row r="274" spans="1:16" ht="33" customHeight="1" x14ac:dyDescent="0.3">
      <c r="A274" s="44"/>
      <c r="B274" s="4"/>
      <c r="C274" s="4"/>
      <c r="D274" s="4"/>
      <c r="E274" s="4"/>
      <c r="F274" s="4"/>
      <c r="G274" s="46"/>
      <c r="H274" s="45"/>
      <c r="I274" s="107"/>
      <c r="J274" s="4"/>
      <c r="K274" s="4"/>
      <c r="L274" s="121"/>
      <c r="M274" s="4"/>
      <c r="N274" s="44"/>
      <c r="O274" s="44"/>
      <c r="P274" s="4"/>
    </row>
    <row r="275" spans="1:16" ht="33" customHeight="1" x14ac:dyDescent="0.3">
      <c r="A275" s="44"/>
      <c r="B275" s="4"/>
      <c r="C275" s="4"/>
      <c r="D275" s="4"/>
      <c r="E275" s="4"/>
      <c r="F275" s="4"/>
      <c r="G275" s="46"/>
      <c r="H275" s="45"/>
      <c r="I275" s="107"/>
      <c r="J275" s="4"/>
      <c r="K275" s="4"/>
      <c r="L275" s="121"/>
      <c r="M275" s="4"/>
      <c r="N275" s="44"/>
      <c r="O275" s="44"/>
      <c r="P275" s="4"/>
    </row>
    <row r="276" spans="1:16" ht="33" customHeight="1" x14ac:dyDescent="0.3">
      <c r="A276" s="44"/>
      <c r="B276" s="4"/>
      <c r="C276" s="4"/>
      <c r="D276" s="4"/>
      <c r="E276" s="4"/>
      <c r="F276" s="4"/>
      <c r="G276" s="46"/>
      <c r="H276" s="45"/>
      <c r="I276" s="107"/>
      <c r="J276" s="4"/>
      <c r="K276" s="4"/>
      <c r="L276" s="121"/>
      <c r="M276" s="4"/>
      <c r="N276" s="44"/>
      <c r="O276" s="44"/>
      <c r="P276" s="4"/>
    </row>
    <row r="277" spans="1:16" ht="33" customHeight="1" x14ac:dyDescent="0.3">
      <c r="A277" s="44"/>
      <c r="B277" s="4"/>
      <c r="C277" s="4"/>
      <c r="D277" s="4"/>
      <c r="E277" s="4"/>
      <c r="F277" s="4"/>
      <c r="G277" s="4"/>
      <c r="H277" s="45"/>
      <c r="I277" s="107"/>
      <c r="J277" s="4"/>
      <c r="K277" s="4"/>
      <c r="L277" s="121"/>
      <c r="M277" s="4"/>
      <c r="N277" s="44"/>
      <c r="O277" s="44"/>
      <c r="P277" s="4"/>
    </row>
    <row r="278" spans="1:16" ht="33" customHeight="1" x14ac:dyDescent="0.3">
      <c r="A278" s="44"/>
      <c r="B278" s="4"/>
      <c r="C278" s="4"/>
      <c r="D278" s="4"/>
      <c r="E278" s="4"/>
      <c r="F278" s="4"/>
      <c r="G278" s="4"/>
      <c r="H278" s="45"/>
      <c r="I278" s="107"/>
      <c r="J278" s="4"/>
      <c r="K278" s="4"/>
      <c r="L278" s="121"/>
      <c r="M278" s="4"/>
      <c r="N278" s="44"/>
      <c r="O278" s="44"/>
      <c r="P278" s="4"/>
    </row>
    <row r="279" spans="1:16" ht="33" customHeight="1" x14ac:dyDescent="0.3">
      <c r="A279" s="44"/>
      <c r="B279" s="4"/>
      <c r="C279" s="4"/>
      <c r="D279" s="4"/>
      <c r="E279" s="4"/>
      <c r="F279" s="4"/>
      <c r="G279" s="4"/>
      <c r="H279" s="45"/>
      <c r="I279" s="107"/>
      <c r="J279" s="4"/>
      <c r="K279" s="4"/>
      <c r="L279" s="121"/>
      <c r="M279" s="4"/>
      <c r="N279" s="44"/>
      <c r="O279" s="44"/>
      <c r="P279" s="4"/>
    </row>
    <row r="280" spans="1:16" ht="33" customHeight="1" x14ac:dyDescent="0.3">
      <c r="A280" s="44"/>
      <c r="B280" s="4"/>
      <c r="C280" s="4"/>
      <c r="D280" s="4"/>
      <c r="E280" s="4"/>
      <c r="F280" s="4"/>
      <c r="G280" s="4"/>
      <c r="H280" s="45"/>
      <c r="I280" s="107"/>
      <c r="J280" s="4"/>
      <c r="K280" s="4"/>
      <c r="L280" s="121"/>
      <c r="M280" s="4"/>
      <c r="N280" s="44"/>
      <c r="O280" s="44"/>
      <c r="P280" s="4"/>
    </row>
    <row r="281" spans="1:16" ht="33" customHeight="1" x14ac:dyDescent="0.3">
      <c r="A281" s="44"/>
      <c r="B281" s="4"/>
      <c r="C281" s="4"/>
      <c r="D281" s="4"/>
      <c r="E281" s="4"/>
      <c r="F281" s="4"/>
      <c r="G281" s="4"/>
      <c r="H281" s="45"/>
      <c r="I281" s="107"/>
      <c r="J281" s="4"/>
      <c r="K281" s="4"/>
      <c r="L281" s="121"/>
      <c r="M281" s="4"/>
      <c r="N281" s="44"/>
      <c r="O281" s="44"/>
      <c r="P281" s="4"/>
    </row>
    <row r="282" spans="1:16" ht="33" customHeight="1" x14ac:dyDescent="0.3">
      <c r="A282" s="44"/>
      <c r="B282" s="4"/>
      <c r="C282" s="4"/>
      <c r="D282" s="4"/>
      <c r="E282" s="4"/>
      <c r="F282" s="4"/>
      <c r="G282" s="4"/>
      <c r="H282" s="45"/>
      <c r="I282" s="107"/>
      <c r="J282" s="4"/>
      <c r="K282" s="4"/>
      <c r="L282" s="121"/>
      <c r="M282" s="4"/>
      <c r="N282" s="44"/>
      <c r="O282" s="44"/>
      <c r="P282" s="4"/>
    </row>
    <row r="283" spans="1:16" ht="33" customHeight="1" x14ac:dyDescent="0.3">
      <c r="A283" s="44"/>
      <c r="B283" s="4"/>
      <c r="C283" s="4"/>
      <c r="D283" s="4"/>
      <c r="E283" s="4"/>
      <c r="F283" s="4"/>
      <c r="G283" s="46"/>
      <c r="H283" s="45"/>
      <c r="I283" s="107"/>
      <c r="J283" s="4"/>
      <c r="K283" s="4"/>
      <c r="L283" s="121"/>
      <c r="M283" s="4"/>
      <c r="N283" s="44"/>
      <c r="O283" s="44"/>
      <c r="P283" s="4"/>
    </row>
    <row r="284" spans="1:16" ht="33" customHeight="1" x14ac:dyDescent="0.3">
      <c r="A284" s="44"/>
      <c r="B284" s="4"/>
      <c r="C284" s="4"/>
      <c r="D284" s="4"/>
      <c r="E284" s="4"/>
      <c r="F284" s="4"/>
      <c r="G284" s="46"/>
      <c r="H284" s="45"/>
      <c r="I284" s="107"/>
      <c r="J284" s="4"/>
      <c r="K284" s="4"/>
      <c r="L284" s="121"/>
      <c r="M284" s="4"/>
      <c r="N284" s="44"/>
      <c r="O284" s="44"/>
      <c r="P284" s="4"/>
    </row>
    <row r="285" spans="1:16" ht="33" customHeight="1" x14ac:dyDescent="0.3">
      <c r="A285" s="44"/>
      <c r="B285" s="4"/>
      <c r="C285" s="4"/>
      <c r="D285" s="4"/>
      <c r="E285" s="4"/>
      <c r="F285" s="4"/>
      <c r="G285" s="46"/>
      <c r="H285" s="45"/>
      <c r="I285" s="107"/>
      <c r="J285" s="4"/>
      <c r="K285" s="4"/>
      <c r="L285" s="121"/>
      <c r="M285" s="4"/>
      <c r="N285" s="44"/>
      <c r="O285" s="44"/>
      <c r="P285" s="4"/>
    </row>
    <row r="286" spans="1:16" ht="33" customHeight="1" x14ac:dyDescent="0.3">
      <c r="A286" s="44"/>
      <c r="B286" s="4"/>
      <c r="C286" s="4"/>
      <c r="D286" s="4"/>
      <c r="E286" s="4"/>
      <c r="F286" s="4"/>
      <c r="G286" s="46"/>
      <c r="H286" s="45"/>
      <c r="I286" s="107"/>
      <c r="J286" s="4"/>
      <c r="K286" s="4"/>
      <c r="L286" s="121"/>
      <c r="M286" s="4"/>
      <c r="N286" s="44"/>
      <c r="O286" s="44"/>
      <c r="P286" s="4"/>
    </row>
    <row r="287" spans="1:16" ht="33" customHeight="1" x14ac:dyDescent="0.3">
      <c r="A287" s="44"/>
      <c r="B287" s="4"/>
      <c r="C287" s="4"/>
      <c r="D287" s="4"/>
      <c r="E287" s="4"/>
      <c r="F287" s="4"/>
      <c r="G287" s="46"/>
      <c r="H287" s="45"/>
      <c r="I287" s="107"/>
      <c r="J287" s="4"/>
      <c r="K287" s="4"/>
      <c r="L287" s="121"/>
      <c r="M287" s="4"/>
      <c r="N287" s="44"/>
      <c r="O287" s="44"/>
      <c r="P287" s="4"/>
    </row>
    <row r="288" spans="1:16" ht="33" customHeight="1" x14ac:dyDescent="0.3">
      <c r="A288" s="44"/>
      <c r="B288" s="4"/>
      <c r="C288" s="4"/>
      <c r="D288" s="4"/>
      <c r="E288" s="4"/>
      <c r="F288" s="4"/>
      <c r="G288" s="4"/>
      <c r="H288" s="45"/>
      <c r="I288" s="107"/>
      <c r="J288" s="4"/>
      <c r="K288" s="4"/>
      <c r="L288" s="121"/>
      <c r="M288" s="4"/>
      <c r="N288" s="44"/>
      <c r="O288" s="44"/>
      <c r="P288" s="4"/>
    </row>
    <row r="289" spans="1:16" ht="33" customHeight="1" x14ac:dyDescent="0.3">
      <c r="A289" s="44"/>
      <c r="B289" s="4"/>
      <c r="C289" s="4"/>
      <c r="D289" s="4"/>
      <c r="E289" s="4"/>
      <c r="F289" s="4"/>
      <c r="G289" s="46"/>
      <c r="H289" s="45"/>
      <c r="I289" s="107"/>
      <c r="J289" s="4"/>
      <c r="K289" s="4"/>
      <c r="L289" s="121"/>
      <c r="M289" s="4"/>
      <c r="N289" s="44"/>
      <c r="O289" s="44"/>
      <c r="P289" s="4"/>
    </row>
    <row r="290" spans="1:16" ht="33" customHeight="1" x14ac:dyDescent="0.3">
      <c r="A290" s="44"/>
      <c r="B290" s="4"/>
      <c r="C290" s="4"/>
      <c r="D290" s="4"/>
      <c r="E290" s="4"/>
      <c r="F290" s="4"/>
      <c r="G290" s="46"/>
      <c r="H290" s="45"/>
      <c r="I290" s="107"/>
      <c r="J290" s="4"/>
      <c r="K290" s="4"/>
      <c r="L290" s="121"/>
      <c r="M290" s="4"/>
      <c r="N290" s="44"/>
      <c r="O290" s="44"/>
      <c r="P290" s="4"/>
    </row>
    <row r="291" spans="1:16" ht="33" customHeight="1" x14ac:dyDescent="0.3">
      <c r="A291" s="44"/>
      <c r="B291" s="4"/>
      <c r="C291" s="4"/>
      <c r="D291" s="4"/>
      <c r="E291" s="4"/>
      <c r="F291" s="4"/>
      <c r="G291" s="46"/>
      <c r="H291" s="45"/>
      <c r="I291" s="107"/>
      <c r="J291" s="4"/>
      <c r="K291" s="4"/>
      <c r="L291" s="121"/>
      <c r="M291" s="4"/>
      <c r="N291" s="44"/>
      <c r="O291" s="44"/>
      <c r="P291" s="4"/>
    </row>
    <row r="292" spans="1:16" ht="33" customHeight="1" x14ac:dyDescent="0.3">
      <c r="A292" s="44"/>
      <c r="B292" s="4"/>
      <c r="C292" s="4"/>
      <c r="D292" s="4"/>
      <c r="E292" s="4"/>
      <c r="F292" s="4"/>
      <c r="G292" s="46"/>
      <c r="H292" s="45"/>
      <c r="I292" s="107"/>
      <c r="J292" s="4"/>
      <c r="K292" s="4"/>
      <c r="L292" s="121"/>
      <c r="M292" s="4"/>
      <c r="N292" s="44"/>
      <c r="O292" s="44"/>
      <c r="P292" s="4"/>
    </row>
    <row r="293" spans="1:16" ht="33" customHeight="1" x14ac:dyDescent="0.3">
      <c r="A293" s="44"/>
      <c r="B293" s="4"/>
      <c r="C293" s="4"/>
      <c r="D293" s="4"/>
      <c r="E293" s="4"/>
      <c r="F293" s="4"/>
      <c r="G293" s="4"/>
      <c r="H293" s="45"/>
      <c r="I293" s="107"/>
      <c r="J293" s="4"/>
      <c r="K293" s="4"/>
      <c r="L293" s="121"/>
      <c r="M293" s="4"/>
      <c r="N293" s="44"/>
      <c r="O293" s="44"/>
      <c r="P293" s="4"/>
    </row>
    <row r="294" spans="1:16" ht="33" customHeight="1" x14ac:dyDescent="0.3">
      <c r="A294" s="44"/>
      <c r="B294" s="4"/>
      <c r="C294" s="4"/>
      <c r="D294" s="4"/>
      <c r="E294" s="4"/>
      <c r="F294" s="4"/>
      <c r="G294" s="4"/>
      <c r="H294" s="45"/>
      <c r="I294" s="107"/>
      <c r="J294" s="4"/>
      <c r="K294" s="4"/>
      <c r="L294" s="121"/>
      <c r="M294" s="4"/>
      <c r="N294" s="44"/>
      <c r="O294" s="44"/>
      <c r="P294" s="4"/>
    </row>
    <row r="295" spans="1:16" ht="33" customHeight="1" x14ac:dyDescent="0.3">
      <c r="A295" s="44"/>
      <c r="B295" s="4"/>
      <c r="C295" s="4"/>
      <c r="D295" s="4"/>
      <c r="E295" s="4"/>
      <c r="F295" s="4"/>
      <c r="G295" s="4"/>
      <c r="H295" s="45"/>
      <c r="I295" s="107"/>
      <c r="J295" s="4"/>
      <c r="K295" s="4"/>
      <c r="L295" s="121"/>
      <c r="M295" s="4"/>
      <c r="N295" s="44"/>
      <c r="O295" s="44"/>
      <c r="P295" s="4"/>
    </row>
    <row r="296" spans="1:16" ht="33" customHeight="1" x14ac:dyDescent="0.3">
      <c r="A296" s="44"/>
      <c r="B296" s="4"/>
      <c r="C296" s="4"/>
      <c r="D296" s="4"/>
      <c r="E296" s="4"/>
      <c r="F296" s="4"/>
      <c r="G296" s="46"/>
      <c r="H296" s="45"/>
      <c r="I296" s="107"/>
      <c r="J296" s="4"/>
      <c r="K296" s="4"/>
      <c r="L296" s="121"/>
      <c r="M296" s="4"/>
      <c r="N296" s="44"/>
      <c r="O296" s="44"/>
      <c r="P296" s="4"/>
    </row>
    <row r="297" spans="1:16" ht="33" customHeight="1" x14ac:dyDescent="0.3">
      <c r="A297" s="44"/>
      <c r="B297" s="4"/>
      <c r="C297" s="4"/>
      <c r="D297" s="4"/>
      <c r="E297" s="4"/>
      <c r="F297" s="4"/>
      <c r="G297" s="46"/>
      <c r="H297" s="45"/>
      <c r="I297" s="107"/>
      <c r="J297" s="4"/>
      <c r="K297" s="4"/>
      <c r="L297" s="121"/>
      <c r="M297" s="4"/>
      <c r="N297" s="44"/>
      <c r="O297" s="44"/>
      <c r="P297" s="4"/>
    </row>
    <row r="298" spans="1:16" ht="33" customHeight="1" x14ac:dyDescent="0.3">
      <c r="A298" s="44"/>
      <c r="B298" s="4"/>
      <c r="C298" s="4"/>
      <c r="D298" s="4"/>
      <c r="E298" s="4"/>
      <c r="F298" s="4"/>
      <c r="G298" s="4"/>
      <c r="H298" s="45"/>
      <c r="I298" s="107"/>
      <c r="J298" s="4"/>
      <c r="K298" s="4"/>
      <c r="L298" s="121"/>
      <c r="M298" s="4"/>
      <c r="N298" s="44"/>
      <c r="O298" s="44"/>
      <c r="P298" s="4"/>
    </row>
    <row r="299" spans="1:16" ht="33" customHeight="1" x14ac:dyDescent="0.3">
      <c r="A299" s="44"/>
      <c r="B299" s="4"/>
      <c r="C299" s="4"/>
      <c r="D299" s="4"/>
      <c r="E299" s="4"/>
      <c r="F299" s="4"/>
      <c r="G299" s="4"/>
      <c r="H299" s="45"/>
      <c r="I299" s="107"/>
      <c r="J299" s="4"/>
      <c r="K299" s="4"/>
      <c r="L299" s="121"/>
      <c r="M299" s="4"/>
      <c r="N299" s="44"/>
      <c r="O299" s="44"/>
      <c r="P299" s="4"/>
    </row>
    <row r="300" spans="1:16" ht="33" customHeight="1" x14ac:dyDescent="0.3">
      <c r="A300" s="44"/>
      <c r="B300" s="4"/>
      <c r="C300" s="4"/>
      <c r="D300" s="4"/>
      <c r="E300" s="4"/>
      <c r="F300" s="4"/>
      <c r="G300" s="46"/>
      <c r="H300" s="45"/>
      <c r="I300" s="107"/>
      <c r="J300" s="4"/>
      <c r="K300" s="4"/>
      <c r="L300" s="121"/>
      <c r="M300" s="4"/>
      <c r="N300" s="44"/>
      <c r="O300" s="44"/>
      <c r="P300" s="4"/>
    </row>
    <row r="301" spans="1:16" ht="33" customHeight="1" x14ac:dyDescent="0.3">
      <c r="A301" s="44"/>
      <c r="B301" s="4"/>
      <c r="C301" s="4"/>
      <c r="D301" s="4"/>
      <c r="E301" s="4"/>
      <c r="F301" s="4"/>
      <c r="G301" s="4"/>
      <c r="H301" s="45"/>
      <c r="I301" s="107"/>
      <c r="J301" s="4"/>
      <c r="K301" s="4"/>
      <c r="L301" s="121"/>
      <c r="M301" s="4"/>
      <c r="N301" s="44"/>
      <c r="O301" s="44"/>
      <c r="P301" s="4"/>
    </row>
    <row r="302" spans="1:16" ht="33" customHeight="1" x14ac:dyDescent="0.3">
      <c r="A302" s="44"/>
      <c r="B302" s="4"/>
      <c r="C302" s="4"/>
      <c r="D302" s="4"/>
      <c r="E302" s="4"/>
      <c r="F302" s="4"/>
      <c r="G302" s="46"/>
      <c r="H302" s="45"/>
      <c r="I302" s="107"/>
      <c r="J302" s="4"/>
      <c r="K302" s="4"/>
      <c r="L302" s="121"/>
      <c r="M302" s="4"/>
      <c r="N302" s="44"/>
      <c r="O302" s="44"/>
      <c r="P302" s="4"/>
    </row>
    <row r="303" spans="1:16" ht="33" customHeight="1" x14ac:dyDescent="0.3">
      <c r="A303" s="44"/>
      <c r="B303" s="4"/>
      <c r="C303" s="4"/>
      <c r="D303" s="4"/>
      <c r="E303" s="4"/>
      <c r="F303" s="4"/>
      <c r="G303" s="46"/>
      <c r="H303" s="45"/>
      <c r="I303" s="107"/>
      <c r="J303" s="4"/>
      <c r="K303" s="4"/>
      <c r="L303" s="121"/>
      <c r="M303" s="4"/>
      <c r="N303" s="44"/>
      <c r="O303" s="44"/>
      <c r="P303" s="4"/>
    </row>
    <row r="304" spans="1:16" ht="33" customHeight="1" x14ac:dyDescent="0.3">
      <c r="A304" s="44"/>
      <c r="B304" s="4"/>
      <c r="C304" s="4"/>
      <c r="D304" s="4"/>
      <c r="E304" s="4"/>
      <c r="F304" s="4"/>
      <c r="G304" s="46"/>
      <c r="H304" s="45"/>
      <c r="I304" s="107"/>
      <c r="J304" s="4"/>
      <c r="K304" s="4"/>
      <c r="L304" s="121"/>
      <c r="M304" s="4"/>
      <c r="N304" s="44"/>
      <c r="O304" s="44"/>
      <c r="P304" s="4"/>
    </row>
    <row r="305" spans="1:16" ht="33" customHeight="1" x14ac:dyDescent="0.3">
      <c r="A305" s="44"/>
      <c r="B305" s="4"/>
      <c r="C305" s="4"/>
      <c r="D305" s="4"/>
      <c r="E305" s="4"/>
      <c r="F305" s="4"/>
      <c r="G305" s="4"/>
      <c r="H305" s="45"/>
      <c r="I305" s="107"/>
      <c r="J305" s="4"/>
      <c r="K305" s="4"/>
      <c r="L305" s="121"/>
      <c r="M305" s="4"/>
      <c r="N305" s="44"/>
      <c r="O305" s="44"/>
      <c r="P305" s="4"/>
    </row>
    <row r="306" spans="1:16" ht="33" customHeight="1" x14ac:dyDescent="0.3">
      <c r="A306" s="44"/>
      <c r="B306" s="4"/>
      <c r="C306" s="4"/>
      <c r="D306" s="4"/>
      <c r="E306" s="4"/>
      <c r="F306" s="4"/>
      <c r="G306" s="4"/>
      <c r="H306" s="45"/>
      <c r="I306" s="107"/>
      <c r="J306" s="4"/>
      <c r="K306" s="4"/>
      <c r="L306" s="121"/>
      <c r="M306" s="4"/>
      <c r="N306" s="44"/>
      <c r="O306" s="44"/>
      <c r="P306" s="4"/>
    </row>
    <row r="307" spans="1:16" ht="33" customHeight="1" x14ac:dyDescent="0.3">
      <c r="A307" s="44"/>
      <c r="B307" s="4"/>
      <c r="C307" s="4"/>
      <c r="D307" s="4"/>
      <c r="E307" s="4"/>
      <c r="F307" s="4"/>
      <c r="G307" s="46"/>
      <c r="H307" s="45"/>
      <c r="I307" s="107"/>
      <c r="J307" s="4"/>
      <c r="K307" s="4"/>
      <c r="L307" s="121"/>
      <c r="M307" s="4"/>
      <c r="N307" s="44"/>
      <c r="O307" s="44"/>
      <c r="P307" s="4"/>
    </row>
    <row r="308" spans="1:16" ht="33" customHeight="1" x14ac:dyDescent="0.3">
      <c r="A308" s="44"/>
      <c r="B308" s="4"/>
      <c r="C308" s="4"/>
      <c r="D308" s="4"/>
      <c r="E308" s="4"/>
      <c r="F308" s="4"/>
      <c r="G308" s="46"/>
      <c r="H308" s="45"/>
      <c r="I308" s="107"/>
      <c r="J308" s="4"/>
      <c r="K308" s="4"/>
      <c r="L308" s="121"/>
      <c r="M308" s="4"/>
      <c r="N308" s="44"/>
      <c r="O308" s="44"/>
      <c r="P308" s="4"/>
    </row>
    <row r="309" spans="1:16" ht="33" customHeight="1" x14ac:dyDescent="0.3">
      <c r="A309" s="44"/>
      <c r="B309" s="4"/>
      <c r="C309" s="4"/>
      <c r="D309" s="4"/>
      <c r="E309" s="4"/>
      <c r="F309" s="4"/>
      <c r="G309" s="4"/>
      <c r="H309" s="45"/>
      <c r="I309" s="107"/>
      <c r="J309" s="4"/>
      <c r="K309" s="4"/>
      <c r="L309" s="121"/>
      <c r="M309" s="4"/>
      <c r="N309" s="44"/>
      <c r="O309" s="44"/>
      <c r="P309" s="4"/>
    </row>
    <row r="310" spans="1:16" ht="33" customHeight="1" x14ac:dyDescent="0.3">
      <c r="A310" s="44"/>
      <c r="B310" s="4"/>
      <c r="C310" s="4"/>
      <c r="D310" s="4"/>
      <c r="E310" s="4"/>
      <c r="F310" s="4"/>
      <c r="G310" s="4"/>
      <c r="H310" s="47"/>
      <c r="I310" s="107"/>
      <c r="J310" s="4"/>
      <c r="K310" s="4"/>
      <c r="L310" s="121"/>
      <c r="M310" s="4"/>
      <c r="N310" s="44"/>
      <c r="O310" s="44"/>
      <c r="P310" s="4"/>
    </row>
    <row r="311" spans="1:16" ht="33" customHeight="1" x14ac:dyDescent="0.3">
      <c r="A311" s="44"/>
      <c r="B311" s="4"/>
      <c r="C311" s="4"/>
      <c r="D311" s="4"/>
      <c r="E311" s="4"/>
      <c r="F311" s="4"/>
      <c r="G311" s="4"/>
      <c r="H311" s="47"/>
      <c r="I311" s="107"/>
      <c r="J311" s="4"/>
      <c r="K311" s="4"/>
      <c r="L311" s="121"/>
      <c r="M311" s="4"/>
      <c r="N311" s="44"/>
      <c r="O311" s="44"/>
      <c r="P311" s="4"/>
    </row>
    <row r="312" spans="1:16" ht="33" customHeight="1" x14ac:dyDescent="0.3">
      <c r="A312" s="44"/>
      <c r="B312" s="4"/>
      <c r="C312" s="4"/>
      <c r="D312" s="4"/>
      <c r="E312" s="4"/>
      <c r="F312" s="4"/>
      <c r="G312" s="46"/>
      <c r="H312" s="45"/>
      <c r="I312" s="107"/>
      <c r="J312" s="4"/>
      <c r="K312" s="4"/>
      <c r="L312" s="121"/>
      <c r="M312" s="4"/>
      <c r="N312" s="44"/>
      <c r="O312" s="44"/>
      <c r="P312" s="4"/>
    </row>
    <row r="313" spans="1:16" ht="33" customHeight="1" x14ac:dyDescent="0.3">
      <c r="A313" s="44"/>
      <c r="B313" s="4"/>
      <c r="C313" s="4"/>
      <c r="D313" s="4"/>
      <c r="E313" s="4"/>
      <c r="F313" s="4"/>
      <c r="G313" s="46"/>
      <c r="H313" s="45"/>
      <c r="I313" s="107"/>
      <c r="J313" s="4"/>
      <c r="K313" s="4"/>
      <c r="L313" s="121"/>
      <c r="M313" s="4"/>
      <c r="N313" s="44"/>
      <c r="O313" s="44"/>
      <c r="P313" s="4"/>
    </row>
    <row r="314" spans="1:16" ht="33" customHeight="1" x14ac:dyDescent="0.3">
      <c r="A314" s="44"/>
      <c r="B314" s="4"/>
      <c r="C314" s="4"/>
      <c r="D314" s="4"/>
      <c r="E314" s="4"/>
      <c r="F314" s="4"/>
      <c r="G314" s="4"/>
      <c r="H314" s="45"/>
      <c r="I314" s="107"/>
      <c r="J314" s="4"/>
      <c r="K314" s="4"/>
      <c r="L314" s="121"/>
      <c r="M314" s="4"/>
      <c r="N314" s="44"/>
      <c r="O314" s="44"/>
      <c r="P314" s="4"/>
    </row>
    <row r="315" spans="1:16" ht="33" customHeight="1" x14ac:dyDescent="0.3">
      <c r="A315" s="44"/>
      <c r="B315" s="4"/>
      <c r="C315" s="4"/>
      <c r="D315" s="4"/>
      <c r="E315" s="4"/>
      <c r="F315" s="4"/>
      <c r="G315" s="4"/>
      <c r="H315" s="45"/>
      <c r="I315" s="107"/>
      <c r="J315" s="4"/>
      <c r="K315" s="4"/>
      <c r="L315" s="121"/>
      <c r="M315" s="4"/>
      <c r="N315" s="44"/>
      <c r="O315" s="44"/>
      <c r="P315" s="4"/>
    </row>
    <row r="316" spans="1:16" ht="33" customHeight="1" x14ac:dyDescent="0.3">
      <c r="A316" s="44"/>
      <c r="B316" s="4"/>
      <c r="C316" s="4"/>
      <c r="D316" s="4"/>
      <c r="E316" s="4"/>
      <c r="F316" s="4"/>
      <c r="G316" s="46"/>
      <c r="H316" s="45"/>
      <c r="I316" s="107"/>
      <c r="J316" s="4"/>
      <c r="K316" s="4"/>
      <c r="L316" s="121"/>
      <c r="M316" s="4"/>
      <c r="N316" s="44"/>
      <c r="O316" s="44"/>
      <c r="P316" s="4"/>
    </row>
    <row r="317" spans="1:16" ht="33" customHeight="1" x14ac:dyDescent="0.3">
      <c r="A317" s="44"/>
      <c r="B317" s="4"/>
      <c r="C317" s="4"/>
      <c r="D317" s="4"/>
      <c r="E317" s="4"/>
      <c r="F317" s="4"/>
      <c r="G317" s="4"/>
      <c r="H317" s="45"/>
      <c r="I317" s="107"/>
      <c r="J317" s="4"/>
      <c r="K317" s="4"/>
      <c r="L317" s="121"/>
      <c r="M317" s="4"/>
      <c r="N317" s="44"/>
      <c r="O317" s="44"/>
      <c r="P317" s="4"/>
    </row>
    <row r="318" spans="1:16" ht="33" customHeight="1" x14ac:dyDescent="0.3">
      <c r="A318" s="44"/>
      <c r="B318" s="4"/>
      <c r="C318" s="4"/>
      <c r="D318" s="4"/>
      <c r="E318" s="4"/>
      <c r="F318" s="4"/>
      <c r="G318" s="4"/>
      <c r="H318" s="45"/>
      <c r="I318" s="107"/>
      <c r="J318" s="4"/>
      <c r="K318" s="4"/>
      <c r="L318" s="121"/>
      <c r="M318" s="4"/>
      <c r="N318" s="44"/>
      <c r="O318" s="44"/>
      <c r="P318" s="4"/>
    </row>
    <row r="319" spans="1:16" ht="33" customHeight="1" x14ac:dyDescent="0.3">
      <c r="A319" s="44"/>
      <c r="B319" s="4"/>
      <c r="C319" s="4"/>
      <c r="D319" s="4"/>
      <c r="E319" s="4"/>
      <c r="F319" s="4"/>
      <c r="G319" s="4"/>
      <c r="H319" s="45"/>
      <c r="I319" s="107"/>
      <c r="J319" s="4"/>
      <c r="K319" s="4"/>
      <c r="L319" s="121"/>
      <c r="M319" s="4"/>
      <c r="N319" s="44"/>
      <c r="O319" s="44"/>
      <c r="P319" s="4"/>
    </row>
    <row r="320" spans="1:16" ht="33" customHeight="1" x14ac:dyDescent="0.3">
      <c r="A320" s="44"/>
      <c r="B320" s="4"/>
      <c r="C320" s="4"/>
      <c r="D320" s="4"/>
      <c r="E320" s="4"/>
      <c r="F320" s="4"/>
      <c r="G320" s="46"/>
      <c r="H320" s="45"/>
      <c r="I320" s="107"/>
      <c r="J320" s="4"/>
      <c r="K320" s="4"/>
      <c r="L320" s="121"/>
      <c r="M320" s="4"/>
      <c r="N320" s="44"/>
      <c r="O320" s="44"/>
      <c r="P320" s="4"/>
    </row>
    <row r="321" spans="1:16" ht="33" customHeight="1" x14ac:dyDescent="0.3">
      <c r="A321" s="44"/>
      <c r="B321" s="4"/>
      <c r="C321" s="4"/>
      <c r="D321" s="4"/>
      <c r="E321" s="4"/>
      <c r="F321" s="4"/>
      <c r="G321" s="4"/>
      <c r="H321" s="45"/>
      <c r="I321" s="107"/>
      <c r="J321" s="4"/>
      <c r="K321" s="4"/>
      <c r="L321" s="121"/>
      <c r="M321" s="4"/>
      <c r="N321" s="44"/>
      <c r="O321" s="44"/>
      <c r="P321" s="4"/>
    </row>
    <row r="322" spans="1:16" ht="33" customHeight="1" x14ac:dyDescent="0.3">
      <c r="A322" s="44"/>
      <c r="B322" s="4"/>
      <c r="C322" s="4"/>
      <c r="D322" s="4"/>
      <c r="E322" s="4"/>
      <c r="F322" s="4"/>
      <c r="G322" s="4"/>
      <c r="H322" s="45"/>
      <c r="I322" s="107"/>
      <c r="J322" s="4"/>
      <c r="K322" s="4"/>
      <c r="L322" s="121"/>
      <c r="M322" s="4"/>
      <c r="N322" s="44"/>
      <c r="O322" s="44"/>
      <c r="P322" s="4"/>
    </row>
    <row r="323" spans="1:16" ht="33" customHeight="1" x14ac:dyDescent="0.3">
      <c r="A323" s="44"/>
      <c r="B323" s="4"/>
      <c r="C323" s="4"/>
      <c r="D323" s="4"/>
      <c r="E323" s="4"/>
      <c r="F323" s="4"/>
      <c r="G323" s="4"/>
      <c r="H323" s="45"/>
      <c r="I323" s="107"/>
      <c r="J323" s="4"/>
      <c r="K323" s="4"/>
      <c r="L323" s="121"/>
      <c r="M323" s="4"/>
      <c r="N323" s="44"/>
      <c r="O323" s="44"/>
      <c r="P323" s="4"/>
    </row>
    <row r="324" spans="1:16" x14ac:dyDescent="0.3">
      <c r="A324" s="44"/>
      <c r="B324" s="4"/>
      <c r="C324" s="4"/>
      <c r="D324" s="4"/>
      <c r="E324" s="4"/>
      <c r="F324" s="4"/>
      <c r="G324" s="4"/>
      <c r="H324" s="45"/>
      <c r="I324" s="107"/>
      <c r="J324" s="4"/>
      <c r="K324" s="4"/>
      <c r="L324" s="121"/>
      <c r="M324" s="4"/>
      <c r="N324" s="44"/>
      <c r="O324" s="44"/>
      <c r="P324" s="4"/>
    </row>
    <row r="325" spans="1:16" ht="33" customHeight="1" x14ac:dyDescent="0.3">
      <c r="A325" s="44"/>
      <c r="B325" s="4"/>
      <c r="C325" s="4"/>
      <c r="D325" s="4"/>
      <c r="E325" s="4"/>
      <c r="F325" s="4"/>
      <c r="G325" s="4"/>
      <c r="H325" s="45"/>
      <c r="I325" s="107"/>
      <c r="J325" s="4"/>
      <c r="K325" s="4"/>
      <c r="L325" s="121"/>
      <c r="M325" s="4"/>
      <c r="N325" s="44"/>
      <c r="O325" s="44"/>
      <c r="P325" s="4"/>
    </row>
    <row r="326" spans="1:16" ht="33" customHeight="1" x14ac:dyDescent="0.3">
      <c r="A326" s="44"/>
      <c r="B326" s="4"/>
      <c r="C326" s="4"/>
      <c r="D326" s="4"/>
      <c r="E326" s="4"/>
      <c r="F326" s="4"/>
      <c r="G326" s="46"/>
      <c r="H326" s="45"/>
      <c r="I326" s="107"/>
      <c r="J326" s="4"/>
      <c r="K326" s="4"/>
      <c r="L326" s="121"/>
      <c r="M326" s="4"/>
      <c r="N326" s="44"/>
      <c r="O326" s="44"/>
      <c r="P326" s="4"/>
    </row>
    <row r="327" spans="1:16" ht="33" customHeight="1" x14ac:dyDescent="0.3">
      <c r="A327" s="44"/>
      <c r="B327" s="4"/>
      <c r="C327" s="4"/>
      <c r="D327" s="4"/>
      <c r="E327" s="4"/>
      <c r="F327" s="4"/>
      <c r="G327" s="46"/>
      <c r="H327" s="45"/>
      <c r="I327" s="107"/>
      <c r="J327" s="4"/>
      <c r="K327" s="4"/>
      <c r="L327" s="121"/>
      <c r="M327" s="4"/>
      <c r="N327" s="44"/>
      <c r="O327" s="44"/>
      <c r="P327" s="4"/>
    </row>
    <row r="328" spans="1:16" ht="99" customHeight="1" x14ac:dyDescent="0.3">
      <c r="A328" s="44"/>
      <c r="B328" s="4"/>
      <c r="C328" s="4"/>
      <c r="D328" s="4"/>
      <c r="E328" s="4"/>
      <c r="F328" s="4"/>
      <c r="G328" s="46"/>
      <c r="H328" s="45"/>
      <c r="I328" s="107"/>
      <c r="J328" s="4"/>
      <c r="K328" s="4"/>
      <c r="L328" s="121"/>
      <c r="M328" s="4"/>
      <c r="N328" s="44"/>
      <c r="O328" s="44"/>
      <c r="P328" s="4"/>
    </row>
    <row r="329" spans="1:16" ht="33" customHeight="1" x14ac:dyDescent="0.3">
      <c r="A329" s="44"/>
      <c r="B329" s="4"/>
      <c r="C329" s="4"/>
      <c r="D329" s="4"/>
      <c r="E329" s="4"/>
      <c r="F329" s="4"/>
      <c r="G329" s="46"/>
      <c r="H329" s="45"/>
      <c r="I329" s="107"/>
      <c r="J329" s="4"/>
      <c r="K329" s="4"/>
      <c r="L329" s="121"/>
      <c r="M329" s="4"/>
      <c r="N329" s="44"/>
      <c r="O329" s="44"/>
      <c r="P329" s="4"/>
    </row>
    <row r="330" spans="1:16" ht="33" customHeight="1" x14ac:dyDescent="0.3">
      <c r="A330" s="44"/>
      <c r="B330" s="4"/>
      <c r="C330" s="4"/>
      <c r="D330" s="4"/>
      <c r="E330" s="4"/>
      <c r="F330" s="4"/>
      <c r="G330" s="46"/>
      <c r="H330" s="45"/>
      <c r="I330" s="107"/>
      <c r="J330" s="4"/>
      <c r="K330" s="4"/>
      <c r="L330" s="121"/>
      <c r="M330" s="4"/>
      <c r="N330" s="44"/>
      <c r="O330" s="44"/>
      <c r="P330" s="4"/>
    </row>
    <row r="331" spans="1:16" ht="33" customHeight="1" x14ac:dyDescent="0.3">
      <c r="A331" s="44"/>
      <c r="B331" s="4"/>
      <c r="C331" s="4"/>
      <c r="D331" s="4"/>
      <c r="E331" s="4"/>
      <c r="F331" s="4"/>
      <c r="G331" s="4"/>
      <c r="H331" s="45"/>
      <c r="I331" s="107"/>
      <c r="J331" s="4"/>
      <c r="K331" s="4"/>
      <c r="L331" s="121"/>
      <c r="M331" s="4"/>
      <c r="N331" s="44"/>
      <c r="O331" s="44"/>
      <c r="P331" s="4"/>
    </row>
    <row r="332" spans="1:16" ht="33" customHeight="1" x14ac:dyDescent="0.3">
      <c r="A332" s="44"/>
      <c r="B332" s="4"/>
      <c r="C332" s="4"/>
      <c r="D332" s="4"/>
      <c r="E332" s="4"/>
      <c r="F332" s="4"/>
      <c r="G332" s="4"/>
      <c r="H332" s="45"/>
      <c r="I332" s="107"/>
      <c r="J332" s="4"/>
      <c r="K332" s="4"/>
      <c r="L332" s="121"/>
      <c r="M332" s="4"/>
      <c r="N332" s="44"/>
      <c r="O332" s="44"/>
      <c r="P332" s="4"/>
    </row>
    <row r="333" spans="1:16" ht="33" customHeight="1" x14ac:dyDescent="0.3">
      <c r="A333" s="44"/>
      <c r="B333" s="4"/>
      <c r="C333" s="4"/>
      <c r="D333" s="4"/>
      <c r="E333" s="4"/>
      <c r="F333" s="4"/>
      <c r="G333" s="4"/>
      <c r="H333" s="45"/>
      <c r="I333" s="107"/>
      <c r="J333" s="4"/>
      <c r="K333" s="4"/>
      <c r="L333" s="121"/>
      <c r="M333" s="4"/>
      <c r="N333" s="44"/>
      <c r="O333" s="44"/>
      <c r="P333" s="4"/>
    </row>
    <row r="334" spans="1:16" ht="33" customHeight="1" x14ac:dyDescent="0.3">
      <c r="A334" s="44"/>
      <c r="B334" s="4"/>
      <c r="C334" s="4"/>
      <c r="D334" s="4"/>
      <c r="E334" s="4"/>
      <c r="F334" s="4"/>
      <c r="G334" s="4"/>
      <c r="H334" s="45"/>
      <c r="I334" s="107"/>
      <c r="J334" s="4"/>
      <c r="K334" s="4"/>
      <c r="L334" s="121"/>
      <c r="M334" s="4"/>
      <c r="N334" s="44"/>
      <c r="O334" s="44"/>
      <c r="P334" s="4"/>
    </row>
    <row r="335" spans="1:16" ht="33" customHeight="1" x14ac:dyDescent="0.3">
      <c r="A335" s="44"/>
      <c r="B335" s="4"/>
      <c r="C335" s="4"/>
      <c r="D335" s="4"/>
      <c r="E335" s="4"/>
      <c r="F335" s="4"/>
      <c r="G335" s="4"/>
      <c r="H335" s="45"/>
      <c r="I335" s="107"/>
      <c r="J335" s="4"/>
      <c r="K335" s="4"/>
      <c r="L335" s="121"/>
      <c r="M335" s="4"/>
      <c r="N335" s="44"/>
      <c r="O335" s="44"/>
      <c r="P335" s="4"/>
    </row>
    <row r="336" spans="1:16" ht="33" customHeight="1" x14ac:dyDescent="0.3">
      <c r="A336" s="44"/>
      <c r="B336" s="4"/>
      <c r="C336" s="4"/>
      <c r="D336" s="4"/>
      <c r="E336" s="4"/>
      <c r="F336" s="4"/>
      <c r="G336" s="4"/>
      <c r="H336" s="45"/>
      <c r="I336" s="107"/>
      <c r="J336" s="4"/>
      <c r="K336" s="4"/>
      <c r="L336" s="121"/>
      <c r="M336" s="4"/>
      <c r="N336" s="44"/>
      <c r="O336" s="44"/>
      <c r="P336" s="4"/>
    </row>
    <row r="337" spans="1:16" ht="33" customHeight="1" x14ac:dyDescent="0.3">
      <c r="A337" s="44"/>
      <c r="B337" s="4"/>
      <c r="C337" s="4"/>
      <c r="D337" s="4"/>
      <c r="E337" s="4"/>
      <c r="F337" s="4"/>
      <c r="G337" s="4"/>
      <c r="H337" s="45"/>
      <c r="I337" s="107"/>
      <c r="J337" s="4"/>
      <c r="K337" s="4"/>
      <c r="L337" s="121"/>
      <c r="M337" s="4"/>
      <c r="N337" s="44"/>
      <c r="O337" s="44"/>
      <c r="P337" s="4"/>
    </row>
    <row r="338" spans="1:16" ht="33" customHeight="1" x14ac:dyDescent="0.3">
      <c r="A338" s="44"/>
      <c r="B338" s="4"/>
      <c r="C338" s="4"/>
      <c r="D338" s="4"/>
      <c r="E338" s="4"/>
      <c r="F338" s="4"/>
      <c r="G338" s="4"/>
      <c r="H338" s="45"/>
      <c r="I338" s="107"/>
      <c r="J338" s="4"/>
      <c r="K338" s="4"/>
      <c r="L338" s="121"/>
      <c r="M338" s="4"/>
      <c r="N338" s="44"/>
      <c r="O338" s="44"/>
      <c r="P338" s="4"/>
    </row>
    <row r="339" spans="1:16" ht="33" customHeight="1" x14ac:dyDescent="0.3">
      <c r="A339" s="44"/>
      <c r="B339" s="4"/>
      <c r="C339" s="4"/>
      <c r="D339" s="4"/>
      <c r="E339" s="4"/>
      <c r="F339" s="4"/>
      <c r="G339" s="46"/>
      <c r="H339" s="45"/>
      <c r="I339" s="107"/>
      <c r="J339" s="4"/>
      <c r="K339" s="4"/>
      <c r="L339" s="121"/>
      <c r="M339" s="4"/>
      <c r="N339" s="44"/>
      <c r="O339" s="44"/>
      <c r="P339" s="4"/>
    </row>
    <row r="340" spans="1:16" ht="33" customHeight="1" x14ac:dyDescent="0.3">
      <c r="A340" s="44"/>
      <c r="B340" s="4"/>
      <c r="C340" s="4"/>
      <c r="D340" s="4"/>
      <c r="E340" s="4"/>
      <c r="F340" s="4"/>
      <c r="G340" s="46"/>
      <c r="H340" s="45"/>
      <c r="I340" s="107"/>
      <c r="J340" s="4"/>
      <c r="K340" s="4"/>
      <c r="L340" s="121"/>
      <c r="M340" s="4"/>
      <c r="N340" s="44"/>
      <c r="O340" s="44"/>
      <c r="P340" s="4"/>
    </row>
    <row r="341" spans="1:16" ht="33" customHeight="1" x14ac:dyDescent="0.3">
      <c r="A341" s="44"/>
      <c r="B341" s="4"/>
      <c r="C341" s="4"/>
      <c r="D341" s="4"/>
      <c r="E341" s="4"/>
      <c r="F341" s="4"/>
      <c r="G341" s="46"/>
      <c r="H341" s="45"/>
      <c r="I341" s="107"/>
      <c r="J341" s="4"/>
      <c r="K341" s="4"/>
      <c r="L341" s="121"/>
      <c r="M341" s="4"/>
      <c r="N341" s="44"/>
      <c r="O341" s="44"/>
      <c r="P341" s="4"/>
    </row>
    <row r="342" spans="1:16" x14ac:dyDescent="0.3">
      <c r="A342" s="44"/>
      <c r="B342" s="4"/>
      <c r="C342" s="4"/>
      <c r="D342" s="4"/>
      <c r="E342" s="4"/>
      <c r="F342" s="4"/>
      <c r="G342" s="4"/>
      <c r="H342" s="45"/>
      <c r="I342" s="107"/>
      <c r="J342" s="4"/>
      <c r="K342" s="4"/>
      <c r="L342" s="121"/>
      <c r="M342" s="4"/>
      <c r="N342" s="44"/>
      <c r="O342" s="44"/>
      <c r="P342" s="4"/>
    </row>
    <row r="343" spans="1:16" ht="33" customHeight="1" x14ac:dyDescent="0.3">
      <c r="A343" s="44"/>
      <c r="B343" s="4"/>
      <c r="C343" s="4"/>
      <c r="D343" s="4"/>
      <c r="E343" s="4"/>
      <c r="F343" s="4"/>
      <c r="G343" s="4"/>
      <c r="H343" s="45"/>
      <c r="I343" s="107"/>
      <c r="J343" s="4"/>
      <c r="K343" s="4"/>
      <c r="L343" s="121"/>
      <c r="M343" s="4"/>
      <c r="N343" s="44"/>
      <c r="O343" s="44"/>
      <c r="P343" s="4"/>
    </row>
    <row r="344" spans="1:16" ht="33" customHeight="1" x14ac:dyDescent="0.3">
      <c r="A344" s="44"/>
      <c r="B344" s="4"/>
      <c r="C344" s="4"/>
      <c r="D344" s="4"/>
      <c r="E344" s="4"/>
      <c r="F344" s="4"/>
      <c r="G344" s="46"/>
      <c r="H344" s="45"/>
      <c r="I344" s="107"/>
      <c r="J344" s="4"/>
      <c r="K344" s="4"/>
      <c r="L344" s="121"/>
      <c r="M344" s="4"/>
      <c r="N344" s="44"/>
      <c r="O344" s="44"/>
      <c r="P344" s="4"/>
    </row>
    <row r="345" spans="1:16" ht="33" customHeight="1" x14ac:dyDescent="0.3">
      <c r="A345" s="44"/>
      <c r="B345" s="4"/>
      <c r="C345" s="4"/>
      <c r="D345" s="4"/>
      <c r="E345" s="4"/>
      <c r="F345" s="4"/>
      <c r="G345" s="46"/>
      <c r="H345" s="45"/>
      <c r="I345" s="107"/>
      <c r="J345" s="4"/>
      <c r="K345" s="4"/>
      <c r="L345" s="121"/>
      <c r="M345" s="4"/>
      <c r="N345" s="44"/>
      <c r="O345" s="44"/>
      <c r="P345" s="4"/>
    </row>
    <row r="346" spans="1:16" ht="33" customHeight="1" x14ac:dyDescent="0.3">
      <c r="A346" s="44"/>
      <c r="B346" s="4"/>
      <c r="C346" s="4"/>
      <c r="D346" s="4"/>
      <c r="E346" s="4"/>
      <c r="F346" s="4"/>
      <c r="G346" s="46"/>
      <c r="H346" s="45"/>
      <c r="I346" s="107"/>
      <c r="J346" s="4"/>
      <c r="K346" s="4"/>
      <c r="L346" s="121"/>
      <c r="M346" s="4"/>
      <c r="N346" s="44"/>
      <c r="O346" s="44"/>
      <c r="P346" s="4"/>
    </row>
    <row r="347" spans="1:16" ht="33" customHeight="1" x14ac:dyDescent="0.3">
      <c r="A347" s="44"/>
      <c r="B347" s="4"/>
      <c r="C347" s="4"/>
      <c r="D347" s="4"/>
      <c r="E347" s="4"/>
      <c r="F347" s="4"/>
      <c r="G347" s="46"/>
      <c r="H347" s="45"/>
      <c r="I347" s="107"/>
      <c r="J347" s="4"/>
      <c r="K347" s="4"/>
      <c r="L347" s="121"/>
      <c r="M347" s="4"/>
      <c r="N347" s="44"/>
      <c r="O347" s="44"/>
      <c r="P347" s="4"/>
    </row>
    <row r="348" spans="1:16" ht="33" customHeight="1" x14ac:dyDescent="0.3">
      <c r="A348" s="44"/>
      <c r="B348" s="4"/>
      <c r="C348" s="4"/>
      <c r="D348" s="4"/>
      <c r="E348" s="4"/>
      <c r="F348" s="4"/>
      <c r="G348" s="46"/>
      <c r="H348" s="45"/>
      <c r="I348" s="107"/>
      <c r="J348" s="4"/>
      <c r="K348" s="4"/>
      <c r="L348" s="121"/>
      <c r="M348" s="4"/>
      <c r="N348" s="44"/>
      <c r="O348" s="44"/>
      <c r="P348" s="4"/>
    </row>
    <row r="349" spans="1:16" ht="33" customHeight="1" x14ac:dyDescent="0.3">
      <c r="A349" s="44"/>
      <c r="B349" s="4"/>
      <c r="C349" s="4"/>
      <c r="D349" s="4"/>
      <c r="E349" s="4"/>
      <c r="F349" s="4"/>
      <c r="G349" s="46"/>
      <c r="H349" s="45"/>
      <c r="I349" s="107"/>
      <c r="J349" s="4"/>
      <c r="K349" s="4"/>
      <c r="L349" s="121"/>
      <c r="M349" s="4"/>
      <c r="N349" s="44"/>
      <c r="O349" s="44"/>
      <c r="P349" s="4"/>
    </row>
    <row r="350" spans="1:16" ht="33" customHeight="1" x14ac:dyDescent="0.3">
      <c r="A350" s="44"/>
      <c r="B350" s="4"/>
      <c r="C350" s="4"/>
      <c r="D350" s="4"/>
      <c r="E350" s="4"/>
      <c r="F350" s="4"/>
      <c r="G350" s="4"/>
      <c r="H350" s="45"/>
      <c r="I350" s="107"/>
      <c r="J350" s="4"/>
      <c r="K350" s="4"/>
      <c r="L350" s="121"/>
      <c r="M350" s="4"/>
      <c r="N350" s="44"/>
      <c r="O350" s="44"/>
      <c r="P350" s="4"/>
    </row>
    <row r="351" spans="1:16" ht="33" customHeight="1" x14ac:dyDescent="0.3">
      <c r="A351" s="44"/>
      <c r="B351" s="4"/>
      <c r="C351" s="4"/>
      <c r="D351" s="4"/>
      <c r="E351" s="4"/>
      <c r="F351" s="4"/>
      <c r="G351" s="46"/>
      <c r="H351" s="45"/>
      <c r="I351" s="107"/>
      <c r="J351" s="4"/>
      <c r="K351" s="4"/>
      <c r="L351" s="121"/>
      <c r="M351" s="4"/>
      <c r="N351" s="44"/>
      <c r="O351" s="44"/>
      <c r="P351" s="4"/>
    </row>
    <row r="352" spans="1:16" ht="33" customHeight="1" x14ac:dyDescent="0.3">
      <c r="A352" s="44"/>
      <c r="B352" s="4"/>
      <c r="C352" s="4"/>
      <c r="D352" s="4"/>
      <c r="E352" s="4"/>
      <c r="F352" s="4"/>
      <c r="G352" s="46"/>
      <c r="H352" s="45"/>
      <c r="I352" s="107"/>
      <c r="J352" s="4"/>
      <c r="K352" s="4"/>
      <c r="L352" s="121"/>
      <c r="M352" s="4"/>
      <c r="N352" s="44"/>
      <c r="O352" s="44"/>
      <c r="P352" s="4"/>
    </row>
    <row r="353" spans="1:16" x14ac:dyDescent="0.3">
      <c r="A353" s="44"/>
      <c r="B353" s="4"/>
      <c r="C353" s="4"/>
      <c r="D353" s="4"/>
      <c r="E353" s="4"/>
      <c r="F353" s="4"/>
      <c r="G353" s="46"/>
      <c r="H353" s="45"/>
      <c r="I353" s="107"/>
      <c r="J353" s="4"/>
      <c r="K353" s="4"/>
      <c r="L353" s="121"/>
      <c r="M353" s="4"/>
      <c r="N353" s="44"/>
      <c r="O353" s="44"/>
      <c r="P353" s="4"/>
    </row>
    <row r="354" spans="1:16" ht="33" customHeight="1" x14ac:dyDescent="0.3">
      <c r="A354" s="44"/>
      <c r="B354" s="4"/>
      <c r="C354" s="4"/>
      <c r="D354" s="4"/>
      <c r="E354" s="4"/>
      <c r="F354" s="4"/>
      <c r="G354" s="46"/>
      <c r="H354" s="45"/>
      <c r="I354" s="107"/>
      <c r="J354" s="4"/>
      <c r="K354" s="4"/>
      <c r="L354" s="121"/>
      <c r="M354" s="4"/>
      <c r="N354" s="44"/>
      <c r="O354" s="44"/>
      <c r="P354" s="4"/>
    </row>
    <row r="355" spans="1:16" ht="33" customHeight="1" x14ac:dyDescent="0.3">
      <c r="A355" s="44"/>
      <c r="B355" s="4"/>
      <c r="C355" s="4"/>
      <c r="D355" s="4"/>
      <c r="E355" s="4"/>
      <c r="F355" s="4"/>
      <c r="G355" s="4"/>
      <c r="H355" s="45"/>
      <c r="I355" s="107"/>
      <c r="J355" s="4"/>
      <c r="K355" s="4"/>
      <c r="L355" s="121"/>
      <c r="M355" s="4"/>
      <c r="N355" s="44"/>
      <c r="O355" s="44"/>
      <c r="P355" s="4"/>
    </row>
    <row r="356" spans="1:16" ht="33" customHeight="1" x14ac:dyDescent="0.3">
      <c r="A356" s="44"/>
      <c r="B356" s="4"/>
      <c r="C356" s="4"/>
      <c r="D356" s="4"/>
      <c r="E356" s="4"/>
      <c r="F356" s="4"/>
      <c r="G356" s="4"/>
      <c r="H356" s="45"/>
      <c r="I356" s="107"/>
      <c r="J356" s="4"/>
      <c r="K356" s="4"/>
      <c r="L356" s="121"/>
      <c r="M356" s="4"/>
      <c r="N356" s="44"/>
      <c r="O356" s="44"/>
      <c r="P356" s="4"/>
    </row>
    <row r="357" spans="1:16" ht="33" customHeight="1" x14ac:dyDescent="0.3">
      <c r="A357" s="44"/>
      <c r="B357" s="4"/>
      <c r="C357" s="4"/>
      <c r="D357" s="4"/>
      <c r="E357" s="4"/>
      <c r="F357" s="4"/>
      <c r="G357" s="46"/>
      <c r="H357" s="45"/>
      <c r="I357" s="107"/>
      <c r="J357" s="4"/>
      <c r="K357" s="4"/>
      <c r="L357" s="121"/>
      <c r="M357" s="4"/>
      <c r="N357" s="44"/>
      <c r="O357" s="44"/>
      <c r="P357" s="4"/>
    </row>
    <row r="358" spans="1:16" ht="33" customHeight="1" x14ac:dyDescent="0.3">
      <c r="A358" s="44"/>
      <c r="B358" s="4"/>
      <c r="C358" s="4"/>
      <c r="D358" s="4"/>
      <c r="E358" s="4"/>
      <c r="F358" s="4"/>
      <c r="G358" s="46"/>
      <c r="H358" s="45"/>
      <c r="I358" s="107"/>
      <c r="J358" s="4"/>
      <c r="K358" s="4"/>
      <c r="L358" s="121"/>
      <c r="M358" s="4"/>
      <c r="N358" s="44"/>
      <c r="O358" s="44"/>
      <c r="P358" s="4"/>
    </row>
    <row r="359" spans="1:16" ht="33" customHeight="1" x14ac:dyDescent="0.3">
      <c r="A359" s="44"/>
      <c r="B359" s="4"/>
      <c r="C359" s="4"/>
      <c r="D359" s="4"/>
      <c r="E359" s="4"/>
      <c r="F359" s="4"/>
      <c r="G359" s="46"/>
      <c r="H359" s="45"/>
      <c r="I359" s="107"/>
      <c r="J359" s="4"/>
      <c r="K359" s="4"/>
      <c r="L359" s="121"/>
      <c r="M359" s="4"/>
      <c r="N359" s="44"/>
      <c r="O359" s="44"/>
      <c r="P359" s="4"/>
    </row>
    <row r="360" spans="1:16" ht="33" customHeight="1" x14ac:dyDescent="0.3">
      <c r="A360" s="44"/>
      <c r="B360" s="4"/>
      <c r="C360" s="4"/>
      <c r="D360" s="4"/>
      <c r="E360" s="4"/>
      <c r="F360" s="4"/>
      <c r="G360" s="46"/>
      <c r="H360" s="45"/>
      <c r="I360" s="107"/>
      <c r="J360" s="4"/>
      <c r="K360" s="4"/>
      <c r="L360" s="121"/>
      <c r="M360" s="4"/>
      <c r="N360" s="44"/>
      <c r="O360" s="44"/>
      <c r="P360" s="4"/>
    </row>
    <row r="361" spans="1:16" ht="33" customHeight="1" x14ac:dyDescent="0.3">
      <c r="A361" s="44"/>
      <c r="B361" s="4"/>
      <c r="C361" s="4"/>
      <c r="D361" s="4"/>
      <c r="E361" s="4"/>
      <c r="F361" s="4"/>
      <c r="G361" s="46"/>
      <c r="H361" s="45"/>
      <c r="I361" s="107"/>
      <c r="J361" s="4"/>
      <c r="K361" s="4"/>
      <c r="L361" s="121"/>
      <c r="M361" s="4"/>
      <c r="N361" s="44"/>
      <c r="O361" s="44"/>
      <c r="P361" s="4"/>
    </row>
    <row r="362" spans="1:16" ht="33" customHeight="1" x14ac:dyDescent="0.3">
      <c r="A362" s="44"/>
      <c r="B362" s="4"/>
      <c r="C362" s="4"/>
      <c r="D362" s="4"/>
      <c r="E362" s="4"/>
      <c r="F362" s="4"/>
      <c r="G362" s="46"/>
      <c r="H362" s="45"/>
      <c r="I362" s="107"/>
      <c r="J362" s="4"/>
      <c r="K362" s="4"/>
      <c r="L362" s="121"/>
      <c r="M362" s="4"/>
      <c r="N362" s="44"/>
      <c r="O362" s="44"/>
      <c r="P362" s="4"/>
    </row>
    <row r="363" spans="1:16" ht="33" customHeight="1" x14ac:dyDescent="0.3">
      <c r="A363" s="44"/>
      <c r="B363" s="4"/>
      <c r="C363" s="4"/>
      <c r="D363" s="4"/>
      <c r="E363" s="4"/>
      <c r="F363" s="4"/>
      <c r="G363" s="46"/>
      <c r="H363" s="45"/>
      <c r="I363" s="107"/>
      <c r="J363" s="4"/>
      <c r="K363" s="4"/>
      <c r="L363" s="121"/>
      <c r="M363" s="4"/>
      <c r="N363" s="44"/>
      <c r="O363" s="44"/>
      <c r="P363" s="4"/>
    </row>
    <row r="364" spans="1:16" ht="33" customHeight="1" x14ac:dyDescent="0.3">
      <c r="A364" s="44"/>
      <c r="B364" s="4"/>
      <c r="C364" s="4"/>
      <c r="D364" s="4"/>
      <c r="E364" s="4"/>
      <c r="F364" s="4"/>
      <c r="G364" s="46"/>
      <c r="H364" s="45"/>
      <c r="I364" s="107"/>
      <c r="J364" s="4"/>
      <c r="K364" s="4"/>
      <c r="L364" s="121"/>
      <c r="M364" s="4"/>
      <c r="N364" s="44"/>
      <c r="O364" s="44"/>
      <c r="P364" s="4"/>
    </row>
    <row r="365" spans="1:16" ht="33" customHeight="1" x14ac:dyDescent="0.3">
      <c r="A365" s="44"/>
      <c r="B365" s="4"/>
      <c r="C365" s="4"/>
      <c r="D365" s="4"/>
      <c r="E365" s="4"/>
      <c r="F365" s="4"/>
      <c r="G365" s="46"/>
      <c r="H365" s="45"/>
      <c r="I365" s="107"/>
      <c r="J365" s="4"/>
      <c r="K365" s="4"/>
      <c r="L365" s="121"/>
      <c r="M365" s="4"/>
      <c r="N365" s="44"/>
      <c r="O365" s="44"/>
      <c r="P365" s="4"/>
    </row>
    <row r="366" spans="1:16" ht="33" customHeight="1" x14ac:dyDescent="0.3">
      <c r="A366" s="44"/>
      <c r="B366" s="4"/>
      <c r="C366" s="4"/>
      <c r="D366" s="4"/>
      <c r="E366" s="4"/>
      <c r="F366" s="4"/>
      <c r="G366" s="46"/>
      <c r="H366" s="45"/>
      <c r="I366" s="107"/>
      <c r="J366" s="4"/>
      <c r="K366" s="4"/>
      <c r="L366" s="121"/>
      <c r="M366" s="4"/>
      <c r="N366" s="44"/>
      <c r="O366" s="44"/>
      <c r="P366" s="4"/>
    </row>
    <row r="367" spans="1:16" ht="33" customHeight="1" x14ac:dyDescent="0.3">
      <c r="A367" s="44"/>
      <c r="B367" s="4"/>
      <c r="C367" s="4"/>
      <c r="D367" s="4"/>
      <c r="E367" s="4"/>
      <c r="F367" s="4"/>
      <c r="G367" s="46"/>
      <c r="H367" s="45"/>
      <c r="I367" s="107"/>
      <c r="J367" s="4"/>
      <c r="K367" s="4"/>
      <c r="L367" s="121"/>
      <c r="M367" s="4"/>
      <c r="N367" s="44"/>
      <c r="O367" s="44"/>
      <c r="P367" s="4"/>
    </row>
    <row r="368" spans="1:16" ht="33" customHeight="1" x14ac:dyDescent="0.3">
      <c r="A368" s="44"/>
      <c r="B368" s="4"/>
      <c r="C368" s="4"/>
      <c r="D368" s="4"/>
      <c r="E368" s="4"/>
      <c r="F368" s="4"/>
      <c r="G368" s="4"/>
      <c r="H368" s="45"/>
      <c r="I368" s="107"/>
      <c r="J368" s="4"/>
      <c r="K368" s="4"/>
      <c r="L368" s="121"/>
      <c r="M368" s="4"/>
      <c r="N368" s="44"/>
      <c r="O368" s="44"/>
      <c r="P368" s="4"/>
    </row>
    <row r="369" spans="1:16" ht="33" customHeight="1" x14ac:dyDescent="0.3">
      <c r="A369" s="44"/>
      <c r="B369" s="4"/>
      <c r="C369" s="4"/>
      <c r="D369" s="4"/>
      <c r="E369" s="4"/>
      <c r="F369" s="4"/>
      <c r="G369" s="46"/>
      <c r="H369" s="45"/>
      <c r="I369" s="107"/>
      <c r="J369" s="4"/>
      <c r="K369" s="4"/>
      <c r="L369" s="121"/>
      <c r="M369" s="4"/>
      <c r="N369" s="44"/>
      <c r="O369" s="44"/>
      <c r="P369" s="4"/>
    </row>
    <row r="370" spans="1:16" ht="33" customHeight="1" x14ac:dyDescent="0.3">
      <c r="A370" s="44"/>
      <c r="B370" s="4"/>
      <c r="C370" s="4"/>
      <c r="D370" s="4"/>
      <c r="E370" s="4"/>
      <c r="F370" s="4"/>
      <c r="G370" s="4"/>
      <c r="H370" s="45"/>
      <c r="I370" s="107"/>
      <c r="J370" s="4"/>
      <c r="K370" s="4"/>
      <c r="L370" s="121"/>
      <c r="M370" s="4"/>
      <c r="N370" s="44"/>
      <c r="O370" s="44"/>
      <c r="P370" s="4"/>
    </row>
    <row r="371" spans="1:16" ht="33" customHeight="1" x14ac:dyDescent="0.3">
      <c r="A371" s="44"/>
      <c r="B371" s="4"/>
      <c r="C371" s="4"/>
      <c r="D371" s="4"/>
      <c r="E371" s="4"/>
      <c r="F371" s="4"/>
      <c r="G371" s="4"/>
      <c r="H371" s="45"/>
      <c r="I371" s="107"/>
      <c r="J371" s="4"/>
      <c r="K371" s="4"/>
      <c r="L371" s="121"/>
      <c r="M371" s="4"/>
      <c r="N371" s="44"/>
      <c r="O371" s="44"/>
      <c r="P371" s="4"/>
    </row>
    <row r="372" spans="1:16" ht="33" customHeight="1" x14ac:dyDescent="0.3">
      <c r="A372" s="44"/>
      <c r="B372" s="4"/>
      <c r="C372" s="4"/>
      <c r="D372" s="4"/>
      <c r="E372" s="4"/>
      <c r="F372" s="4"/>
      <c r="G372" s="46"/>
      <c r="H372" s="45"/>
      <c r="I372" s="107"/>
      <c r="J372" s="4"/>
      <c r="K372" s="4"/>
      <c r="L372" s="121"/>
      <c r="M372" s="4"/>
      <c r="N372" s="44"/>
      <c r="O372" s="44"/>
      <c r="P372" s="4"/>
    </row>
    <row r="373" spans="1:16" ht="33" customHeight="1" x14ac:dyDescent="0.3">
      <c r="A373" s="44"/>
      <c r="B373" s="4"/>
      <c r="C373" s="4"/>
      <c r="D373" s="4"/>
      <c r="E373" s="4"/>
      <c r="F373" s="4"/>
      <c r="G373" s="46"/>
      <c r="H373" s="45"/>
      <c r="I373" s="107"/>
      <c r="J373" s="4"/>
      <c r="K373" s="4"/>
      <c r="L373" s="121"/>
      <c r="M373" s="4"/>
      <c r="N373" s="44"/>
      <c r="O373" s="44"/>
      <c r="P373" s="4"/>
    </row>
    <row r="374" spans="1:16" ht="33" customHeight="1" x14ac:dyDescent="0.3">
      <c r="A374" s="44"/>
      <c r="B374" s="4"/>
      <c r="C374" s="4"/>
      <c r="D374" s="4"/>
      <c r="E374" s="4"/>
      <c r="F374" s="4"/>
      <c r="G374" s="46"/>
      <c r="H374" s="45"/>
      <c r="I374" s="107"/>
      <c r="J374" s="4"/>
      <c r="K374" s="4"/>
      <c r="L374" s="121"/>
      <c r="M374" s="4"/>
      <c r="N374" s="44"/>
      <c r="O374" s="44"/>
      <c r="P374" s="4"/>
    </row>
    <row r="375" spans="1:16" ht="33" customHeight="1" x14ac:dyDescent="0.3">
      <c r="A375" s="44"/>
      <c r="B375" s="4"/>
      <c r="C375" s="4"/>
      <c r="D375" s="4"/>
      <c r="E375" s="4"/>
      <c r="F375" s="4"/>
      <c r="G375" s="46"/>
      <c r="H375" s="45"/>
      <c r="I375" s="107"/>
      <c r="J375" s="4"/>
      <c r="K375" s="4"/>
      <c r="L375" s="121"/>
      <c r="M375" s="4"/>
      <c r="N375" s="44"/>
      <c r="O375" s="44"/>
      <c r="P375" s="4"/>
    </row>
    <row r="376" spans="1:16" ht="33" customHeight="1" x14ac:dyDescent="0.3">
      <c r="A376" s="44"/>
      <c r="B376" s="4"/>
      <c r="C376" s="4"/>
      <c r="D376" s="4"/>
      <c r="E376" s="4"/>
      <c r="F376" s="4"/>
      <c r="G376" s="46"/>
      <c r="H376" s="45"/>
      <c r="I376" s="107"/>
      <c r="J376" s="4"/>
      <c r="K376" s="4"/>
      <c r="L376" s="121"/>
      <c r="M376" s="4"/>
      <c r="N376" s="44"/>
      <c r="O376" s="44"/>
      <c r="P376" s="4"/>
    </row>
    <row r="377" spans="1:16" ht="33" customHeight="1" x14ac:dyDescent="0.3">
      <c r="A377" s="44"/>
      <c r="B377" s="4"/>
      <c r="C377" s="4"/>
      <c r="D377" s="4"/>
      <c r="E377" s="4"/>
      <c r="F377" s="4"/>
      <c r="G377" s="4"/>
      <c r="H377" s="45"/>
      <c r="I377" s="107"/>
      <c r="J377" s="4"/>
      <c r="K377" s="4"/>
      <c r="L377" s="121"/>
      <c r="M377" s="4"/>
      <c r="N377" s="44"/>
      <c r="O377" s="44"/>
      <c r="P377" s="4"/>
    </row>
    <row r="378" spans="1:16" ht="33" customHeight="1" x14ac:dyDescent="0.3">
      <c r="A378" s="44"/>
      <c r="B378" s="4"/>
      <c r="C378" s="4"/>
      <c r="D378" s="4"/>
      <c r="E378" s="4"/>
      <c r="F378" s="4"/>
      <c r="G378" s="4"/>
      <c r="H378" s="45"/>
      <c r="I378" s="107"/>
      <c r="J378" s="4"/>
      <c r="K378" s="4"/>
      <c r="L378" s="121"/>
      <c r="M378" s="4"/>
      <c r="N378" s="44"/>
      <c r="O378" s="44"/>
      <c r="P378" s="4"/>
    </row>
    <row r="379" spans="1:16" ht="33" customHeight="1" x14ac:dyDescent="0.3">
      <c r="A379" s="44"/>
      <c r="B379" s="4"/>
      <c r="C379" s="4"/>
      <c r="D379" s="4"/>
      <c r="E379" s="4"/>
      <c r="F379" s="4"/>
      <c r="G379" s="46"/>
      <c r="H379" s="45"/>
      <c r="I379" s="107"/>
      <c r="J379" s="4"/>
      <c r="K379" s="4"/>
      <c r="L379" s="121"/>
      <c r="M379" s="4"/>
      <c r="N379" s="44"/>
      <c r="O379" s="44"/>
      <c r="P379" s="4"/>
    </row>
    <row r="380" spans="1:16" ht="33" customHeight="1" x14ac:dyDescent="0.3">
      <c r="A380" s="44"/>
      <c r="B380" s="4"/>
      <c r="C380" s="4"/>
      <c r="D380" s="4"/>
      <c r="E380" s="4"/>
      <c r="F380" s="4"/>
      <c r="G380" s="4"/>
      <c r="H380" s="45"/>
      <c r="I380" s="107"/>
      <c r="J380" s="4"/>
      <c r="K380" s="4"/>
      <c r="L380" s="121"/>
      <c r="M380" s="4"/>
      <c r="N380" s="44"/>
      <c r="O380" s="44"/>
      <c r="P380" s="4"/>
    </row>
    <row r="381" spans="1:16" ht="33" customHeight="1" x14ac:dyDescent="0.3">
      <c r="A381" s="44"/>
      <c r="B381" s="4"/>
      <c r="C381" s="4"/>
      <c r="D381" s="4"/>
      <c r="E381" s="4"/>
      <c r="F381" s="4"/>
      <c r="G381" s="46"/>
      <c r="H381" s="45"/>
      <c r="I381" s="107"/>
      <c r="J381" s="4"/>
      <c r="K381" s="4"/>
      <c r="L381" s="121"/>
      <c r="M381" s="4"/>
      <c r="N381" s="44"/>
      <c r="O381" s="44"/>
      <c r="P381" s="4"/>
    </row>
    <row r="382" spans="1:16" ht="33" customHeight="1" x14ac:dyDescent="0.3">
      <c r="A382" s="44"/>
      <c r="B382" s="4"/>
      <c r="C382" s="4"/>
      <c r="D382" s="4"/>
      <c r="E382" s="4"/>
      <c r="F382" s="4"/>
      <c r="G382" s="4"/>
      <c r="H382" s="45"/>
      <c r="I382" s="107"/>
      <c r="J382" s="4"/>
      <c r="K382" s="4"/>
      <c r="L382" s="121"/>
      <c r="M382" s="4"/>
      <c r="N382" s="44"/>
      <c r="O382" s="44"/>
      <c r="P382" s="4"/>
    </row>
    <row r="383" spans="1:16" ht="33" customHeight="1" x14ac:dyDescent="0.3">
      <c r="A383" s="44"/>
      <c r="B383" s="4"/>
      <c r="C383" s="4"/>
      <c r="D383" s="4"/>
      <c r="E383" s="4"/>
      <c r="F383" s="4"/>
      <c r="G383" s="46"/>
      <c r="H383" s="45"/>
      <c r="I383" s="107"/>
      <c r="J383" s="4"/>
      <c r="K383" s="4"/>
      <c r="L383" s="121"/>
      <c r="M383" s="4"/>
      <c r="N383" s="44"/>
      <c r="O383" s="44"/>
      <c r="P383" s="4"/>
    </row>
    <row r="384" spans="1:16" ht="33" customHeight="1" x14ac:dyDescent="0.3">
      <c r="A384" s="44"/>
      <c r="B384" s="4"/>
      <c r="C384" s="4"/>
      <c r="D384" s="4"/>
      <c r="E384" s="4"/>
      <c r="F384" s="4"/>
      <c r="G384" s="4"/>
      <c r="H384" s="45"/>
      <c r="I384" s="107"/>
      <c r="J384" s="4"/>
      <c r="K384" s="4"/>
      <c r="L384" s="121"/>
      <c r="M384" s="4"/>
      <c r="N384" s="44"/>
      <c r="O384" s="44"/>
      <c r="P384" s="4"/>
    </row>
    <row r="385" spans="1:16" ht="33" customHeight="1" x14ac:dyDescent="0.3">
      <c r="A385" s="44"/>
      <c r="B385" s="4"/>
      <c r="C385" s="4"/>
      <c r="D385" s="4"/>
      <c r="E385" s="4"/>
      <c r="F385" s="4"/>
      <c r="G385" s="4"/>
      <c r="H385" s="45"/>
      <c r="I385" s="107"/>
      <c r="J385" s="4"/>
      <c r="K385" s="4"/>
      <c r="L385" s="121"/>
      <c r="M385" s="4"/>
      <c r="N385" s="44"/>
      <c r="O385" s="44"/>
      <c r="P385" s="4"/>
    </row>
    <row r="386" spans="1:16" ht="33" customHeight="1" x14ac:dyDescent="0.3">
      <c r="A386" s="44"/>
      <c r="B386" s="4"/>
      <c r="C386" s="4"/>
      <c r="D386" s="4"/>
      <c r="E386" s="4"/>
      <c r="F386" s="4"/>
      <c r="G386" s="46"/>
      <c r="H386" s="45"/>
      <c r="I386" s="107"/>
      <c r="J386" s="4"/>
      <c r="K386" s="4"/>
      <c r="L386" s="121"/>
      <c r="M386" s="4"/>
      <c r="N386" s="44"/>
      <c r="O386" s="44"/>
      <c r="P386" s="4"/>
    </row>
    <row r="387" spans="1:16" ht="33" customHeight="1" x14ac:dyDescent="0.3">
      <c r="A387" s="44"/>
      <c r="B387" s="4"/>
      <c r="C387" s="4"/>
      <c r="D387" s="4"/>
      <c r="E387" s="4"/>
      <c r="F387" s="4"/>
      <c r="G387" s="46"/>
      <c r="H387" s="45"/>
      <c r="I387" s="107"/>
      <c r="J387" s="4"/>
      <c r="K387" s="4"/>
      <c r="L387" s="121"/>
      <c r="M387" s="4"/>
      <c r="N387" s="44"/>
      <c r="O387" s="44"/>
      <c r="P387" s="4"/>
    </row>
    <row r="388" spans="1:16" ht="33" customHeight="1" x14ac:dyDescent="0.3">
      <c r="A388" s="44"/>
      <c r="B388" s="4"/>
      <c r="C388" s="4"/>
      <c r="D388" s="4"/>
      <c r="E388" s="4"/>
      <c r="F388" s="4"/>
      <c r="G388" s="46"/>
      <c r="H388" s="45"/>
      <c r="I388" s="107"/>
      <c r="J388" s="4"/>
      <c r="K388" s="4"/>
      <c r="L388" s="121"/>
      <c r="M388" s="4"/>
      <c r="N388" s="44"/>
      <c r="O388" s="44"/>
      <c r="P388" s="4"/>
    </row>
    <row r="389" spans="1:16" ht="33" customHeight="1" x14ac:dyDescent="0.3">
      <c r="A389" s="44"/>
      <c r="B389" s="4"/>
      <c r="C389" s="4"/>
      <c r="D389" s="4"/>
      <c r="E389" s="4"/>
      <c r="F389" s="4"/>
      <c r="G389" s="46"/>
      <c r="H389" s="45"/>
      <c r="I389" s="107"/>
      <c r="J389" s="4"/>
      <c r="K389" s="4"/>
      <c r="L389" s="121"/>
      <c r="M389" s="4"/>
      <c r="N389" s="44"/>
      <c r="O389" s="44"/>
      <c r="P389" s="4"/>
    </row>
    <row r="390" spans="1:16" ht="33" customHeight="1" x14ac:dyDescent="0.3">
      <c r="A390" s="44"/>
      <c r="B390" s="4"/>
      <c r="C390" s="4"/>
      <c r="D390" s="4"/>
      <c r="E390" s="4"/>
      <c r="F390" s="4"/>
      <c r="G390" s="4"/>
      <c r="H390" s="45"/>
      <c r="I390" s="107"/>
      <c r="J390" s="4"/>
      <c r="K390" s="4"/>
      <c r="L390" s="121"/>
      <c r="M390" s="4"/>
      <c r="N390" s="44"/>
      <c r="O390" s="44"/>
      <c r="P390" s="4"/>
    </row>
    <row r="391" spans="1:16" ht="33" customHeight="1" x14ac:dyDescent="0.3">
      <c r="A391" s="44"/>
      <c r="B391" s="4"/>
      <c r="C391" s="4"/>
      <c r="D391" s="4"/>
      <c r="E391" s="4"/>
      <c r="F391" s="4"/>
      <c r="G391" s="46"/>
      <c r="H391" s="45"/>
      <c r="I391" s="107"/>
      <c r="J391" s="4"/>
      <c r="K391" s="4"/>
      <c r="L391" s="121"/>
      <c r="M391" s="4"/>
      <c r="N391" s="44"/>
      <c r="O391" s="44"/>
      <c r="P391" s="4"/>
    </row>
    <row r="392" spans="1:16" ht="33" customHeight="1" x14ac:dyDescent="0.3">
      <c r="A392" s="44"/>
      <c r="B392" s="4"/>
      <c r="C392" s="4"/>
      <c r="D392" s="4"/>
      <c r="E392" s="4"/>
      <c r="F392" s="4"/>
      <c r="G392" s="46"/>
      <c r="H392" s="45"/>
      <c r="I392" s="107"/>
      <c r="J392" s="4"/>
      <c r="K392" s="4"/>
      <c r="L392" s="121"/>
      <c r="M392" s="4"/>
      <c r="N392" s="44"/>
      <c r="O392" s="44"/>
      <c r="P392" s="4"/>
    </row>
    <row r="393" spans="1:16" ht="33" customHeight="1" x14ac:dyDescent="0.3">
      <c r="A393" s="44"/>
      <c r="B393" s="4"/>
      <c r="C393" s="4"/>
      <c r="D393" s="4"/>
      <c r="E393" s="4"/>
      <c r="F393" s="4"/>
      <c r="G393" s="4"/>
      <c r="H393" s="45"/>
      <c r="I393" s="107"/>
      <c r="J393" s="4"/>
      <c r="K393" s="4"/>
      <c r="L393" s="121"/>
      <c r="M393" s="4"/>
      <c r="N393" s="44"/>
      <c r="O393" s="44"/>
      <c r="P393" s="4"/>
    </row>
    <row r="394" spans="1:16" ht="33" customHeight="1" x14ac:dyDescent="0.3">
      <c r="A394" s="44"/>
      <c r="B394" s="4"/>
      <c r="C394" s="4"/>
      <c r="D394" s="4"/>
      <c r="E394" s="4"/>
      <c r="F394" s="4"/>
      <c r="G394" s="4"/>
      <c r="H394" s="45"/>
      <c r="I394" s="107"/>
      <c r="J394" s="4"/>
      <c r="K394" s="4"/>
      <c r="L394" s="121"/>
      <c r="M394" s="4"/>
      <c r="N394" s="44"/>
      <c r="O394" s="44"/>
      <c r="P394" s="4"/>
    </row>
    <row r="395" spans="1:16" ht="33" customHeight="1" x14ac:dyDescent="0.3">
      <c r="A395" s="44"/>
      <c r="B395" s="4"/>
      <c r="C395" s="4"/>
      <c r="D395" s="4"/>
      <c r="E395" s="4"/>
      <c r="F395" s="4"/>
      <c r="G395" s="46"/>
      <c r="H395" s="45"/>
      <c r="I395" s="107"/>
      <c r="J395" s="4"/>
      <c r="K395" s="4"/>
      <c r="L395" s="121"/>
      <c r="M395" s="4"/>
      <c r="N395" s="44"/>
      <c r="O395" s="44"/>
      <c r="P395" s="4"/>
    </row>
    <row r="396" spans="1:16" ht="33" customHeight="1" x14ac:dyDescent="0.3">
      <c r="A396" s="44"/>
      <c r="B396" s="4"/>
      <c r="C396" s="4"/>
      <c r="D396" s="4"/>
      <c r="E396" s="4"/>
      <c r="F396" s="4"/>
      <c r="G396" s="46"/>
      <c r="H396" s="45"/>
      <c r="I396" s="107"/>
      <c r="J396" s="4"/>
      <c r="K396" s="4"/>
      <c r="L396" s="121"/>
      <c r="M396" s="4"/>
      <c r="N396" s="44"/>
      <c r="O396" s="44"/>
      <c r="P396" s="4"/>
    </row>
    <row r="397" spans="1:16" ht="33" customHeight="1" x14ac:dyDescent="0.3">
      <c r="A397" s="44"/>
      <c r="B397" s="4"/>
      <c r="C397" s="4"/>
      <c r="D397" s="4"/>
      <c r="E397" s="4"/>
      <c r="F397" s="4"/>
      <c r="G397" s="46"/>
      <c r="H397" s="45"/>
      <c r="I397" s="107"/>
      <c r="J397" s="4"/>
      <c r="K397" s="4"/>
      <c r="L397" s="121"/>
      <c r="M397" s="4"/>
      <c r="N397" s="44"/>
      <c r="O397" s="44"/>
      <c r="P397" s="4"/>
    </row>
    <row r="398" spans="1:16" ht="33" customHeight="1" x14ac:dyDescent="0.3">
      <c r="A398" s="44"/>
      <c r="B398" s="4"/>
      <c r="C398" s="4"/>
      <c r="D398" s="4"/>
      <c r="E398" s="4"/>
      <c r="F398" s="4"/>
      <c r="G398" s="46"/>
      <c r="H398" s="45"/>
      <c r="I398" s="107"/>
      <c r="J398" s="4"/>
      <c r="K398" s="4"/>
      <c r="L398" s="121"/>
      <c r="M398" s="4"/>
      <c r="N398" s="44"/>
      <c r="O398" s="44"/>
      <c r="P398" s="4"/>
    </row>
    <row r="399" spans="1:16" ht="33" customHeight="1" x14ac:dyDescent="0.3">
      <c r="A399" s="44"/>
      <c r="B399" s="4"/>
      <c r="C399" s="4"/>
      <c r="D399" s="4"/>
      <c r="E399" s="4"/>
      <c r="F399" s="4"/>
      <c r="G399" s="46"/>
      <c r="H399" s="45"/>
      <c r="I399" s="107"/>
      <c r="J399" s="4"/>
      <c r="K399" s="4"/>
      <c r="L399" s="121"/>
      <c r="M399" s="4"/>
      <c r="N399" s="44"/>
      <c r="O399" s="44"/>
      <c r="P399" s="4"/>
    </row>
    <row r="400" spans="1:16" ht="33" customHeight="1" x14ac:dyDescent="0.3">
      <c r="A400" s="44"/>
      <c r="B400" s="4"/>
      <c r="C400" s="4"/>
      <c r="D400" s="4"/>
      <c r="E400" s="4"/>
      <c r="F400" s="4"/>
      <c r="G400" s="46"/>
      <c r="H400" s="45"/>
      <c r="I400" s="107"/>
      <c r="J400" s="4"/>
      <c r="K400" s="4"/>
      <c r="L400" s="121"/>
      <c r="M400" s="4"/>
      <c r="N400" s="44"/>
      <c r="O400" s="44"/>
      <c r="P400" s="4"/>
    </row>
    <row r="401" spans="1:16" ht="33" customHeight="1" x14ac:dyDescent="0.3">
      <c r="A401" s="44"/>
      <c r="B401" s="4"/>
      <c r="C401" s="4"/>
      <c r="D401" s="4"/>
      <c r="E401" s="4"/>
      <c r="F401" s="4"/>
      <c r="G401" s="46"/>
      <c r="H401" s="45"/>
      <c r="I401" s="107"/>
      <c r="J401" s="4"/>
      <c r="K401" s="4"/>
      <c r="L401" s="121"/>
      <c r="M401" s="4"/>
      <c r="N401" s="44"/>
      <c r="O401" s="44"/>
      <c r="P401" s="4"/>
    </row>
    <row r="402" spans="1:16" ht="33" customHeight="1" x14ac:dyDescent="0.3">
      <c r="A402" s="44"/>
      <c r="B402" s="4"/>
      <c r="C402" s="4"/>
      <c r="D402" s="4"/>
      <c r="E402" s="4"/>
      <c r="F402" s="4"/>
      <c r="G402" s="46"/>
      <c r="H402" s="45"/>
      <c r="I402" s="107"/>
      <c r="J402" s="4"/>
      <c r="K402" s="4"/>
      <c r="L402" s="121"/>
      <c r="M402" s="4"/>
      <c r="N402" s="44"/>
      <c r="O402" s="44"/>
      <c r="P402" s="4"/>
    </row>
    <row r="403" spans="1:16" ht="33" customHeight="1" x14ac:dyDescent="0.3">
      <c r="A403" s="44"/>
      <c r="B403" s="4"/>
      <c r="C403" s="4"/>
      <c r="D403" s="4"/>
      <c r="E403" s="4"/>
      <c r="F403" s="4"/>
      <c r="G403" s="46"/>
      <c r="H403" s="45"/>
      <c r="I403" s="107"/>
      <c r="J403" s="4"/>
      <c r="K403" s="4"/>
      <c r="L403" s="121"/>
      <c r="M403" s="4"/>
      <c r="N403" s="44"/>
      <c r="O403" s="44"/>
      <c r="P403" s="4"/>
    </row>
    <row r="404" spans="1:16" ht="33" customHeight="1" x14ac:dyDescent="0.3">
      <c r="A404" s="44"/>
      <c r="B404" s="4"/>
      <c r="C404" s="4"/>
      <c r="D404" s="4"/>
      <c r="E404" s="4"/>
      <c r="F404" s="4"/>
      <c r="G404" s="46"/>
      <c r="H404" s="45"/>
      <c r="I404" s="107"/>
      <c r="J404" s="4"/>
      <c r="K404" s="4"/>
      <c r="L404" s="121"/>
      <c r="M404" s="4"/>
      <c r="N404" s="44"/>
      <c r="O404" s="44"/>
      <c r="P404" s="4"/>
    </row>
    <row r="405" spans="1:16" ht="33" customHeight="1" x14ac:dyDescent="0.3">
      <c r="A405" s="44"/>
      <c r="B405" s="4"/>
      <c r="C405" s="4"/>
      <c r="D405" s="4"/>
      <c r="E405" s="4"/>
      <c r="F405" s="4"/>
      <c r="G405" s="46"/>
      <c r="H405" s="45"/>
      <c r="I405" s="107"/>
      <c r="J405" s="4"/>
      <c r="K405" s="4"/>
      <c r="L405" s="121"/>
      <c r="M405" s="4"/>
      <c r="N405" s="44"/>
      <c r="O405" s="44"/>
      <c r="P405" s="4"/>
    </row>
    <row r="406" spans="1:16" ht="33" customHeight="1" x14ac:dyDescent="0.3">
      <c r="A406" s="44"/>
      <c r="B406" s="4"/>
      <c r="C406" s="4"/>
      <c r="D406" s="4"/>
      <c r="E406" s="4"/>
      <c r="F406" s="4"/>
      <c r="G406" s="46"/>
      <c r="H406" s="45"/>
      <c r="I406" s="107"/>
      <c r="J406" s="4"/>
      <c r="K406" s="4"/>
      <c r="L406" s="121"/>
      <c r="M406" s="4"/>
      <c r="N406" s="44"/>
      <c r="O406" s="44"/>
      <c r="P406" s="4"/>
    </row>
    <row r="407" spans="1:16" ht="33" customHeight="1" x14ac:dyDescent="0.3">
      <c r="A407" s="44"/>
      <c r="B407" s="4"/>
      <c r="C407" s="4"/>
      <c r="D407" s="4"/>
      <c r="E407" s="4"/>
      <c r="F407" s="4"/>
      <c r="G407" s="46"/>
      <c r="H407" s="45"/>
      <c r="I407" s="107"/>
      <c r="J407" s="4"/>
      <c r="K407" s="4"/>
      <c r="L407" s="121"/>
      <c r="M407" s="4"/>
      <c r="N407" s="44"/>
      <c r="O407" s="44"/>
      <c r="P407" s="4"/>
    </row>
    <row r="408" spans="1:16" ht="33" customHeight="1" x14ac:dyDescent="0.3">
      <c r="A408" s="44"/>
      <c r="B408" s="4"/>
      <c r="C408" s="4"/>
      <c r="D408" s="4"/>
      <c r="E408" s="4"/>
      <c r="F408" s="4"/>
      <c r="G408" s="46"/>
      <c r="H408" s="45"/>
      <c r="I408" s="107"/>
      <c r="J408" s="4"/>
      <c r="K408" s="4"/>
      <c r="L408" s="121"/>
      <c r="M408" s="4"/>
      <c r="N408" s="44"/>
      <c r="O408" s="44"/>
      <c r="P408" s="4"/>
    </row>
    <row r="409" spans="1:16" ht="45" customHeight="1" x14ac:dyDescent="0.2">
      <c r="N409" s="78"/>
    </row>
    <row r="410" spans="1:16" ht="45" customHeight="1" x14ac:dyDescent="0.2">
      <c r="N410" s="78"/>
    </row>
    <row r="411" spans="1:16" ht="45" customHeight="1" x14ac:dyDescent="0.2">
      <c r="A411" s="72"/>
      <c r="H411" s="67"/>
    </row>
    <row r="412" spans="1:16" ht="45" customHeight="1" x14ac:dyDescent="0.2">
      <c r="A412" s="72"/>
      <c r="H412" s="67"/>
    </row>
    <row r="413" spans="1:16" ht="45" customHeight="1" x14ac:dyDescent="0.2">
      <c r="A413" s="72"/>
      <c r="H413" s="67"/>
      <c r="N413" s="74"/>
    </row>
    <row r="414" spans="1:16" ht="86.25" customHeight="1" x14ac:dyDescent="0.2">
      <c r="A414" s="72"/>
      <c r="H414" s="67"/>
    </row>
    <row r="415" spans="1:16" ht="45" customHeight="1" x14ac:dyDescent="0.2">
      <c r="A415" s="72"/>
      <c r="H415" s="67"/>
    </row>
    <row r="416" spans="1:16" ht="45" customHeight="1" x14ac:dyDescent="0.2">
      <c r="A416" s="72"/>
      <c r="H416" s="67"/>
    </row>
    <row r="417" spans="1:14" ht="45" customHeight="1" x14ac:dyDescent="0.2">
      <c r="A417" s="72"/>
      <c r="H417" s="67"/>
    </row>
    <row r="418" spans="1:14" ht="45" customHeight="1" x14ac:dyDescent="0.2">
      <c r="A418" s="72"/>
      <c r="H418" s="67"/>
    </row>
    <row r="419" spans="1:14" ht="45" customHeight="1" x14ac:dyDescent="0.2">
      <c r="A419" s="72"/>
      <c r="H419" s="67"/>
      <c r="N419" s="74"/>
    </row>
    <row r="420" spans="1:14" ht="45" customHeight="1" x14ac:dyDescent="0.2">
      <c r="A420" s="72"/>
      <c r="H420" s="67"/>
      <c r="N420" s="74"/>
    </row>
    <row r="421" spans="1:14" ht="45" customHeight="1" x14ac:dyDescent="0.2">
      <c r="A421" s="72"/>
      <c r="H421" s="67"/>
      <c r="N421" s="74"/>
    </row>
    <row r="422" spans="1:14" ht="45" customHeight="1" x14ac:dyDescent="0.2">
      <c r="A422" s="72"/>
      <c r="H422" s="67"/>
      <c r="N422" s="74"/>
    </row>
    <row r="423" spans="1:14" ht="45" customHeight="1" x14ac:dyDescent="0.2">
      <c r="A423" s="72"/>
      <c r="H423" s="67"/>
      <c r="N423" s="74"/>
    </row>
    <row r="424" spans="1:14" ht="45" customHeight="1" x14ac:dyDescent="0.2">
      <c r="A424" s="72"/>
      <c r="H424" s="67"/>
      <c r="N424" s="74"/>
    </row>
    <row r="425" spans="1:14" ht="45" customHeight="1" x14ac:dyDescent="0.2">
      <c r="A425" s="72"/>
    </row>
    <row r="426" spans="1:14" ht="45" customHeight="1" x14ac:dyDescent="0.2"/>
    <row r="427" spans="1:14" ht="45" customHeight="1" x14ac:dyDescent="0.2">
      <c r="A427" s="72"/>
      <c r="H427" s="67"/>
      <c r="N427" s="74"/>
    </row>
    <row r="428" spans="1:14" ht="45" customHeight="1" x14ac:dyDescent="0.2">
      <c r="A428" s="72"/>
      <c r="H428" s="67"/>
      <c r="N428" s="74"/>
    </row>
    <row r="429" spans="1:14" ht="45" customHeight="1" x14ac:dyDescent="0.2">
      <c r="A429" s="72"/>
      <c r="H429" s="67"/>
    </row>
    <row r="430" spans="1:14" ht="45" customHeight="1" x14ac:dyDescent="0.2">
      <c r="A430" s="72"/>
    </row>
    <row r="431" spans="1:14" ht="45" customHeight="1" x14ac:dyDescent="0.2">
      <c r="A431" s="72"/>
      <c r="H431" s="67"/>
    </row>
    <row r="432" spans="1:14" ht="45" customHeight="1" x14ac:dyDescent="0.2">
      <c r="A432" s="72"/>
    </row>
    <row r="433" spans="1:16" ht="45" customHeight="1" x14ac:dyDescent="0.2">
      <c r="A433" s="72"/>
      <c r="H433" s="67"/>
      <c r="N433" s="74"/>
    </row>
    <row r="434" spans="1:16" ht="45" customHeight="1" x14ac:dyDescent="0.2">
      <c r="A434" s="72"/>
      <c r="H434" s="67"/>
      <c r="N434" s="74"/>
    </row>
    <row r="435" spans="1:16" ht="45" customHeight="1" x14ac:dyDescent="0.2">
      <c r="A435" s="72"/>
      <c r="H435" s="67"/>
    </row>
    <row r="436" spans="1:16" ht="45" customHeight="1" x14ac:dyDescent="0.2">
      <c r="A436" s="72"/>
      <c r="H436" s="67"/>
    </row>
    <row r="437" spans="1:16" ht="45" customHeight="1" x14ac:dyDescent="0.2">
      <c r="A437" s="72"/>
      <c r="H437" s="67"/>
    </row>
    <row r="438" spans="1:16" ht="45" customHeight="1" x14ac:dyDescent="0.2">
      <c r="A438" s="72"/>
      <c r="H438" s="67"/>
    </row>
    <row r="439" spans="1:16" ht="45" customHeight="1" x14ac:dyDescent="0.2">
      <c r="A439" s="72"/>
    </row>
    <row r="440" spans="1:16" ht="45" customHeight="1" x14ac:dyDescent="0.2">
      <c r="A440" s="72"/>
    </row>
    <row r="441" spans="1:16" ht="45" customHeight="1" x14ac:dyDescent="0.2">
      <c r="A441" s="72"/>
    </row>
    <row r="442" spans="1:16" ht="45" customHeight="1" x14ac:dyDescent="0.2">
      <c r="A442" s="72"/>
    </row>
    <row r="443" spans="1:16" ht="45" customHeight="1" x14ac:dyDescent="0.2">
      <c r="A443" s="72"/>
    </row>
    <row r="444" spans="1:16" ht="45" customHeight="1" x14ac:dyDescent="0.2">
      <c r="A444" s="72"/>
      <c r="N444" s="78"/>
    </row>
    <row r="445" spans="1:16" ht="45" customHeight="1" x14ac:dyDescent="0.2">
      <c r="A445" s="72"/>
      <c r="N445" s="78"/>
      <c r="P445" s="79"/>
    </row>
    <row r="446" spans="1:16" ht="45" customHeight="1" x14ac:dyDescent="0.2">
      <c r="A446" s="72"/>
      <c r="N446" s="78"/>
    </row>
    <row r="447" spans="1:16" ht="45" customHeight="1" x14ac:dyDescent="0.2">
      <c r="A447" s="72"/>
      <c r="N447" s="78"/>
    </row>
    <row r="448" spans="1:16" ht="45" customHeight="1" x14ac:dyDescent="0.2">
      <c r="A448" s="72"/>
      <c r="N448" s="78"/>
    </row>
    <row r="449" spans="1:14" ht="45" customHeight="1" x14ac:dyDescent="0.2">
      <c r="A449" s="72"/>
      <c r="N449" s="78"/>
    </row>
    <row r="450" spans="1:14" ht="45" customHeight="1" x14ac:dyDescent="0.2">
      <c r="A450" s="72"/>
      <c r="N450" s="78"/>
    </row>
    <row r="451" spans="1:14" ht="45" customHeight="1" x14ac:dyDescent="0.2">
      <c r="A451" s="72"/>
      <c r="N451" s="78"/>
    </row>
    <row r="452" spans="1:14" ht="45" customHeight="1" x14ac:dyDescent="0.2">
      <c r="A452" s="72"/>
      <c r="N452" s="78"/>
    </row>
    <row r="453" spans="1:14" ht="45" customHeight="1" x14ac:dyDescent="0.2">
      <c r="A453" s="72"/>
      <c r="N453" s="78"/>
    </row>
    <row r="454" spans="1:14" ht="45" customHeight="1" x14ac:dyDescent="0.2">
      <c r="A454" s="72"/>
      <c r="N454" s="78"/>
    </row>
    <row r="455" spans="1:14" ht="45" customHeight="1" x14ac:dyDescent="0.2">
      <c r="A455" s="72"/>
      <c r="N455" s="78"/>
    </row>
    <row r="456" spans="1:14" ht="45" customHeight="1" x14ac:dyDescent="0.2">
      <c r="A456" s="72"/>
      <c r="N456" s="78"/>
    </row>
    <row r="457" spans="1:14" ht="45" customHeight="1" x14ac:dyDescent="0.2">
      <c r="A457" s="72"/>
      <c r="N457" s="78"/>
    </row>
    <row r="458" spans="1:14" ht="45" customHeight="1" x14ac:dyDescent="0.2">
      <c r="A458" s="72"/>
      <c r="N458" s="78"/>
    </row>
    <row r="459" spans="1:14" ht="45" customHeight="1" x14ac:dyDescent="0.2">
      <c r="A459" s="72"/>
      <c r="N459" s="78"/>
    </row>
    <row r="460" spans="1:14" ht="45" customHeight="1" x14ac:dyDescent="0.2">
      <c r="A460" s="72"/>
      <c r="N460" s="78"/>
    </row>
    <row r="461" spans="1:14" ht="45" customHeight="1" x14ac:dyDescent="0.2">
      <c r="A461" s="72"/>
      <c r="N461" s="78"/>
    </row>
    <row r="462" spans="1:14" ht="45" customHeight="1" x14ac:dyDescent="0.2">
      <c r="A462" s="72"/>
      <c r="N462" s="78"/>
    </row>
    <row r="463" spans="1:14" ht="45" customHeight="1" x14ac:dyDescent="0.2">
      <c r="A463" s="72"/>
      <c r="N463" s="78"/>
    </row>
    <row r="464" spans="1:14" ht="45" customHeight="1" x14ac:dyDescent="0.2">
      <c r="A464" s="72"/>
      <c r="N464" s="78"/>
    </row>
    <row r="465" spans="1:14" ht="45" customHeight="1" x14ac:dyDescent="0.2">
      <c r="A465" s="72"/>
      <c r="N465" s="78"/>
    </row>
    <row r="466" spans="1:14" ht="45" customHeight="1" x14ac:dyDescent="0.2">
      <c r="A466" s="72"/>
      <c r="N466" s="78"/>
    </row>
    <row r="467" spans="1:14" ht="45" customHeight="1" x14ac:dyDescent="0.2">
      <c r="A467" s="72"/>
      <c r="N467" s="78"/>
    </row>
    <row r="468" spans="1:14" ht="45" customHeight="1" x14ac:dyDescent="0.2">
      <c r="A468" s="72"/>
      <c r="N468" s="78"/>
    </row>
    <row r="469" spans="1:14" x14ac:dyDescent="0.2">
      <c r="A469" s="72"/>
      <c r="N469" s="78"/>
    </row>
    <row r="470" spans="1:14" x14ac:dyDescent="0.2">
      <c r="A470" s="72"/>
      <c r="N470" s="78"/>
    </row>
    <row r="471" spans="1:14" x14ac:dyDescent="0.2">
      <c r="N471" s="78"/>
    </row>
    <row r="472" spans="1:14" x14ac:dyDescent="0.2">
      <c r="N472" s="78"/>
    </row>
    <row r="473" spans="1:14" x14ac:dyDescent="0.2">
      <c r="N473" s="78"/>
    </row>
    <row r="474" spans="1:14" x14ac:dyDescent="0.2">
      <c r="N474" s="78"/>
    </row>
    <row r="475" spans="1:14" x14ac:dyDescent="0.2">
      <c r="N475" s="78"/>
    </row>
    <row r="476" spans="1:14" x14ac:dyDescent="0.2">
      <c r="N476" s="78"/>
    </row>
    <row r="477" spans="1:14" x14ac:dyDescent="0.2">
      <c r="N477" s="78"/>
    </row>
    <row r="478" spans="1:14" x14ac:dyDescent="0.2">
      <c r="N478" s="78"/>
    </row>
    <row r="479" spans="1:14" x14ac:dyDescent="0.2">
      <c r="N479" s="78"/>
    </row>
    <row r="480" spans="1:14" x14ac:dyDescent="0.2">
      <c r="A480" s="72"/>
      <c r="H480" s="67"/>
    </row>
    <row r="481" spans="1:14" x14ac:dyDescent="0.2">
      <c r="A481" s="72"/>
      <c r="H481" s="67"/>
    </row>
    <row r="482" spans="1:14" x14ac:dyDescent="0.2">
      <c r="A482" s="72"/>
      <c r="H482" s="67"/>
      <c r="N482" s="74"/>
    </row>
    <row r="483" spans="1:14" x14ac:dyDescent="0.2">
      <c r="A483" s="72"/>
      <c r="H483" s="67"/>
    </row>
    <row r="484" spans="1:14" x14ac:dyDescent="0.2">
      <c r="A484" s="72"/>
      <c r="H484" s="67"/>
    </row>
    <row r="485" spans="1:14" x14ac:dyDescent="0.2">
      <c r="A485" s="72"/>
      <c r="H485" s="67"/>
      <c r="N485" s="74"/>
    </row>
    <row r="486" spans="1:14" x14ac:dyDescent="0.2">
      <c r="A486" s="72"/>
      <c r="H486" s="67"/>
    </row>
    <row r="487" spans="1:14" x14ac:dyDescent="0.2">
      <c r="A487" s="72"/>
      <c r="H487" s="67"/>
      <c r="N487" s="74"/>
    </row>
    <row r="488" spans="1:14" x14ac:dyDescent="0.2">
      <c r="A488" s="72"/>
      <c r="H488" s="67"/>
    </row>
    <row r="489" spans="1:14" x14ac:dyDescent="0.2">
      <c r="A489" s="72"/>
    </row>
    <row r="491" spans="1:14" x14ac:dyDescent="0.2">
      <c r="A491" s="72"/>
      <c r="H491" s="67"/>
    </row>
    <row r="492" spans="1:14" x14ac:dyDescent="0.2">
      <c r="A492" s="72"/>
      <c r="H492" s="67"/>
      <c r="N492" s="74"/>
    </row>
    <row r="493" spans="1:14" x14ac:dyDescent="0.2">
      <c r="A493" s="72"/>
      <c r="H493" s="67"/>
      <c r="N493" s="74"/>
    </row>
    <row r="494" spans="1:14" x14ac:dyDescent="0.2">
      <c r="A494" s="72"/>
      <c r="H494" s="67"/>
      <c r="N494" s="74"/>
    </row>
    <row r="495" spans="1:14" x14ac:dyDescent="0.2">
      <c r="A495" s="72"/>
      <c r="H495" s="67"/>
      <c r="N495" s="74"/>
    </row>
    <row r="496" spans="1:14" x14ac:dyDescent="0.2">
      <c r="A496" s="72"/>
      <c r="H496" s="67"/>
    </row>
    <row r="497" spans="1:14" x14ac:dyDescent="0.2">
      <c r="A497" s="72"/>
      <c r="H497" s="67"/>
      <c r="N497" s="74"/>
    </row>
    <row r="498" spans="1:14" x14ac:dyDescent="0.2">
      <c r="A498" s="72"/>
      <c r="H498" s="67"/>
      <c r="N498" s="74"/>
    </row>
    <row r="499" spans="1:14" x14ac:dyDescent="0.2">
      <c r="A499" s="72"/>
      <c r="H499" s="67"/>
      <c r="N499" s="74"/>
    </row>
    <row r="500" spans="1:14" x14ac:dyDescent="0.2">
      <c r="A500" s="72"/>
      <c r="H500" s="67"/>
    </row>
    <row r="501" spans="1:14" x14ac:dyDescent="0.2">
      <c r="A501" s="72"/>
      <c r="H501" s="67"/>
    </row>
    <row r="507" spans="1:14" x14ac:dyDescent="0.2">
      <c r="A507" s="72"/>
      <c r="H507" s="67"/>
    </row>
    <row r="508" spans="1:14" x14ac:dyDescent="0.2">
      <c r="A508" s="72"/>
      <c r="H508" s="67"/>
    </row>
    <row r="509" spans="1:14" x14ac:dyDescent="0.2">
      <c r="A509" s="72"/>
    </row>
    <row r="510" spans="1:14" x14ac:dyDescent="0.2">
      <c r="A510" s="72"/>
      <c r="H510" s="67"/>
    </row>
    <row r="511" spans="1:14" x14ac:dyDescent="0.2">
      <c r="A511" s="72"/>
    </row>
    <row r="512" spans="1:14" x14ac:dyDescent="0.2">
      <c r="A512" s="72"/>
      <c r="H512" s="67"/>
      <c r="N512" s="74"/>
    </row>
    <row r="513" spans="1:14" x14ac:dyDescent="0.2">
      <c r="A513" s="72"/>
      <c r="H513" s="67"/>
      <c r="N513" s="74"/>
    </row>
    <row r="514" spans="1:14" x14ac:dyDescent="0.2">
      <c r="A514" s="72"/>
      <c r="H514" s="67"/>
    </row>
    <row r="515" spans="1:14" x14ac:dyDescent="0.2">
      <c r="A515" s="72"/>
      <c r="H515" s="67"/>
      <c r="N515" s="74"/>
    </row>
    <row r="516" spans="1:14" x14ac:dyDescent="0.2">
      <c r="A516" s="72"/>
      <c r="H516" s="67"/>
      <c r="N516" s="74"/>
    </row>
    <row r="517" spans="1:14" x14ac:dyDescent="0.2">
      <c r="A517" s="72"/>
      <c r="H517" s="67"/>
      <c r="N517" s="74"/>
    </row>
    <row r="518" spans="1:14" x14ac:dyDescent="0.2">
      <c r="A518" s="72"/>
      <c r="H518" s="67"/>
      <c r="N518" s="74"/>
    </row>
    <row r="519" spans="1:14" x14ac:dyDescent="0.2">
      <c r="A519" s="72"/>
      <c r="H519" s="67"/>
      <c r="N519" s="74"/>
    </row>
    <row r="520" spans="1:14" x14ac:dyDescent="0.2">
      <c r="A520" s="72"/>
      <c r="H520" s="67"/>
    </row>
    <row r="521" spans="1:14" x14ac:dyDescent="0.2">
      <c r="A521" s="72"/>
      <c r="H521" s="67"/>
      <c r="N521" s="74"/>
    </row>
    <row r="522" spans="1:14" x14ac:dyDescent="0.2">
      <c r="A522" s="72"/>
      <c r="H522" s="67"/>
    </row>
    <row r="523" spans="1:14" x14ac:dyDescent="0.2">
      <c r="A523" s="72"/>
      <c r="H523" s="67"/>
      <c r="N523" s="74"/>
    </row>
    <row r="524" spans="1:14" x14ac:dyDescent="0.2">
      <c r="A524" s="72"/>
      <c r="H524" s="67"/>
    </row>
    <row r="525" spans="1:14" x14ac:dyDescent="0.2">
      <c r="A525" s="72"/>
      <c r="H525" s="67"/>
    </row>
    <row r="526" spans="1:14" x14ac:dyDescent="0.2">
      <c r="A526" s="72"/>
      <c r="H526" s="67"/>
      <c r="N526" s="74"/>
    </row>
    <row r="527" spans="1:14" x14ac:dyDescent="0.2">
      <c r="A527" s="72"/>
      <c r="H527" s="67"/>
      <c r="N527" s="74"/>
    </row>
    <row r="528" spans="1:14" x14ac:dyDescent="0.2">
      <c r="A528" s="72"/>
      <c r="H528" s="67"/>
      <c r="N528" s="74"/>
    </row>
    <row r="529" spans="1:14" x14ac:dyDescent="0.2">
      <c r="A529" s="72"/>
      <c r="H529" s="67"/>
      <c r="N529" s="74"/>
    </row>
    <row r="530" spans="1:14" x14ac:dyDescent="0.2">
      <c r="A530" s="72"/>
      <c r="H530" s="67"/>
    </row>
    <row r="531" spans="1:14" x14ac:dyDescent="0.2">
      <c r="A531" s="72"/>
    </row>
    <row r="533" spans="1:14" x14ac:dyDescent="0.2">
      <c r="A533" s="72"/>
    </row>
    <row r="534" spans="1:14" x14ac:dyDescent="0.2">
      <c r="A534" s="72"/>
    </row>
    <row r="535" spans="1:14" x14ac:dyDescent="0.2">
      <c r="A535" s="72"/>
      <c r="N535" s="78"/>
    </row>
    <row r="536" spans="1:14" x14ac:dyDescent="0.2">
      <c r="A536" s="72"/>
      <c r="N536" s="78"/>
    </row>
    <row r="537" spans="1:14" x14ac:dyDescent="0.2">
      <c r="A537" s="72"/>
      <c r="N537" s="78"/>
    </row>
    <row r="538" spans="1:14" x14ac:dyDescent="0.2">
      <c r="A538" s="72"/>
      <c r="N538" s="78"/>
    </row>
    <row r="539" spans="1:14" x14ac:dyDescent="0.2">
      <c r="A539" s="72"/>
      <c r="N539" s="78"/>
    </row>
    <row r="540" spans="1:14" x14ac:dyDescent="0.2">
      <c r="A540" s="72"/>
      <c r="N540" s="78"/>
    </row>
    <row r="541" spans="1:14" x14ac:dyDescent="0.2">
      <c r="A541" s="72"/>
      <c r="N541" s="78"/>
    </row>
    <row r="542" spans="1:14" x14ac:dyDescent="0.2">
      <c r="A542" s="72"/>
      <c r="N542" s="78"/>
    </row>
    <row r="543" spans="1:14" x14ac:dyDescent="0.2">
      <c r="A543" s="72"/>
      <c r="N543" s="78"/>
    </row>
    <row r="544" spans="1:14" x14ac:dyDescent="0.2">
      <c r="A544" s="72"/>
      <c r="N544" s="78"/>
    </row>
    <row r="545" spans="1:14" x14ac:dyDescent="0.2">
      <c r="A545" s="72"/>
      <c r="N545" s="78"/>
    </row>
    <row r="546" spans="1:14" x14ac:dyDescent="0.2">
      <c r="A546" s="72"/>
      <c r="N546" s="78"/>
    </row>
    <row r="547" spans="1:14" x14ac:dyDescent="0.2">
      <c r="N547" s="78"/>
    </row>
    <row r="548" spans="1:14" x14ac:dyDescent="0.2">
      <c r="N548" s="78"/>
    </row>
    <row r="549" spans="1:14" x14ac:dyDescent="0.2">
      <c r="N549" s="78"/>
    </row>
    <row r="550" spans="1:14" x14ac:dyDescent="0.2">
      <c r="N550" s="78"/>
    </row>
    <row r="551" spans="1:14" x14ac:dyDescent="0.2">
      <c r="N551" s="78"/>
    </row>
    <row r="552" spans="1:14" x14ac:dyDescent="0.2">
      <c r="N552" s="78"/>
    </row>
    <row r="553" spans="1:14" x14ac:dyDescent="0.2">
      <c r="N553" s="78"/>
    </row>
    <row r="554" spans="1:14" x14ac:dyDescent="0.2">
      <c r="N554" s="78"/>
    </row>
    <row r="555" spans="1:14" x14ac:dyDescent="0.2">
      <c r="N555" s="78"/>
    </row>
    <row r="556" spans="1:14" x14ac:dyDescent="0.2">
      <c r="N556" s="78"/>
    </row>
    <row r="557" spans="1:14" x14ac:dyDescent="0.2">
      <c r="N557" s="78"/>
    </row>
    <row r="558" spans="1:14" x14ac:dyDescent="0.2">
      <c r="N558" s="78"/>
    </row>
    <row r="559" spans="1:14" x14ac:dyDescent="0.2">
      <c r="N559" s="78"/>
    </row>
    <row r="560" spans="1:14" x14ac:dyDescent="0.2">
      <c r="N560" s="78"/>
    </row>
    <row r="561" spans="1:14" x14ac:dyDescent="0.2">
      <c r="N561" s="78"/>
    </row>
    <row r="562" spans="1:14" x14ac:dyDescent="0.2">
      <c r="A562" s="72"/>
      <c r="H562" s="67"/>
      <c r="N562" s="74"/>
    </row>
    <row r="563" spans="1:14" x14ac:dyDescent="0.2">
      <c r="A563" s="72"/>
      <c r="H563" s="67"/>
    </row>
    <row r="564" spans="1:14" x14ac:dyDescent="0.2">
      <c r="A564" s="72"/>
      <c r="H564" s="67"/>
    </row>
    <row r="565" spans="1:14" x14ac:dyDescent="0.2">
      <c r="A565" s="72"/>
      <c r="H565" s="67"/>
      <c r="N565" s="74"/>
    </row>
    <row r="566" spans="1:14" x14ac:dyDescent="0.2">
      <c r="A566" s="72"/>
      <c r="H566" s="67"/>
    </row>
    <row r="567" spans="1:14" x14ac:dyDescent="0.2">
      <c r="A567" s="72"/>
      <c r="H567" s="67"/>
    </row>
    <row r="568" spans="1:14" x14ac:dyDescent="0.2">
      <c r="A568" s="72"/>
      <c r="H568" s="67"/>
    </row>
    <row r="569" spans="1:14" x14ac:dyDescent="0.2">
      <c r="A569" s="72"/>
      <c r="H569" s="67"/>
    </row>
    <row r="570" spans="1:14" x14ac:dyDescent="0.2">
      <c r="A570" s="72"/>
      <c r="H570" s="67"/>
    </row>
    <row r="571" spans="1:14" x14ac:dyDescent="0.2">
      <c r="A571" s="72"/>
    </row>
    <row r="573" spans="1:14" x14ac:dyDescent="0.2">
      <c r="A573" s="72"/>
      <c r="N573" s="78"/>
    </row>
    <row r="574" spans="1:14" x14ac:dyDescent="0.2">
      <c r="A574" s="72"/>
      <c r="N574" s="78"/>
    </row>
    <row r="575" spans="1:14" x14ac:dyDescent="0.2">
      <c r="A575" s="72"/>
      <c r="N575" s="78"/>
    </row>
    <row r="576" spans="1:14" x14ac:dyDescent="0.2">
      <c r="A576" s="72"/>
      <c r="N576" s="78"/>
    </row>
    <row r="577" spans="1:14" x14ac:dyDescent="0.2">
      <c r="A577" s="72"/>
      <c r="N577" s="78"/>
    </row>
    <row r="578" spans="1:14" x14ac:dyDescent="0.2">
      <c r="A578" s="72"/>
      <c r="N578" s="78"/>
    </row>
    <row r="579" spans="1:14" x14ac:dyDescent="0.2">
      <c r="A579" s="72"/>
      <c r="N579" s="78"/>
    </row>
    <row r="580" spans="1:14" x14ac:dyDescent="0.2">
      <c r="A580" s="72"/>
      <c r="N580" s="78"/>
    </row>
    <row r="581" spans="1:14" x14ac:dyDescent="0.2">
      <c r="A581" s="72"/>
      <c r="N581" s="78"/>
    </row>
    <row r="582" spans="1:14" x14ac:dyDescent="0.2">
      <c r="A582" s="72"/>
      <c r="N582" s="78"/>
    </row>
    <row r="583" spans="1:14" x14ac:dyDescent="0.2">
      <c r="A583" s="72"/>
      <c r="N583" s="78"/>
    </row>
    <row r="584" spans="1:14" x14ac:dyDescent="0.2">
      <c r="A584" s="72"/>
      <c r="N584" s="78"/>
    </row>
    <row r="585" spans="1:14" x14ac:dyDescent="0.2">
      <c r="A585" s="72"/>
      <c r="N585" s="78"/>
    </row>
    <row r="586" spans="1:14" x14ac:dyDescent="0.2">
      <c r="A586" s="72"/>
      <c r="N586" s="78"/>
    </row>
    <row r="587" spans="1:14" x14ac:dyDescent="0.2">
      <c r="A587" s="72"/>
      <c r="N587" s="78"/>
    </row>
    <row r="588" spans="1:14" x14ac:dyDescent="0.2">
      <c r="A588" s="72"/>
      <c r="N588" s="78"/>
    </row>
    <row r="589" spans="1:14" x14ac:dyDescent="0.2">
      <c r="N589" s="78"/>
    </row>
    <row r="590" spans="1:14" x14ac:dyDescent="0.2">
      <c r="N590" s="78"/>
    </row>
    <row r="591" spans="1:14" x14ac:dyDescent="0.2">
      <c r="N591" s="78"/>
    </row>
    <row r="592" spans="1:14" x14ac:dyDescent="0.2">
      <c r="N592" s="78"/>
    </row>
    <row r="593" spans="1:14" x14ac:dyDescent="0.2">
      <c r="N593" s="78"/>
    </row>
    <row r="594" spans="1:14" x14ac:dyDescent="0.2">
      <c r="N594" s="78"/>
    </row>
    <row r="595" spans="1:14" x14ac:dyDescent="0.2">
      <c r="N595" s="78"/>
    </row>
    <row r="596" spans="1:14" x14ac:dyDescent="0.2">
      <c r="N596" s="78"/>
    </row>
    <row r="597" spans="1:14" x14ac:dyDescent="0.2">
      <c r="N597" s="78"/>
    </row>
    <row r="598" spans="1:14" x14ac:dyDescent="0.2">
      <c r="N598" s="78"/>
    </row>
    <row r="599" spans="1:14" x14ac:dyDescent="0.2">
      <c r="N599" s="78"/>
    </row>
    <row r="600" spans="1:14" x14ac:dyDescent="0.2">
      <c r="A600" s="72"/>
      <c r="H600" s="67"/>
    </row>
    <row r="601" spans="1:14" x14ac:dyDescent="0.2">
      <c r="A601" s="72"/>
      <c r="H601" s="67"/>
    </row>
    <row r="602" spans="1:14" x14ac:dyDescent="0.2">
      <c r="A602" s="72"/>
      <c r="H602" s="67"/>
    </row>
    <row r="604" spans="1:14" x14ac:dyDescent="0.2">
      <c r="A604" s="72"/>
    </row>
    <row r="605" spans="1:14" x14ac:dyDescent="0.2">
      <c r="A605" s="72"/>
    </row>
    <row r="606" spans="1:14" x14ac:dyDescent="0.2">
      <c r="A606" s="72"/>
      <c r="N606" s="78"/>
    </row>
    <row r="607" spans="1:14" x14ac:dyDescent="0.2">
      <c r="A607" s="72"/>
      <c r="N607" s="78"/>
    </row>
    <row r="608" spans="1:14" x14ac:dyDescent="0.2">
      <c r="A608" s="72"/>
      <c r="N608" s="78"/>
    </row>
    <row r="609" spans="1:14" x14ac:dyDescent="0.2">
      <c r="A609" s="72"/>
      <c r="N609" s="78"/>
    </row>
    <row r="610" spans="1:14" x14ac:dyDescent="0.2">
      <c r="A610" s="72"/>
      <c r="N610" s="78"/>
    </row>
    <row r="611" spans="1:14" x14ac:dyDescent="0.2">
      <c r="A611" s="72"/>
      <c r="N611" s="78"/>
    </row>
    <row r="612" spans="1:14" x14ac:dyDescent="0.2">
      <c r="A612" s="72"/>
      <c r="N612" s="78"/>
    </row>
    <row r="613" spans="1:14" x14ac:dyDescent="0.2">
      <c r="A613" s="72"/>
      <c r="N613" s="78"/>
    </row>
    <row r="614" spans="1:14" x14ac:dyDescent="0.2">
      <c r="A614" s="72"/>
      <c r="N614" s="78"/>
    </row>
    <row r="615" spans="1:14" x14ac:dyDescent="0.2">
      <c r="A615" s="72"/>
      <c r="N615" s="78"/>
    </row>
    <row r="616" spans="1:14" x14ac:dyDescent="0.2">
      <c r="N616" s="78"/>
    </row>
    <row r="617" spans="1:14" x14ac:dyDescent="0.2">
      <c r="A617" s="72"/>
      <c r="N617" s="78"/>
    </row>
    <row r="618" spans="1:14" x14ac:dyDescent="0.2">
      <c r="N618" s="78"/>
    </row>
    <row r="619" spans="1:14" x14ac:dyDescent="0.2">
      <c r="N619" s="78"/>
    </row>
    <row r="620" spans="1:14" x14ac:dyDescent="0.2">
      <c r="A620" s="72"/>
      <c r="N620" s="78"/>
    </row>
    <row r="621" spans="1:14" x14ac:dyDescent="0.2">
      <c r="A621" s="72"/>
      <c r="N621" s="78"/>
    </row>
    <row r="622" spans="1:14" x14ac:dyDescent="0.2">
      <c r="A622" s="72"/>
      <c r="N622" s="78"/>
    </row>
    <row r="623" spans="1:14" x14ac:dyDescent="0.2">
      <c r="A623" s="72"/>
      <c r="N623" s="78"/>
    </row>
    <row r="624" spans="1:14" x14ac:dyDescent="0.2">
      <c r="A624" s="72"/>
      <c r="N624" s="78"/>
    </row>
    <row r="625" spans="1:14" x14ac:dyDescent="0.2">
      <c r="A625" s="72"/>
      <c r="N625" s="78"/>
    </row>
    <row r="626" spans="1:14" x14ac:dyDescent="0.2">
      <c r="A626" s="72"/>
      <c r="N626" s="78"/>
    </row>
    <row r="627" spans="1:14" x14ac:dyDescent="0.2">
      <c r="A627" s="72"/>
      <c r="N627" s="78"/>
    </row>
    <row r="628" spans="1:14" x14ac:dyDescent="0.2">
      <c r="N628" s="78"/>
    </row>
    <row r="629" spans="1:14" x14ac:dyDescent="0.2">
      <c r="N629" s="78"/>
    </row>
    <row r="630" spans="1:14" x14ac:dyDescent="0.2">
      <c r="N630" s="78"/>
    </row>
    <row r="631" spans="1:14" x14ac:dyDescent="0.2">
      <c r="N631" s="78"/>
    </row>
    <row r="632" spans="1:14" x14ac:dyDescent="0.2">
      <c r="N632" s="78"/>
    </row>
    <row r="633" spans="1:14" x14ac:dyDescent="0.2">
      <c r="N633" s="78"/>
    </row>
    <row r="634" spans="1:14" x14ac:dyDescent="0.2">
      <c r="N634" s="78"/>
    </row>
    <row r="635" spans="1:14" x14ac:dyDescent="0.2">
      <c r="N635" s="78"/>
    </row>
    <row r="636" spans="1:14" x14ac:dyDescent="0.2">
      <c r="N636" s="78"/>
    </row>
    <row r="637" spans="1:14" x14ac:dyDescent="0.2">
      <c r="A637" s="72"/>
      <c r="H637" s="67"/>
    </row>
    <row r="638" spans="1:14" x14ac:dyDescent="0.2">
      <c r="A638" s="72"/>
      <c r="H638" s="67"/>
      <c r="N638" s="74"/>
    </row>
    <row r="639" spans="1:14" x14ac:dyDescent="0.2">
      <c r="A639" s="72"/>
      <c r="H639" s="67"/>
    </row>
    <row r="640" spans="1:14" x14ac:dyDescent="0.2">
      <c r="A640" s="72"/>
      <c r="H640" s="67"/>
      <c r="N640" s="74"/>
    </row>
    <row r="641" spans="1:14" x14ac:dyDescent="0.2">
      <c r="A641" s="72"/>
      <c r="H641" s="67"/>
    </row>
    <row r="642" spans="1:14" x14ac:dyDescent="0.2">
      <c r="A642" s="72"/>
    </row>
    <row r="643" spans="1:14" x14ac:dyDescent="0.2">
      <c r="A643" s="72"/>
      <c r="H643" s="67"/>
      <c r="N643" s="74"/>
    </row>
    <row r="644" spans="1:14" x14ac:dyDescent="0.2">
      <c r="A644" s="72"/>
    </row>
    <row r="645" spans="1:14" x14ac:dyDescent="0.2">
      <c r="A645" s="72"/>
      <c r="N645" s="78"/>
    </row>
    <row r="646" spans="1:14" x14ac:dyDescent="0.2">
      <c r="A646" s="72"/>
      <c r="N646" s="78"/>
    </row>
    <row r="647" spans="1:14" x14ac:dyDescent="0.2">
      <c r="A647" s="72"/>
      <c r="N647" s="78"/>
    </row>
    <row r="648" spans="1:14" x14ac:dyDescent="0.2">
      <c r="A648" s="72"/>
      <c r="N648" s="78"/>
    </row>
    <row r="649" spans="1:14" x14ac:dyDescent="0.2">
      <c r="A649" s="72"/>
      <c r="N649" s="78"/>
    </row>
    <row r="650" spans="1:14" x14ac:dyDescent="0.2">
      <c r="A650" s="72"/>
      <c r="N650" s="78"/>
    </row>
    <row r="651" spans="1:14" x14ac:dyDescent="0.2">
      <c r="A651" s="72"/>
      <c r="N651" s="78"/>
    </row>
    <row r="652" spans="1:14" x14ac:dyDescent="0.2">
      <c r="A652" s="72"/>
      <c r="N652" s="78"/>
    </row>
    <row r="653" spans="1:14" x14ac:dyDescent="0.2">
      <c r="A653" s="72"/>
      <c r="N653" s="78"/>
    </row>
    <row r="654" spans="1:14" x14ac:dyDescent="0.2">
      <c r="A654" s="72"/>
      <c r="N654" s="78"/>
    </row>
    <row r="655" spans="1:14" x14ac:dyDescent="0.2">
      <c r="A655" s="72"/>
      <c r="N655" s="78"/>
    </row>
    <row r="656" spans="1:14" x14ac:dyDescent="0.2">
      <c r="A656" s="72"/>
      <c r="N656" s="78"/>
    </row>
    <row r="657" spans="1:14" x14ac:dyDescent="0.2">
      <c r="A657" s="72"/>
      <c r="N657" s="78"/>
    </row>
    <row r="658" spans="1:14" x14ac:dyDescent="0.2">
      <c r="A658" s="72"/>
      <c r="N658" s="78"/>
    </row>
    <row r="659" spans="1:14" x14ac:dyDescent="0.2">
      <c r="A659" s="72"/>
      <c r="N659" s="78"/>
    </row>
    <row r="660" spans="1:14" x14ac:dyDescent="0.2">
      <c r="A660" s="72"/>
      <c r="N660" s="78"/>
    </row>
    <row r="661" spans="1:14" x14ac:dyDescent="0.2">
      <c r="A661" s="72"/>
      <c r="N661" s="78"/>
    </row>
    <row r="662" spans="1:14" x14ac:dyDescent="0.2">
      <c r="A662" s="72"/>
      <c r="N662" s="78"/>
    </row>
    <row r="663" spans="1:14" x14ac:dyDescent="0.2">
      <c r="A663" s="72"/>
      <c r="N663" s="78"/>
    </row>
    <row r="664" spans="1:14" x14ac:dyDescent="0.2">
      <c r="A664" s="72"/>
      <c r="N664" s="78"/>
    </row>
    <row r="665" spans="1:14" x14ac:dyDescent="0.2">
      <c r="A665" s="72"/>
      <c r="N665" s="78"/>
    </row>
    <row r="666" spans="1:14" x14ac:dyDescent="0.2">
      <c r="A666" s="72"/>
      <c r="N666" s="78"/>
    </row>
    <row r="667" spans="1:14" x14ac:dyDescent="0.2">
      <c r="A667" s="72"/>
      <c r="N667" s="78"/>
    </row>
    <row r="668" spans="1:14" x14ac:dyDescent="0.2">
      <c r="A668" s="72"/>
      <c r="N668" s="78"/>
    </row>
    <row r="669" spans="1:14" x14ac:dyDescent="0.2">
      <c r="A669" s="72"/>
      <c r="N669" s="78"/>
    </row>
    <row r="670" spans="1:14" x14ac:dyDescent="0.2">
      <c r="A670" s="72"/>
      <c r="N670" s="78"/>
    </row>
    <row r="671" spans="1:14" x14ac:dyDescent="0.2">
      <c r="A671" s="72"/>
      <c r="N671" s="78"/>
    </row>
    <row r="672" spans="1:14" x14ac:dyDescent="0.2">
      <c r="A672" s="72"/>
      <c r="N672" s="78"/>
    </row>
    <row r="673" spans="1:14" x14ac:dyDescent="0.2">
      <c r="A673" s="72"/>
      <c r="N673" s="78"/>
    </row>
    <row r="674" spans="1:14" x14ac:dyDescent="0.2">
      <c r="N674" s="78"/>
    </row>
    <row r="675" spans="1:14" x14ac:dyDescent="0.2">
      <c r="N675" s="78"/>
    </row>
    <row r="676" spans="1:14" x14ac:dyDescent="0.2">
      <c r="N676" s="78"/>
    </row>
    <row r="677" spans="1:14" x14ac:dyDescent="0.2">
      <c r="N677" s="78"/>
    </row>
    <row r="678" spans="1:14" x14ac:dyDescent="0.2">
      <c r="N678" s="78"/>
    </row>
    <row r="679" spans="1:14" x14ac:dyDescent="0.2">
      <c r="N679" s="78"/>
    </row>
    <row r="680" spans="1:14" x14ac:dyDescent="0.2">
      <c r="N680" s="78"/>
    </row>
    <row r="681" spans="1:14" x14ac:dyDescent="0.2">
      <c r="N681" s="78"/>
    </row>
    <row r="682" spans="1:14" x14ac:dyDescent="0.2">
      <c r="N682" s="78"/>
    </row>
    <row r="683" spans="1:14" x14ac:dyDescent="0.2">
      <c r="A683" s="72"/>
      <c r="H683" s="67"/>
    </row>
    <row r="684" spans="1:14" x14ac:dyDescent="0.2">
      <c r="A684" s="72"/>
      <c r="H684" s="67"/>
    </row>
    <row r="685" spans="1:14" x14ac:dyDescent="0.2">
      <c r="A685" s="72"/>
      <c r="H685" s="67"/>
    </row>
    <row r="686" spans="1:14" x14ac:dyDescent="0.2">
      <c r="A686" s="72"/>
      <c r="H686" s="67"/>
    </row>
    <row r="687" spans="1:14" x14ac:dyDescent="0.2">
      <c r="A687" s="72"/>
      <c r="H687" s="67"/>
    </row>
    <row r="688" spans="1:14" x14ac:dyDescent="0.2">
      <c r="A688" s="72"/>
      <c r="H688" s="67"/>
      <c r="N688" s="74"/>
    </row>
    <row r="689" spans="1:14" x14ac:dyDescent="0.2">
      <c r="A689" s="72"/>
      <c r="H689" s="67"/>
    </row>
    <row r="690" spans="1:14" x14ac:dyDescent="0.2">
      <c r="A690" s="72"/>
      <c r="H690" s="67"/>
    </row>
    <row r="691" spans="1:14" x14ac:dyDescent="0.2">
      <c r="A691" s="72"/>
      <c r="H691" s="67"/>
    </row>
    <row r="692" spans="1:14" x14ac:dyDescent="0.2">
      <c r="A692" s="72"/>
      <c r="H692" s="67"/>
    </row>
    <row r="693" spans="1:14" x14ac:dyDescent="0.2">
      <c r="A693" s="72"/>
    </row>
    <row r="694" spans="1:14" x14ac:dyDescent="0.2">
      <c r="A694" s="72"/>
      <c r="H694" s="67"/>
      <c r="N694" s="74"/>
    </row>
    <row r="695" spans="1:14" x14ac:dyDescent="0.2">
      <c r="A695" s="72"/>
    </row>
    <row r="697" spans="1:14" x14ac:dyDescent="0.2">
      <c r="A697" s="72"/>
      <c r="N697" s="78"/>
    </row>
    <row r="698" spans="1:14" x14ac:dyDescent="0.2">
      <c r="A698" s="72"/>
      <c r="N698" s="78"/>
    </row>
    <row r="699" spans="1:14" x14ac:dyDescent="0.2">
      <c r="A699" s="72"/>
      <c r="N699" s="78"/>
    </row>
    <row r="700" spans="1:14" x14ac:dyDescent="0.2">
      <c r="A700" s="72"/>
      <c r="N700" s="78"/>
    </row>
    <row r="701" spans="1:14" x14ac:dyDescent="0.2">
      <c r="A701" s="72"/>
      <c r="N701" s="78"/>
    </row>
    <row r="702" spans="1:14" x14ac:dyDescent="0.2">
      <c r="A702" s="72"/>
      <c r="N702" s="78"/>
    </row>
    <row r="703" spans="1:14" x14ac:dyDescent="0.2">
      <c r="A703" s="72"/>
      <c r="N703" s="78"/>
    </row>
    <row r="704" spans="1:14" x14ac:dyDescent="0.2">
      <c r="A704" s="72"/>
      <c r="N704" s="78"/>
    </row>
    <row r="705" spans="1:14" x14ac:dyDescent="0.2">
      <c r="A705" s="72"/>
      <c r="N705" s="78"/>
    </row>
    <row r="706" spans="1:14" x14ac:dyDescent="0.2">
      <c r="A706" s="72"/>
      <c r="N706" s="78"/>
    </row>
    <row r="707" spans="1:14" x14ac:dyDescent="0.2">
      <c r="N707" s="78"/>
    </row>
    <row r="708" spans="1:14" x14ac:dyDescent="0.2">
      <c r="N708" s="78"/>
    </row>
    <row r="709" spans="1:14" x14ac:dyDescent="0.2">
      <c r="N709" s="78"/>
    </row>
    <row r="710" spans="1:14" x14ac:dyDescent="0.2">
      <c r="A710" s="72"/>
      <c r="H710" s="67"/>
    </row>
    <row r="711" spans="1:14" x14ac:dyDescent="0.2">
      <c r="A711" s="72"/>
      <c r="H711" s="67"/>
      <c r="N711" s="74"/>
    </row>
    <row r="712" spans="1:14" x14ac:dyDescent="0.2">
      <c r="A712" s="72"/>
      <c r="H712" s="67"/>
      <c r="N712" s="74"/>
    </row>
    <row r="713" spans="1:14" x14ac:dyDescent="0.2">
      <c r="A713" s="72"/>
      <c r="H713" s="67"/>
    </row>
    <row r="714" spans="1:14" x14ac:dyDescent="0.2">
      <c r="A714" s="72"/>
      <c r="H714" s="67"/>
      <c r="N714" s="74"/>
    </row>
    <row r="715" spans="1:14" x14ac:dyDescent="0.2">
      <c r="A715" s="72"/>
      <c r="H715" s="67"/>
      <c r="N715" s="74"/>
    </row>
    <row r="716" spans="1:14" x14ac:dyDescent="0.2">
      <c r="A716" s="72"/>
      <c r="H716" s="67"/>
      <c r="N716" s="74"/>
    </row>
    <row r="717" spans="1:14" x14ac:dyDescent="0.2">
      <c r="A717" s="72"/>
      <c r="H717" s="67"/>
    </row>
    <row r="718" spans="1:14" x14ac:dyDescent="0.2">
      <c r="A718" s="72"/>
      <c r="H718" s="67"/>
    </row>
    <row r="719" spans="1:14" x14ac:dyDescent="0.2">
      <c r="A719" s="72"/>
      <c r="H719" s="67"/>
      <c r="N719" s="74"/>
    </row>
    <row r="720" spans="1:14" x14ac:dyDescent="0.2">
      <c r="A720" s="72"/>
      <c r="H720" s="67"/>
      <c r="N720" s="74"/>
    </row>
    <row r="721" spans="1:16" x14ac:dyDescent="0.2">
      <c r="A721" s="72"/>
      <c r="H721" s="67"/>
    </row>
    <row r="722" spans="1:16" x14ac:dyDescent="0.2">
      <c r="A722" s="72"/>
      <c r="H722" s="67"/>
      <c r="N722" s="74"/>
    </row>
    <row r="723" spans="1:16" x14ac:dyDescent="0.2">
      <c r="A723" s="72"/>
      <c r="H723" s="67"/>
    </row>
    <row r="724" spans="1:16" x14ac:dyDescent="0.2">
      <c r="A724" s="72"/>
    </row>
    <row r="725" spans="1:16" x14ac:dyDescent="0.2">
      <c r="A725" s="72"/>
      <c r="H725" s="67"/>
    </row>
    <row r="726" spans="1:16" x14ac:dyDescent="0.2">
      <c r="A726" s="72"/>
      <c r="H726" s="67"/>
    </row>
    <row r="727" spans="1:16" x14ac:dyDescent="0.2">
      <c r="A727" s="72"/>
      <c r="N727" s="78"/>
    </row>
    <row r="728" spans="1:16" x14ac:dyDescent="0.2">
      <c r="A728" s="72"/>
      <c r="N728" s="78"/>
    </row>
    <row r="729" spans="1:16" x14ac:dyDescent="0.2">
      <c r="A729" s="72"/>
      <c r="N729" s="78"/>
    </row>
    <row r="730" spans="1:16" x14ac:dyDescent="0.2">
      <c r="A730" s="72"/>
      <c r="N730" s="78"/>
    </row>
    <row r="731" spans="1:16" x14ac:dyDescent="0.2">
      <c r="A731" s="72"/>
      <c r="N731" s="78"/>
    </row>
    <row r="732" spans="1:16" x14ac:dyDescent="0.2">
      <c r="A732" s="72"/>
      <c r="N732" s="78"/>
    </row>
    <row r="733" spans="1:16" x14ac:dyDescent="0.2">
      <c r="A733" s="72"/>
      <c r="N733" s="78"/>
    </row>
    <row r="734" spans="1:16" x14ac:dyDescent="0.2">
      <c r="A734" s="72"/>
      <c r="N734" s="78"/>
    </row>
    <row r="735" spans="1:16" x14ac:dyDescent="0.2">
      <c r="A735" s="72"/>
      <c r="N735" s="78"/>
    </row>
    <row r="736" spans="1:16" x14ac:dyDescent="0.2">
      <c r="A736" s="72"/>
      <c r="N736" s="78"/>
      <c r="P736" s="68"/>
    </row>
    <row r="737" spans="1:14" x14ac:dyDescent="0.2">
      <c r="A737" s="72"/>
      <c r="N737" s="78"/>
    </row>
    <row r="738" spans="1:14" x14ac:dyDescent="0.2">
      <c r="A738" s="72"/>
      <c r="N738" s="78"/>
    </row>
    <row r="739" spans="1:14" x14ac:dyDescent="0.2">
      <c r="N739" s="78"/>
    </row>
    <row r="740" spans="1:14" x14ac:dyDescent="0.2">
      <c r="N740" s="78"/>
    </row>
    <row r="741" spans="1:14" x14ac:dyDescent="0.2">
      <c r="N741" s="78"/>
    </row>
    <row r="742" spans="1:14" x14ac:dyDescent="0.2">
      <c r="N742" s="78"/>
    </row>
    <row r="743" spans="1:14" x14ac:dyDescent="0.2">
      <c r="N743" s="78"/>
    </row>
    <row r="744" spans="1:14" x14ac:dyDescent="0.2">
      <c r="N744" s="78"/>
    </row>
    <row r="745" spans="1:14" x14ac:dyDescent="0.2">
      <c r="N745" s="78"/>
    </row>
    <row r="746" spans="1:14" x14ac:dyDescent="0.2">
      <c r="N746" s="78"/>
    </row>
    <row r="747" spans="1:14" x14ac:dyDescent="0.2">
      <c r="N747" s="78"/>
    </row>
    <row r="748" spans="1:14" x14ac:dyDescent="0.2">
      <c r="A748" s="72"/>
      <c r="H748" s="67"/>
      <c r="N748" s="74"/>
    </row>
    <row r="749" spans="1:14" x14ac:dyDescent="0.2">
      <c r="A749" s="72"/>
    </row>
    <row r="750" spans="1:14" x14ac:dyDescent="0.2">
      <c r="A750" s="72"/>
    </row>
    <row r="751" spans="1:14" x14ac:dyDescent="0.2">
      <c r="A751" s="72"/>
      <c r="N751" s="78"/>
    </row>
    <row r="752" spans="1:14" x14ac:dyDescent="0.2">
      <c r="A752" s="72"/>
      <c r="N752" s="78"/>
    </row>
    <row r="753" spans="1:14" x14ac:dyDescent="0.2">
      <c r="A753" s="72"/>
      <c r="N753" s="78"/>
    </row>
    <row r="754" spans="1:14" x14ac:dyDescent="0.2">
      <c r="A754" s="72"/>
      <c r="N754" s="78"/>
    </row>
    <row r="755" spans="1:14" x14ac:dyDescent="0.2">
      <c r="A755" s="72"/>
      <c r="N755" s="78"/>
    </row>
    <row r="756" spans="1:14" x14ac:dyDescent="0.2">
      <c r="A756" s="72"/>
      <c r="N756" s="78"/>
    </row>
    <row r="757" spans="1:14" x14ac:dyDescent="0.2">
      <c r="A757" s="72"/>
      <c r="N757" s="78"/>
    </row>
    <row r="758" spans="1:14" x14ac:dyDescent="0.2">
      <c r="A758" s="72"/>
      <c r="N758" s="78"/>
    </row>
    <row r="759" spans="1:14" x14ac:dyDescent="0.2">
      <c r="A759" s="72"/>
      <c r="N759" s="78"/>
    </row>
    <row r="760" spans="1:14" x14ac:dyDescent="0.2">
      <c r="A760" s="72"/>
      <c r="N760" s="78"/>
    </row>
    <row r="761" spans="1:14" x14ac:dyDescent="0.2">
      <c r="A761" s="72"/>
      <c r="N761" s="78"/>
    </row>
    <row r="762" spans="1:14" x14ac:dyDescent="0.2">
      <c r="A762" s="72"/>
      <c r="N762" s="78"/>
    </row>
    <row r="763" spans="1:14" x14ac:dyDescent="0.2">
      <c r="A763" s="72"/>
      <c r="N763" s="78"/>
    </row>
    <row r="764" spans="1:14" x14ac:dyDescent="0.2">
      <c r="A764" s="72"/>
      <c r="N764" s="78"/>
    </row>
    <row r="765" spans="1:14" x14ac:dyDescent="0.2">
      <c r="N765" s="78"/>
    </row>
    <row r="766" spans="1:14" x14ac:dyDescent="0.2">
      <c r="N766" s="78"/>
    </row>
    <row r="767" spans="1:14" x14ac:dyDescent="0.2">
      <c r="N767" s="78"/>
    </row>
    <row r="768" spans="1:14" x14ac:dyDescent="0.2">
      <c r="N768" s="78"/>
    </row>
    <row r="769" spans="1:14" x14ac:dyDescent="0.2">
      <c r="N769" s="78"/>
    </row>
    <row r="770" spans="1:14" x14ac:dyDescent="0.2">
      <c r="N770" s="78"/>
    </row>
    <row r="771" spans="1:14" x14ac:dyDescent="0.2">
      <c r="A771" s="72"/>
      <c r="H771" s="67"/>
      <c r="N771" s="74"/>
    </row>
    <row r="772" spans="1:14" x14ac:dyDescent="0.2">
      <c r="A772" s="72"/>
      <c r="H772" s="67"/>
    </row>
    <row r="773" spans="1:14" x14ac:dyDescent="0.2">
      <c r="A773" s="72"/>
      <c r="H773" s="67"/>
      <c r="N773" s="78"/>
    </row>
    <row r="774" spans="1:14" x14ac:dyDescent="0.2">
      <c r="A774" s="72"/>
      <c r="N774" s="78"/>
    </row>
    <row r="775" spans="1:14" x14ac:dyDescent="0.2">
      <c r="A775" s="72"/>
      <c r="N775" s="78"/>
    </row>
    <row r="776" spans="1:14" x14ac:dyDescent="0.2">
      <c r="A776" s="72"/>
      <c r="N776" s="78"/>
    </row>
    <row r="777" spans="1:14" x14ac:dyDescent="0.2">
      <c r="A777" s="72"/>
      <c r="N777" s="78"/>
    </row>
    <row r="778" spans="1:14" x14ac:dyDescent="0.2">
      <c r="A778" s="72"/>
      <c r="N778" s="78"/>
    </row>
    <row r="779" spans="1:14" x14ac:dyDescent="0.2">
      <c r="A779" s="72"/>
      <c r="N779" s="78"/>
    </row>
    <row r="780" spans="1:14" x14ac:dyDescent="0.2">
      <c r="A780" s="72"/>
      <c r="N780" s="78"/>
    </row>
    <row r="781" spans="1:14" x14ac:dyDescent="0.2">
      <c r="A781" s="72"/>
      <c r="N781" s="78"/>
    </row>
    <row r="782" spans="1:14" x14ac:dyDescent="0.2">
      <c r="A782" s="72"/>
      <c r="N782" s="78"/>
    </row>
    <row r="783" spans="1:14" x14ac:dyDescent="0.2">
      <c r="A783" s="72"/>
      <c r="N783" s="78"/>
    </row>
    <row r="784" spans="1:14" x14ac:dyDescent="0.2">
      <c r="A784" s="72"/>
      <c r="N784" s="78"/>
    </row>
    <row r="785" spans="1:14" x14ac:dyDescent="0.2">
      <c r="A785" s="72"/>
      <c r="N785" s="78"/>
    </row>
    <row r="786" spans="1:14" x14ac:dyDescent="0.2">
      <c r="A786" s="72"/>
      <c r="N786" s="78"/>
    </row>
    <row r="787" spans="1:14" x14ac:dyDescent="0.2">
      <c r="N787" s="78"/>
    </row>
    <row r="788" spans="1:14" x14ac:dyDescent="0.2">
      <c r="A788" s="72"/>
      <c r="N788" s="78"/>
    </row>
    <row r="789" spans="1:14" x14ac:dyDescent="0.2">
      <c r="N789" s="78"/>
    </row>
    <row r="790" spans="1:14" x14ac:dyDescent="0.2">
      <c r="N790" s="78"/>
    </row>
    <row r="791" spans="1:14" x14ac:dyDescent="0.2">
      <c r="N791" s="78"/>
    </row>
    <row r="792" spans="1:14" x14ac:dyDescent="0.2">
      <c r="N792" s="78"/>
    </row>
    <row r="793" spans="1:14" x14ac:dyDescent="0.2">
      <c r="N793" s="78"/>
    </row>
    <row r="794" spans="1:14" x14ac:dyDescent="0.2">
      <c r="N794" s="78"/>
    </row>
    <row r="795" spans="1:14" x14ac:dyDescent="0.2">
      <c r="N795" s="78"/>
    </row>
    <row r="796" spans="1:14" x14ac:dyDescent="0.2">
      <c r="N796" s="78"/>
    </row>
    <row r="797" spans="1:14" x14ac:dyDescent="0.2">
      <c r="N797" s="78"/>
    </row>
    <row r="798" spans="1:14" x14ac:dyDescent="0.2">
      <c r="N798" s="78"/>
    </row>
    <row r="799" spans="1:14" x14ac:dyDescent="0.2">
      <c r="A799" s="72"/>
      <c r="H799" s="67"/>
      <c r="N799" s="74"/>
    </row>
    <row r="800" spans="1:14" x14ac:dyDescent="0.2">
      <c r="A800" s="72"/>
      <c r="H800" s="67"/>
    </row>
    <row r="801" spans="1:14" x14ac:dyDescent="0.2">
      <c r="A801" s="72"/>
      <c r="H801" s="67"/>
    </row>
    <row r="802" spans="1:14" x14ac:dyDescent="0.2">
      <c r="A802" s="72"/>
    </row>
    <row r="803" spans="1:14" x14ac:dyDescent="0.2">
      <c r="A803" s="72"/>
      <c r="H803" s="67"/>
      <c r="N803" s="74"/>
    </row>
    <row r="804" spans="1:14" x14ac:dyDescent="0.2">
      <c r="A804" s="72"/>
    </row>
    <row r="805" spans="1:14" x14ac:dyDescent="0.2">
      <c r="A805" s="72"/>
      <c r="N805" s="78"/>
    </row>
    <row r="806" spans="1:14" x14ac:dyDescent="0.2">
      <c r="A806" s="72"/>
      <c r="N806" s="78"/>
    </row>
    <row r="807" spans="1:14" x14ac:dyDescent="0.2">
      <c r="A807" s="72"/>
      <c r="N807" s="78"/>
    </row>
    <row r="808" spans="1:14" x14ac:dyDescent="0.2">
      <c r="A808" s="72"/>
      <c r="N808" s="78"/>
    </row>
    <row r="809" spans="1:14" x14ac:dyDescent="0.2">
      <c r="A809" s="72"/>
      <c r="N809" s="78"/>
    </row>
    <row r="810" spans="1:14" x14ac:dyDescent="0.2">
      <c r="A810" s="72"/>
      <c r="N810" s="78"/>
    </row>
    <row r="811" spans="1:14" x14ac:dyDescent="0.2">
      <c r="A811" s="72"/>
      <c r="N811" s="78"/>
    </row>
    <row r="812" spans="1:14" x14ac:dyDescent="0.2">
      <c r="A812" s="72"/>
      <c r="N812" s="78"/>
    </row>
    <row r="813" spans="1:14" x14ac:dyDescent="0.2">
      <c r="A813" s="72"/>
      <c r="N813" s="78"/>
    </row>
    <row r="814" spans="1:14" x14ac:dyDescent="0.2">
      <c r="A814" s="72"/>
      <c r="N814" s="78"/>
    </row>
    <row r="815" spans="1:14" x14ac:dyDescent="0.2">
      <c r="A815" s="72"/>
      <c r="N815" s="78"/>
    </row>
    <row r="816" spans="1:14" x14ac:dyDescent="0.2">
      <c r="A816" s="72"/>
      <c r="N816" s="78"/>
    </row>
    <row r="817" spans="1:14" x14ac:dyDescent="0.2">
      <c r="A817" s="72"/>
      <c r="N817" s="78"/>
    </row>
    <row r="818" spans="1:14" x14ac:dyDescent="0.2">
      <c r="A818" s="72"/>
      <c r="N818" s="78"/>
    </row>
    <row r="819" spans="1:14" x14ac:dyDescent="0.2">
      <c r="A819" s="72"/>
      <c r="N819" s="78"/>
    </row>
    <row r="820" spans="1:14" x14ac:dyDescent="0.2">
      <c r="A820" s="72"/>
      <c r="N820" s="78"/>
    </row>
    <row r="821" spans="1:14" x14ac:dyDescent="0.2">
      <c r="A821" s="72"/>
      <c r="N821" s="78"/>
    </row>
    <row r="822" spans="1:14" x14ac:dyDescent="0.2">
      <c r="A822" s="72"/>
      <c r="N822" s="78"/>
    </row>
    <row r="823" spans="1:14" x14ac:dyDescent="0.2">
      <c r="A823" s="72"/>
      <c r="N823" s="78"/>
    </row>
    <row r="824" spans="1:14" x14ac:dyDescent="0.2">
      <c r="A824" s="72"/>
      <c r="N824" s="78"/>
    </row>
    <row r="825" spans="1:14" x14ac:dyDescent="0.2">
      <c r="A825" s="72"/>
      <c r="N825" s="78"/>
    </row>
    <row r="826" spans="1:14" x14ac:dyDescent="0.2">
      <c r="A826" s="72"/>
      <c r="N826" s="78"/>
    </row>
    <row r="827" spans="1:14" x14ac:dyDescent="0.2">
      <c r="A827" s="72"/>
      <c r="N827" s="78"/>
    </row>
    <row r="828" spans="1:14" x14ac:dyDescent="0.2">
      <c r="A828" s="72"/>
      <c r="N828" s="78"/>
    </row>
    <row r="829" spans="1:14" x14ac:dyDescent="0.2">
      <c r="A829" s="72"/>
      <c r="N829" s="78"/>
    </row>
    <row r="830" spans="1:14" x14ac:dyDescent="0.2">
      <c r="A830" s="72"/>
      <c r="N830" s="78"/>
    </row>
    <row r="831" spans="1:14" x14ac:dyDescent="0.2">
      <c r="N831" s="78"/>
    </row>
    <row r="832" spans="1:14" x14ac:dyDescent="0.2">
      <c r="N832" s="78"/>
    </row>
    <row r="833" spans="1:14" x14ac:dyDescent="0.2">
      <c r="N833" s="78"/>
    </row>
    <row r="834" spans="1:14" x14ac:dyDescent="0.2">
      <c r="N834" s="78"/>
    </row>
    <row r="835" spans="1:14" x14ac:dyDescent="0.2">
      <c r="N835" s="78"/>
    </row>
    <row r="836" spans="1:14" x14ac:dyDescent="0.2">
      <c r="N836" s="78"/>
    </row>
    <row r="837" spans="1:14" x14ac:dyDescent="0.2">
      <c r="N837" s="78"/>
    </row>
    <row r="838" spans="1:14" x14ac:dyDescent="0.2">
      <c r="N838" s="78"/>
    </row>
    <row r="839" spans="1:14" x14ac:dyDescent="0.2">
      <c r="A839" s="72"/>
      <c r="H839" s="67"/>
    </row>
    <row r="840" spans="1:14" x14ac:dyDescent="0.2">
      <c r="A840" s="72"/>
      <c r="H840" s="67"/>
    </row>
    <row r="841" spans="1:14" x14ac:dyDescent="0.2">
      <c r="A841" s="72"/>
      <c r="H841" s="67"/>
    </row>
    <row r="843" spans="1:14" x14ac:dyDescent="0.2">
      <c r="A843" s="72"/>
    </row>
    <row r="844" spans="1:14" x14ac:dyDescent="0.2">
      <c r="A844" s="72"/>
      <c r="H844" s="67"/>
      <c r="N844" s="74"/>
    </row>
    <row r="845" spans="1:14" x14ac:dyDescent="0.2">
      <c r="A845" s="72"/>
      <c r="H845" s="67"/>
      <c r="N845" s="74"/>
    </row>
    <row r="846" spans="1:14" x14ac:dyDescent="0.2">
      <c r="A846" s="72"/>
      <c r="H846" s="67"/>
    </row>
    <row r="847" spans="1:14" x14ac:dyDescent="0.2">
      <c r="A847" s="72"/>
      <c r="H847" s="67"/>
    </row>
    <row r="848" spans="1:14" x14ac:dyDescent="0.2">
      <c r="A848" s="72"/>
      <c r="H848" s="67"/>
      <c r="N848" s="74"/>
    </row>
    <row r="849" spans="1:16" x14ac:dyDescent="0.2">
      <c r="A849" s="72"/>
      <c r="H849" s="67"/>
      <c r="N849" s="74"/>
    </row>
    <row r="850" spans="1:16" x14ac:dyDescent="0.2">
      <c r="A850" s="72"/>
      <c r="H850" s="67"/>
      <c r="N850" s="74"/>
    </row>
    <row r="851" spans="1:16" x14ac:dyDescent="0.2">
      <c r="A851" s="72"/>
    </row>
    <row r="852" spans="1:16" x14ac:dyDescent="0.2">
      <c r="A852" s="72"/>
    </row>
    <row r="854" spans="1:16" x14ac:dyDescent="0.2">
      <c r="A854" s="72"/>
      <c r="H854" s="67"/>
    </row>
    <row r="855" spans="1:16" x14ac:dyDescent="0.2">
      <c r="A855" s="72"/>
      <c r="H855" s="67"/>
      <c r="N855" s="74"/>
    </row>
    <row r="856" spans="1:16" x14ac:dyDescent="0.2">
      <c r="A856" s="72"/>
      <c r="H856" s="67"/>
      <c r="N856" s="74"/>
      <c r="P856" s="79"/>
    </row>
    <row r="857" spans="1:16" x14ac:dyDescent="0.2">
      <c r="A857" s="72"/>
      <c r="H857" s="67"/>
      <c r="N857" s="74"/>
    </row>
    <row r="858" spans="1:16" x14ac:dyDescent="0.2">
      <c r="A858" s="72"/>
      <c r="H858" s="67"/>
    </row>
    <row r="859" spans="1:16" x14ac:dyDescent="0.2">
      <c r="A859" s="72"/>
      <c r="H859" s="67"/>
    </row>
    <row r="860" spans="1:16" x14ac:dyDescent="0.2">
      <c r="A860" s="72"/>
      <c r="H860" s="67"/>
    </row>
    <row r="861" spans="1:16" x14ac:dyDescent="0.2">
      <c r="A861" s="72"/>
      <c r="H861" s="67"/>
    </row>
    <row r="862" spans="1:16" x14ac:dyDescent="0.2">
      <c r="A862" s="72"/>
    </row>
    <row r="863" spans="1:16" x14ac:dyDescent="0.2">
      <c r="A863" s="72"/>
      <c r="H863" s="67"/>
    </row>
    <row r="864" spans="1:16" x14ac:dyDescent="0.2">
      <c r="A864" s="80"/>
      <c r="B864" s="81"/>
      <c r="C864" s="81"/>
      <c r="D864" s="81"/>
      <c r="E864" s="81"/>
      <c r="F864" s="81"/>
      <c r="G864" s="81"/>
      <c r="H864" s="82"/>
      <c r="I864" s="83"/>
      <c r="J864" s="81"/>
      <c r="K864" s="81"/>
      <c r="L864" s="81"/>
      <c r="M864" s="81"/>
      <c r="N864" s="81"/>
      <c r="O864" s="84"/>
    </row>
    <row r="865" spans="1:14" x14ac:dyDescent="0.2">
      <c r="A865" s="72"/>
      <c r="H865" s="67"/>
      <c r="N865" s="74"/>
    </row>
    <row r="866" spans="1:14" x14ac:dyDescent="0.2">
      <c r="A866" s="72"/>
    </row>
    <row r="867" spans="1:14" x14ac:dyDescent="0.2">
      <c r="A867" s="72"/>
      <c r="N867" s="78"/>
    </row>
    <row r="868" spans="1:14" x14ac:dyDescent="0.2">
      <c r="A868" s="72"/>
      <c r="N868" s="78"/>
    </row>
    <row r="869" spans="1:14" x14ac:dyDescent="0.2">
      <c r="A869" s="72"/>
      <c r="N869" s="78"/>
    </row>
    <row r="870" spans="1:14" x14ac:dyDescent="0.2">
      <c r="A870" s="72"/>
      <c r="N870" s="78"/>
    </row>
    <row r="871" spans="1:14" x14ac:dyDescent="0.2">
      <c r="A871" s="72"/>
      <c r="N871" s="78"/>
    </row>
    <row r="872" spans="1:14" x14ac:dyDescent="0.2">
      <c r="A872" s="72"/>
      <c r="N872" s="78"/>
    </row>
    <row r="873" spans="1:14" x14ac:dyDescent="0.2">
      <c r="A873" s="72"/>
      <c r="N873" s="78"/>
    </row>
    <row r="874" spans="1:14" x14ac:dyDescent="0.2">
      <c r="A874" s="72"/>
      <c r="N874" s="78"/>
    </row>
    <row r="875" spans="1:14" x14ac:dyDescent="0.2">
      <c r="A875" s="72"/>
      <c r="N875" s="78"/>
    </row>
    <row r="876" spans="1:14" x14ac:dyDescent="0.2">
      <c r="A876" s="72"/>
      <c r="N876" s="78"/>
    </row>
    <row r="877" spans="1:14" x14ac:dyDescent="0.2">
      <c r="A877" s="72"/>
      <c r="N877" s="78"/>
    </row>
    <row r="878" spans="1:14" x14ac:dyDescent="0.2">
      <c r="A878" s="72"/>
      <c r="N878" s="78"/>
    </row>
    <row r="879" spans="1:14" x14ac:dyDescent="0.2">
      <c r="A879" s="72"/>
      <c r="N879" s="78"/>
    </row>
    <row r="880" spans="1:14" x14ac:dyDescent="0.2">
      <c r="A880" s="72"/>
      <c r="N880" s="78"/>
    </row>
    <row r="881" spans="1:14" x14ac:dyDescent="0.2">
      <c r="A881" s="72"/>
      <c r="N881" s="78"/>
    </row>
    <row r="882" spans="1:14" x14ac:dyDescent="0.2">
      <c r="A882" s="72"/>
      <c r="N882" s="78"/>
    </row>
    <row r="883" spans="1:14" x14ac:dyDescent="0.2">
      <c r="A883" s="72"/>
      <c r="N883" s="78"/>
    </row>
    <row r="884" spans="1:14" x14ac:dyDescent="0.2">
      <c r="A884" s="72"/>
      <c r="N884" s="78"/>
    </row>
    <row r="885" spans="1:14" x14ac:dyDescent="0.2">
      <c r="A885" s="72"/>
      <c r="N885" s="78"/>
    </row>
    <row r="886" spans="1:14" x14ac:dyDescent="0.2">
      <c r="A886" s="72"/>
      <c r="N886" s="78"/>
    </row>
    <row r="887" spans="1:14" x14ac:dyDescent="0.2">
      <c r="N887" s="78"/>
    </row>
    <row r="888" spans="1:14" x14ac:dyDescent="0.2">
      <c r="A888" s="72"/>
      <c r="N888" s="78"/>
    </row>
    <row r="889" spans="1:14" x14ac:dyDescent="0.2">
      <c r="N889" s="78"/>
    </row>
    <row r="890" spans="1:14" x14ac:dyDescent="0.2">
      <c r="A890" s="72"/>
      <c r="N890" s="78"/>
    </row>
    <row r="891" spans="1:14" x14ac:dyDescent="0.2">
      <c r="A891" s="72"/>
      <c r="N891" s="78"/>
    </row>
    <row r="892" spans="1:14" x14ac:dyDescent="0.2">
      <c r="N892" s="78"/>
    </row>
    <row r="893" spans="1:14" x14ac:dyDescent="0.2">
      <c r="N893" s="78"/>
    </row>
    <row r="894" spans="1:14" x14ac:dyDescent="0.2">
      <c r="N894" s="78"/>
    </row>
    <row r="895" spans="1:14" x14ac:dyDescent="0.2">
      <c r="A895" s="72"/>
    </row>
    <row r="897" spans="1:14" x14ac:dyDescent="0.2">
      <c r="A897" s="72"/>
      <c r="H897" s="67"/>
      <c r="N897" s="78"/>
    </row>
    <row r="898" spans="1:14" x14ac:dyDescent="0.2">
      <c r="A898" s="72"/>
      <c r="H898" s="67"/>
      <c r="N898" s="78"/>
    </row>
    <row r="899" spans="1:14" x14ac:dyDescent="0.2">
      <c r="A899" s="72"/>
      <c r="H899" s="67"/>
      <c r="N899" s="78"/>
    </row>
    <row r="900" spans="1:14" x14ac:dyDescent="0.2">
      <c r="A900" s="72"/>
      <c r="H900" s="67"/>
      <c r="N900" s="78"/>
    </row>
    <row r="901" spans="1:14" x14ac:dyDescent="0.2">
      <c r="A901" s="72"/>
      <c r="H901" s="67"/>
      <c r="N901" s="78"/>
    </row>
    <row r="902" spans="1:14" x14ac:dyDescent="0.2">
      <c r="A902" s="72"/>
      <c r="H902" s="67"/>
      <c r="N902" s="78"/>
    </row>
    <row r="903" spans="1:14" x14ac:dyDescent="0.2">
      <c r="A903" s="72"/>
      <c r="H903" s="67"/>
      <c r="N903" s="78"/>
    </row>
    <row r="904" spans="1:14" x14ac:dyDescent="0.2">
      <c r="A904" s="72"/>
      <c r="H904" s="67"/>
      <c r="N904" s="78"/>
    </row>
    <row r="905" spans="1:14" x14ac:dyDescent="0.2">
      <c r="A905" s="72"/>
      <c r="H905" s="67"/>
      <c r="N905" s="78"/>
    </row>
    <row r="906" spans="1:14" x14ac:dyDescent="0.2">
      <c r="A906" s="72"/>
      <c r="H906" s="67"/>
      <c r="N906" s="78"/>
    </row>
    <row r="907" spans="1:14" x14ac:dyDescent="0.2">
      <c r="A907" s="72"/>
      <c r="H907" s="67"/>
      <c r="N907" s="78"/>
    </row>
    <row r="908" spans="1:14" x14ac:dyDescent="0.2">
      <c r="A908" s="72"/>
      <c r="N908" s="78"/>
    </row>
    <row r="909" spans="1:14" x14ac:dyDescent="0.2">
      <c r="N909" s="78"/>
    </row>
    <row r="910" spans="1:14" x14ac:dyDescent="0.2">
      <c r="N910" s="78"/>
    </row>
    <row r="911" spans="1:14" x14ac:dyDescent="0.2">
      <c r="N911" s="78"/>
    </row>
    <row r="912" spans="1:14" x14ac:dyDescent="0.2">
      <c r="N912" s="78"/>
    </row>
    <row r="913" spans="1:14" x14ac:dyDescent="0.2">
      <c r="N913" s="78"/>
    </row>
    <row r="914" spans="1:14" x14ac:dyDescent="0.2">
      <c r="N914" s="78"/>
    </row>
    <row r="915" spans="1:14" x14ac:dyDescent="0.2">
      <c r="N915" s="78"/>
    </row>
    <row r="916" spans="1:14" x14ac:dyDescent="0.2">
      <c r="A916" s="72"/>
      <c r="H916" s="67"/>
      <c r="N916" s="74"/>
    </row>
    <row r="917" spans="1:14" x14ac:dyDescent="0.2">
      <c r="A917" s="72"/>
      <c r="H917" s="67"/>
    </row>
    <row r="918" spans="1:14" x14ac:dyDescent="0.2">
      <c r="A918" s="72"/>
      <c r="H918" s="67"/>
      <c r="N918" s="78"/>
    </row>
    <row r="919" spans="1:14" x14ac:dyDescent="0.2">
      <c r="A919" s="72"/>
      <c r="H919" s="67"/>
      <c r="N919" s="78"/>
    </row>
    <row r="920" spans="1:14" x14ac:dyDescent="0.2">
      <c r="A920" s="72"/>
      <c r="N920" s="78"/>
    </row>
    <row r="921" spans="1:14" x14ac:dyDescent="0.2">
      <c r="A921" s="72"/>
      <c r="N921" s="78"/>
    </row>
    <row r="922" spans="1:14" x14ac:dyDescent="0.2">
      <c r="A922" s="72"/>
      <c r="H922" s="67"/>
      <c r="N922" s="78"/>
    </row>
    <row r="923" spans="1:14" x14ac:dyDescent="0.2">
      <c r="A923" s="72"/>
      <c r="H923" s="67"/>
      <c r="N923" s="78"/>
    </row>
    <row r="924" spans="1:14" x14ac:dyDescent="0.2">
      <c r="A924" s="72"/>
      <c r="H924" s="67"/>
      <c r="N924" s="78"/>
    </row>
    <row r="925" spans="1:14" x14ac:dyDescent="0.2">
      <c r="A925" s="72"/>
      <c r="H925" s="67"/>
      <c r="N925" s="78"/>
    </row>
    <row r="926" spans="1:14" x14ac:dyDescent="0.2">
      <c r="A926" s="72"/>
      <c r="H926" s="67"/>
      <c r="N926" s="78"/>
    </row>
    <row r="927" spans="1:14" x14ac:dyDescent="0.2">
      <c r="A927" s="72"/>
      <c r="H927" s="67"/>
      <c r="N927" s="78"/>
    </row>
    <row r="928" spans="1:14" x14ac:dyDescent="0.2">
      <c r="A928" s="72"/>
      <c r="H928" s="67"/>
      <c r="N928" s="78"/>
    </row>
    <row r="929" spans="1:14" x14ac:dyDescent="0.2">
      <c r="A929" s="72"/>
      <c r="H929" s="67"/>
      <c r="N929" s="78"/>
    </row>
    <row r="930" spans="1:14" x14ac:dyDescent="0.2">
      <c r="A930" s="72"/>
      <c r="H930" s="67"/>
      <c r="N930" s="78"/>
    </row>
    <row r="931" spans="1:14" x14ac:dyDescent="0.2">
      <c r="A931" s="72"/>
      <c r="H931" s="67"/>
      <c r="N931" s="78"/>
    </row>
    <row r="932" spans="1:14" x14ac:dyDescent="0.2">
      <c r="A932" s="72"/>
      <c r="H932" s="67"/>
      <c r="N932" s="78"/>
    </row>
    <row r="933" spans="1:14" x14ac:dyDescent="0.2">
      <c r="A933" s="72"/>
      <c r="H933" s="67"/>
      <c r="N933" s="78"/>
    </row>
    <row r="934" spans="1:14" x14ac:dyDescent="0.2">
      <c r="A934" s="72"/>
      <c r="H934" s="67"/>
      <c r="N934" s="78"/>
    </row>
    <row r="935" spans="1:14" x14ac:dyDescent="0.2">
      <c r="A935" s="72"/>
      <c r="H935" s="67"/>
      <c r="N935" s="78"/>
    </row>
    <row r="936" spans="1:14" x14ac:dyDescent="0.2">
      <c r="A936" s="72"/>
      <c r="H936" s="67"/>
      <c r="N936" s="78"/>
    </row>
    <row r="937" spans="1:14" x14ac:dyDescent="0.2">
      <c r="A937" s="72"/>
      <c r="H937" s="67"/>
      <c r="N937" s="78"/>
    </row>
    <row r="938" spans="1:14" x14ac:dyDescent="0.2">
      <c r="A938" s="72"/>
      <c r="H938" s="67"/>
      <c r="N938" s="78"/>
    </row>
    <row r="939" spans="1:14" x14ac:dyDescent="0.2">
      <c r="A939" s="72"/>
      <c r="H939" s="67"/>
      <c r="N939" s="78"/>
    </row>
    <row r="940" spans="1:14" x14ac:dyDescent="0.2">
      <c r="A940" s="72"/>
      <c r="H940" s="67"/>
      <c r="N940" s="78"/>
    </row>
    <row r="941" spans="1:14" x14ac:dyDescent="0.2">
      <c r="A941" s="72"/>
      <c r="N941" s="78"/>
    </row>
    <row r="942" spans="1:14" x14ac:dyDescent="0.2">
      <c r="A942" s="72"/>
      <c r="N942" s="78"/>
    </row>
    <row r="943" spans="1:14" x14ac:dyDescent="0.2">
      <c r="N943" s="78"/>
    </row>
    <row r="944" spans="1:14" x14ac:dyDescent="0.2">
      <c r="N944" s="78"/>
    </row>
    <row r="945" spans="1:14" x14ac:dyDescent="0.2">
      <c r="N945" s="78"/>
    </row>
    <row r="946" spans="1:14" x14ac:dyDescent="0.2">
      <c r="N946" s="78"/>
    </row>
    <row r="947" spans="1:14" x14ac:dyDescent="0.2">
      <c r="N947" s="78"/>
    </row>
    <row r="948" spans="1:14" x14ac:dyDescent="0.2">
      <c r="N948" s="78"/>
    </row>
    <row r="949" spans="1:14" x14ac:dyDescent="0.2">
      <c r="N949" s="78"/>
    </row>
    <row r="950" spans="1:14" x14ac:dyDescent="0.2">
      <c r="N950" s="78"/>
    </row>
    <row r="951" spans="1:14" x14ac:dyDescent="0.2">
      <c r="N951" s="78"/>
    </row>
    <row r="952" spans="1:14" x14ac:dyDescent="0.2">
      <c r="A952" s="72"/>
      <c r="H952" s="67"/>
      <c r="N952" s="78"/>
    </row>
    <row r="953" spans="1:14" x14ac:dyDescent="0.2">
      <c r="A953" s="72"/>
      <c r="H953" s="67"/>
    </row>
    <row r="954" spans="1:14" x14ac:dyDescent="0.2">
      <c r="A954" s="72"/>
      <c r="H954" s="67"/>
      <c r="N954" s="74"/>
    </row>
    <row r="955" spans="1:14" x14ac:dyDescent="0.2">
      <c r="A955" s="72"/>
      <c r="H955" s="67"/>
    </row>
    <row r="956" spans="1:14" x14ac:dyDescent="0.2">
      <c r="A956" s="72"/>
      <c r="H956" s="67"/>
      <c r="N956" s="74"/>
    </row>
    <row r="957" spans="1:14" x14ac:dyDescent="0.2">
      <c r="A957" s="72"/>
      <c r="H957" s="67"/>
      <c r="N957" s="74"/>
    </row>
    <row r="958" spans="1:14" x14ac:dyDescent="0.2">
      <c r="A958" s="72"/>
      <c r="H958" s="67"/>
    </row>
    <row r="959" spans="1:14" x14ac:dyDescent="0.2">
      <c r="A959" s="72"/>
    </row>
    <row r="960" spans="1:14" x14ac:dyDescent="0.2">
      <c r="A960" s="72"/>
    </row>
    <row r="961" spans="1:14" x14ac:dyDescent="0.2">
      <c r="A961" s="72"/>
      <c r="H961" s="67"/>
      <c r="N961" s="78"/>
    </row>
    <row r="962" spans="1:14" x14ac:dyDescent="0.2">
      <c r="A962" s="72"/>
      <c r="H962" s="67"/>
      <c r="N962" s="78"/>
    </row>
    <row r="963" spans="1:14" x14ac:dyDescent="0.2">
      <c r="A963" s="72"/>
      <c r="H963" s="67"/>
      <c r="N963" s="78"/>
    </row>
    <row r="964" spans="1:14" x14ac:dyDescent="0.2">
      <c r="A964" s="72"/>
      <c r="H964" s="67"/>
      <c r="N964" s="78"/>
    </row>
    <row r="965" spans="1:14" x14ac:dyDescent="0.2">
      <c r="A965" s="72"/>
      <c r="H965" s="67"/>
      <c r="N965" s="78"/>
    </row>
    <row r="966" spans="1:14" x14ac:dyDescent="0.2">
      <c r="A966" s="72"/>
      <c r="H966" s="67"/>
      <c r="N966" s="78"/>
    </row>
    <row r="967" spans="1:14" x14ac:dyDescent="0.2">
      <c r="A967" s="72"/>
      <c r="H967" s="67"/>
      <c r="N967" s="78"/>
    </row>
    <row r="968" spans="1:14" x14ac:dyDescent="0.2">
      <c r="A968" s="72"/>
      <c r="H968" s="67"/>
      <c r="N968" s="78"/>
    </row>
    <row r="969" spans="1:14" x14ac:dyDescent="0.2">
      <c r="A969" s="72"/>
      <c r="H969" s="67"/>
      <c r="N969" s="78"/>
    </row>
    <row r="970" spans="1:14" x14ac:dyDescent="0.2">
      <c r="A970" s="72"/>
      <c r="H970" s="67"/>
      <c r="N970" s="78"/>
    </row>
    <row r="971" spans="1:14" x14ac:dyDescent="0.2">
      <c r="A971" s="72"/>
      <c r="H971" s="67"/>
      <c r="N971" s="78"/>
    </row>
    <row r="972" spans="1:14" x14ac:dyDescent="0.2">
      <c r="A972" s="72"/>
      <c r="H972" s="67"/>
      <c r="N972" s="78"/>
    </row>
    <row r="973" spans="1:14" x14ac:dyDescent="0.2">
      <c r="A973" s="72"/>
      <c r="H973" s="67"/>
      <c r="N973" s="78"/>
    </row>
    <row r="974" spans="1:14" x14ac:dyDescent="0.2">
      <c r="A974" s="72"/>
      <c r="H974" s="67"/>
      <c r="N974" s="78"/>
    </row>
    <row r="975" spans="1:14" x14ac:dyDescent="0.2">
      <c r="A975" s="72"/>
      <c r="H975" s="67"/>
      <c r="N975" s="78"/>
    </row>
    <row r="976" spans="1:14" x14ac:dyDescent="0.2">
      <c r="A976" s="72"/>
      <c r="H976" s="67"/>
      <c r="N976" s="78"/>
    </row>
    <row r="977" spans="1:14" x14ac:dyDescent="0.2">
      <c r="A977" s="72"/>
      <c r="H977" s="67"/>
      <c r="N977" s="78"/>
    </row>
    <row r="978" spans="1:14" x14ac:dyDescent="0.2">
      <c r="A978" s="72"/>
      <c r="H978" s="67"/>
      <c r="N978" s="78"/>
    </row>
    <row r="979" spans="1:14" x14ac:dyDescent="0.2">
      <c r="A979" s="72"/>
      <c r="H979" s="67"/>
      <c r="N979" s="78"/>
    </row>
    <row r="980" spans="1:14" x14ac:dyDescent="0.2">
      <c r="A980" s="72"/>
      <c r="H980" s="67"/>
      <c r="N980" s="78"/>
    </row>
    <row r="981" spans="1:14" x14ac:dyDescent="0.2">
      <c r="A981" s="72"/>
      <c r="H981" s="67"/>
      <c r="N981" s="78"/>
    </row>
    <row r="982" spans="1:14" x14ac:dyDescent="0.2">
      <c r="A982" s="72"/>
      <c r="H982" s="67"/>
      <c r="N982" s="78"/>
    </row>
    <row r="983" spans="1:14" x14ac:dyDescent="0.2">
      <c r="A983" s="72"/>
      <c r="H983" s="67"/>
      <c r="N983" s="78"/>
    </row>
    <row r="984" spans="1:14" x14ac:dyDescent="0.2">
      <c r="A984" s="72"/>
      <c r="H984" s="67"/>
      <c r="N984" s="78"/>
    </row>
    <row r="985" spans="1:14" x14ac:dyDescent="0.2">
      <c r="A985" s="72"/>
      <c r="H985" s="67"/>
      <c r="N985" s="78"/>
    </row>
    <row r="986" spans="1:14" x14ac:dyDescent="0.2">
      <c r="A986" s="72"/>
      <c r="H986" s="67"/>
      <c r="N986" s="78"/>
    </row>
    <row r="987" spans="1:14" x14ac:dyDescent="0.2">
      <c r="A987" s="72"/>
      <c r="N987" s="78"/>
    </row>
    <row r="988" spans="1:14" x14ac:dyDescent="0.2">
      <c r="A988" s="72"/>
      <c r="N988" s="78"/>
    </row>
    <row r="989" spans="1:14" x14ac:dyDescent="0.2">
      <c r="A989" s="72"/>
      <c r="N989" s="78"/>
    </row>
    <row r="990" spans="1:14" x14ac:dyDescent="0.2">
      <c r="N990" s="78"/>
    </row>
    <row r="991" spans="1:14" x14ac:dyDescent="0.2">
      <c r="N991" s="78"/>
    </row>
    <row r="992" spans="1:14" x14ac:dyDescent="0.2">
      <c r="A992" s="72"/>
    </row>
    <row r="995" spans="1:14" x14ac:dyDescent="0.2">
      <c r="A995" s="72"/>
      <c r="N995" s="78"/>
    </row>
    <row r="996" spans="1:14" x14ac:dyDescent="0.2">
      <c r="A996" s="72"/>
      <c r="N996" s="78"/>
    </row>
    <row r="997" spans="1:14" x14ac:dyDescent="0.2">
      <c r="A997" s="72"/>
      <c r="N997" s="78"/>
    </row>
    <row r="998" spans="1:14" x14ac:dyDescent="0.2">
      <c r="N998" s="78"/>
    </row>
    <row r="999" spans="1:14" x14ac:dyDescent="0.2">
      <c r="A999" s="72"/>
      <c r="N999" s="78"/>
    </row>
    <row r="1000" spans="1:14" x14ac:dyDescent="0.2">
      <c r="A1000" s="72"/>
      <c r="N1000" s="78"/>
    </row>
    <row r="1001" spans="1:14" x14ac:dyDescent="0.2">
      <c r="A1001" s="72"/>
      <c r="N1001" s="78"/>
    </row>
    <row r="1002" spans="1:14" x14ac:dyDescent="0.2">
      <c r="A1002" s="72"/>
      <c r="N1002" s="78"/>
    </row>
    <row r="1003" spans="1:14" x14ac:dyDescent="0.2">
      <c r="A1003" s="72"/>
      <c r="N1003" s="78"/>
    </row>
    <row r="1004" spans="1:14" x14ac:dyDescent="0.2">
      <c r="A1004" s="72"/>
      <c r="H1004" s="67"/>
      <c r="N1004" s="78"/>
    </row>
    <row r="1005" spans="1:14" x14ac:dyDescent="0.2">
      <c r="A1005" s="72"/>
      <c r="H1005" s="67"/>
      <c r="N1005" s="78"/>
    </row>
    <row r="1006" spans="1:14" x14ac:dyDescent="0.2">
      <c r="A1006" s="72"/>
      <c r="H1006" s="67"/>
      <c r="N1006" s="78"/>
    </row>
    <row r="1007" spans="1:14" x14ac:dyDescent="0.2">
      <c r="A1007" s="72"/>
      <c r="H1007" s="67"/>
      <c r="N1007" s="78"/>
    </row>
    <row r="1008" spans="1:14" x14ac:dyDescent="0.2">
      <c r="A1008" s="72"/>
      <c r="H1008" s="67"/>
      <c r="N1008" s="78"/>
    </row>
    <row r="1009" spans="1:14" x14ac:dyDescent="0.2">
      <c r="A1009" s="72"/>
      <c r="H1009" s="67"/>
      <c r="N1009" s="78"/>
    </row>
    <row r="1010" spans="1:14" x14ac:dyDescent="0.2">
      <c r="N1010" s="78"/>
    </row>
    <row r="1011" spans="1:14" x14ac:dyDescent="0.2">
      <c r="N1011" s="78"/>
    </row>
    <row r="1012" spans="1:14" x14ac:dyDescent="0.2">
      <c r="A1012" s="72"/>
      <c r="N1012" s="78"/>
    </row>
    <row r="1013" spans="1:14" x14ac:dyDescent="0.2">
      <c r="A1013" s="72"/>
      <c r="N1013" s="78"/>
    </row>
    <row r="1014" spans="1:14" x14ac:dyDescent="0.2">
      <c r="N1014" s="78"/>
    </row>
    <row r="1015" spans="1:14" x14ac:dyDescent="0.2">
      <c r="N1015" s="78"/>
    </row>
    <row r="1016" spans="1:14" x14ac:dyDescent="0.2">
      <c r="N1016" s="78"/>
    </row>
    <row r="1017" spans="1:14" x14ac:dyDescent="0.2">
      <c r="N1017" s="78"/>
    </row>
    <row r="1018" spans="1:14" x14ac:dyDescent="0.2">
      <c r="N1018" s="78"/>
    </row>
    <row r="1020" spans="1:14" x14ac:dyDescent="0.2">
      <c r="A1020" s="72"/>
      <c r="H1020" s="67"/>
      <c r="N1020" s="78"/>
    </row>
    <row r="1021" spans="1:14" x14ac:dyDescent="0.2">
      <c r="A1021" s="72"/>
      <c r="N1021" s="78"/>
    </row>
    <row r="1022" spans="1:14" x14ac:dyDescent="0.2">
      <c r="A1022" s="72"/>
      <c r="N1022" s="78"/>
    </row>
    <row r="1023" spans="1:14" x14ac:dyDescent="0.2">
      <c r="A1023" s="72"/>
      <c r="N1023" s="78"/>
    </row>
    <row r="1024" spans="1:14" x14ac:dyDescent="0.2">
      <c r="A1024" s="72"/>
      <c r="N1024" s="78"/>
    </row>
    <row r="1025" spans="1:14" x14ac:dyDescent="0.2">
      <c r="A1025" s="72"/>
      <c r="N1025" s="78"/>
    </row>
    <row r="1026" spans="1:14" x14ac:dyDescent="0.2">
      <c r="A1026" s="72"/>
      <c r="N1026" s="78"/>
    </row>
    <row r="1027" spans="1:14" x14ac:dyDescent="0.2">
      <c r="A1027" s="72"/>
      <c r="N1027" s="78"/>
    </row>
    <row r="1028" spans="1:14" x14ac:dyDescent="0.2">
      <c r="N1028" s="78"/>
    </row>
    <row r="1029" spans="1:14" x14ac:dyDescent="0.2">
      <c r="A1029" s="72"/>
      <c r="N1029" s="78"/>
    </row>
    <row r="1030" spans="1:14" x14ac:dyDescent="0.2">
      <c r="A1030" s="72"/>
      <c r="N1030" s="78"/>
    </row>
    <row r="1031" spans="1:14" x14ac:dyDescent="0.2">
      <c r="N1031" s="78"/>
    </row>
    <row r="1032" spans="1:14" x14ac:dyDescent="0.2">
      <c r="A1032" s="72"/>
      <c r="N1032" s="78"/>
    </row>
    <row r="1033" spans="1:14" x14ac:dyDescent="0.2">
      <c r="A1033" s="72"/>
      <c r="N1033" s="78"/>
    </row>
    <row r="1034" spans="1:14" x14ac:dyDescent="0.2">
      <c r="A1034" s="72"/>
      <c r="N1034" s="78"/>
    </row>
    <row r="1035" spans="1:14" x14ac:dyDescent="0.2">
      <c r="N1035" s="78"/>
    </row>
    <row r="1036" spans="1:14" x14ac:dyDescent="0.2">
      <c r="N1036" s="78"/>
    </row>
    <row r="1037" spans="1:14" x14ac:dyDescent="0.2">
      <c r="N1037" s="78"/>
    </row>
    <row r="1038" spans="1:14" x14ac:dyDescent="0.2">
      <c r="N1038" s="78"/>
    </row>
    <row r="1039" spans="1:14" x14ac:dyDescent="0.2">
      <c r="A1039" s="72"/>
      <c r="N1039" s="78"/>
    </row>
    <row r="1040" spans="1:14" x14ac:dyDescent="0.2">
      <c r="A1040" s="72"/>
      <c r="N1040" s="78"/>
    </row>
    <row r="1041" spans="1:14" x14ac:dyDescent="0.2">
      <c r="A1041" s="72"/>
      <c r="N1041" s="78"/>
    </row>
    <row r="1042" spans="1:14" x14ac:dyDescent="0.2">
      <c r="A1042" s="72"/>
      <c r="N1042" s="78"/>
    </row>
    <row r="1043" spans="1:14" x14ac:dyDescent="0.2">
      <c r="A1043" s="72"/>
      <c r="N1043" s="78"/>
    </row>
    <row r="1044" spans="1:14" x14ac:dyDescent="0.2">
      <c r="A1044" s="72"/>
      <c r="N1044" s="78"/>
    </row>
    <row r="1045" spans="1:14" x14ac:dyDescent="0.2">
      <c r="A1045" s="72"/>
      <c r="N1045" s="78"/>
    </row>
    <row r="1046" spans="1:14" x14ac:dyDescent="0.2">
      <c r="A1046" s="72"/>
      <c r="N1046" s="78"/>
    </row>
    <row r="1047" spans="1:14" x14ac:dyDescent="0.2">
      <c r="A1047" s="72"/>
      <c r="N1047" s="78"/>
    </row>
    <row r="1048" spans="1:14" x14ac:dyDescent="0.2">
      <c r="A1048" s="72"/>
      <c r="N1048" s="78"/>
    </row>
    <row r="1049" spans="1:14" x14ac:dyDescent="0.2">
      <c r="A1049" s="72"/>
      <c r="N1049" s="78"/>
    </row>
    <row r="1050" spans="1:14" x14ac:dyDescent="0.2">
      <c r="A1050" s="72"/>
      <c r="N1050" s="78"/>
    </row>
    <row r="1051" spans="1:14" x14ac:dyDescent="0.2">
      <c r="A1051" s="72"/>
      <c r="N1051" s="78"/>
    </row>
    <row r="1052" spans="1:14" x14ac:dyDescent="0.2">
      <c r="A1052" s="72"/>
      <c r="N1052" s="78"/>
    </row>
    <row r="1053" spans="1:14" x14ac:dyDescent="0.2">
      <c r="A1053" s="72"/>
      <c r="N1053" s="78"/>
    </row>
    <row r="1054" spans="1:14" x14ac:dyDescent="0.2">
      <c r="A1054" s="72"/>
      <c r="N1054" s="78"/>
    </row>
    <row r="1055" spans="1:14" x14ac:dyDescent="0.2">
      <c r="A1055" s="72"/>
      <c r="N1055" s="78"/>
    </row>
    <row r="1056" spans="1:14" x14ac:dyDescent="0.2">
      <c r="A1056" s="72"/>
      <c r="N1056" s="78"/>
    </row>
    <row r="1057" spans="1:14" x14ac:dyDescent="0.2">
      <c r="A1057" s="72"/>
      <c r="N1057" s="78"/>
    </row>
    <row r="1058" spans="1:14" x14ac:dyDescent="0.2">
      <c r="A1058" s="72"/>
      <c r="N1058" s="78"/>
    </row>
    <row r="1059" spans="1:14" x14ac:dyDescent="0.2">
      <c r="A1059" s="72"/>
      <c r="N1059" s="78"/>
    </row>
    <row r="1060" spans="1:14" x14ac:dyDescent="0.2">
      <c r="A1060" s="72"/>
      <c r="N1060" s="78"/>
    </row>
    <row r="1061" spans="1:14" x14ac:dyDescent="0.2">
      <c r="N1061" s="78"/>
    </row>
    <row r="1062" spans="1:14" x14ac:dyDescent="0.2">
      <c r="N1062" s="78"/>
    </row>
    <row r="1063" spans="1:14" x14ac:dyDescent="0.2">
      <c r="N1063" s="78"/>
    </row>
    <row r="1064" spans="1:14" x14ac:dyDescent="0.2">
      <c r="N1064" s="78"/>
    </row>
    <row r="1065" spans="1:14" x14ac:dyDescent="0.2">
      <c r="N1065" s="78"/>
    </row>
    <row r="1066" spans="1:14" x14ac:dyDescent="0.2">
      <c r="N1066" s="78"/>
    </row>
    <row r="1067" spans="1:14" x14ac:dyDescent="0.2">
      <c r="N1067" s="78"/>
    </row>
    <row r="1068" spans="1:14" x14ac:dyDescent="0.2">
      <c r="N1068" s="78"/>
    </row>
    <row r="1069" spans="1:14" x14ac:dyDescent="0.2">
      <c r="N1069" s="78"/>
    </row>
    <row r="1070" spans="1:14" x14ac:dyDescent="0.2">
      <c r="N1070" s="78"/>
    </row>
    <row r="1071" spans="1:14" x14ac:dyDescent="0.2">
      <c r="N1071" s="78"/>
    </row>
    <row r="1072" spans="1:14" x14ac:dyDescent="0.2">
      <c r="N1072" s="78"/>
    </row>
    <row r="1073" spans="1:14" x14ac:dyDescent="0.2">
      <c r="N1073" s="78"/>
    </row>
    <row r="1074" spans="1:14" x14ac:dyDescent="0.2">
      <c r="A1074" s="72"/>
      <c r="N1074" s="78"/>
    </row>
    <row r="1075" spans="1:14" x14ac:dyDescent="0.2">
      <c r="A1075" s="72"/>
      <c r="N1075" s="78"/>
    </row>
    <row r="1076" spans="1:14" x14ac:dyDescent="0.2">
      <c r="A1076" s="72"/>
      <c r="N1076" s="78"/>
    </row>
    <row r="1077" spans="1:14" x14ac:dyDescent="0.2">
      <c r="A1077" s="72"/>
      <c r="N1077" s="78"/>
    </row>
    <row r="1078" spans="1:14" x14ac:dyDescent="0.2">
      <c r="A1078" s="72"/>
      <c r="N1078" s="78"/>
    </row>
    <row r="1079" spans="1:14" x14ac:dyDescent="0.2">
      <c r="A1079" s="72"/>
      <c r="N1079" s="78"/>
    </row>
    <row r="1080" spans="1:14" x14ac:dyDescent="0.2">
      <c r="A1080" s="72"/>
      <c r="N1080" s="78"/>
    </row>
    <row r="1081" spans="1:14" x14ac:dyDescent="0.2">
      <c r="A1081" s="72"/>
      <c r="N1081" s="78"/>
    </row>
    <row r="1082" spans="1:14" x14ac:dyDescent="0.2">
      <c r="A1082" s="72"/>
      <c r="N1082" s="78"/>
    </row>
    <row r="1083" spans="1:14" x14ac:dyDescent="0.2">
      <c r="A1083" s="72"/>
      <c r="N1083" s="78"/>
    </row>
    <row r="1084" spans="1:14" x14ac:dyDescent="0.2">
      <c r="A1084" s="72"/>
      <c r="N1084" s="78"/>
    </row>
    <row r="1085" spans="1:14" x14ac:dyDescent="0.2">
      <c r="A1085" s="72"/>
      <c r="N1085" s="78"/>
    </row>
    <row r="1086" spans="1:14" x14ac:dyDescent="0.2">
      <c r="A1086" s="72"/>
      <c r="N1086" s="78"/>
    </row>
    <row r="1087" spans="1:14" x14ac:dyDescent="0.2">
      <c r="A1087" s="72"/>
      <c r="N1087" s="78"/>
    </row>
    <row r="1088" spans="1:14" x14ac:dyDescent="0.2">
      <c r="A1088" s="72"/>
      <c r="N1088" s="78"/>
    </row>
    <row r="1089" spans="1:14" x14ac:dyDescent="0.2">
      <c r="A1089" s="72"/>
      <c r="N1089" s="78"/>
    </row>
    <row r="1090" spans="1:14" x14ac:dyDescent="0.2">
      <c r="A1090" s="72"/>
      <c r="N1090" s="78"/>
    </row>
    <row r="1091" spans="1:14" x14ac:dyDescent="0.2">
      <c r="A1091" s="72"/>
      <c r="N1091" s="78"/>
    </row>
    <row r="1092" spans="1:14" x14ac:dyDescent="0.2">
      <c r="N1092" s="78"/>
    </row>
    <row r="1093" spans="1:14" x14ac:dyDescent="0.2">
      <c r="N1093" s="78"/>
    </row>
    <row r="1094" spans="1:14" x14ac:dyDescent="0.2">
      <c r="N1094" s="78"/>
    </row>
    <row r="1095" spans="1:14" x14ac:dyDescent="0.2">
      <c r="N1095" s="78"/>
    </row>
    <row r="1096" spans="1:14" x14ac:dyDescent="0.2">
      <c r="N1096" s="78"/>
    </row>
    <row r="1097" spans="1:14" x14ac:dyDescent="0.2">
      <c r="N1097" s="78"/>
    </row>
    <row r="1098" spans="1:14" x14ac:dyDescent="0.2">
      <c r="N1098" s="78"/>
    </row>
    <row r="1099" spans="1:14" x14ac:dyDescent="0.2">
      <c r="N1099" s="78"/>
    </row>
    <row r="1101" spans="1:14" x14ac:dyDescent="0.2">
      <c r="A1101" s="72"/>
      <c r="H1101" s="67"/>
      <c r="N1101" s="78"/>
    </row>
    <row r="1102" spans="1:14" x14ac:dyDescent="0.2">
      <c r="A1102" s="72"/>
      <c r="H1102" s="67"/>
      <c r="N1102" s="78"/>
    </row>
    <row r="1103" spans="1:14" x14ac:dyDescent="0.2">
      <c r="A1103" s="72"/>
      <c r="H1103" s="67"/>
      <c r="N1103" s="78"/>
    </row>
    <row r="1104" spans="1:14" x14ac:dyDescent="0.2">
      <c r="A1104" s="72"/>
      <c r="H1104" s="67"/>
      <c r="N1104" s="78"/>
    </row>
    <row r="1105" spans="1:14" x14ac:dyDescent="0.2">
      <c r="A1105" s="72"/>
      <c r="N1105" s="78"/>
    </row>
    <row r="1106" spans="1:14" x14ac:dyDescent="0.2">
      <c r="A1106" s="72"/>
      <c r="N1106" s="78"/>
    </row>
    <row r="1107" spans="1:14" x14ac:dyDescent="0.2">
      <c r="A1107" s="72"/>
      <c r="N1107" s="78"/>
    </row>
    <row r="1108" spans="1:14" x14ac:dyDescent="0.2">
      <c r="A1108" s="72"/>
      <c r="N1108" s="78"/>
    </row>
    <row r="1109" spans="1:14" x14ac:dyDescent="0.2">
      <c r="A1109" s="72"/>
      <c r="N1109" s="78"/>
    </row>
    <row r="1110" spans="1:14" x14ac:dyDescent="0.2">
      <c r="A1110" s="72"/>
      <c r="N1110" s="78"/>
    </row>
    <row r="1111" spans="1:14" x14ac:dyDescent="0.2">
      <c r="A1111" s="72"/>
      <c r="N1111" s="78"/>
    </row>
    <row r="1112" spans="1:14" x14ac:dyDescent="0.2">
      <c r="A1112" s="72"/>
      <c r="N1112" s="78"/>
    </row>
    <row r="1113" spans="1:14" x14ac:dyDescent="0.2">
      <c r="A1113" s="72"/>
      <c r="N1113" s="78"/>
    </row>
    <row r="1114" spans="1:14" x14ac:dyDescent="0.2">
      <c r="A1114" s="72"/>
      <c r="N1114" s="78"/>
    </row>
    <row r="1115" spans="1:14" x14ac:dyDescent="0.2">
      <c r="A1115" s="72"/>
      <c r="N1115" s="78"/>
    </row>
    <row r="1116" spans="1:14" x14ac:dyDescent="0.2">
      <c r="N1116" s="78"/>
    </row>
    <row r="1117" spans="1:14" x14ac:dyDescent="0.2">
      <c r="N1117" s="78"/>
    </row>
    <row r="1118" spans="1:14" x14ac:dyDescent="0.2">
      <c r="N1118" s="78"/>
    </row>
    <row r="1119" spans="1:14" x14ac:dyDescent="0.2">
      <c r="N1119" s="78"/>
    </row>
    <row r="1120" spans="1:14" x14ac:dyDescent="0.2">
      <c r="N1120" s="78"/>
    </row>
    <row r="1121" spans="1:14" x14ac:dyDescent="0.2">
      <c r="N1121" s="78"/>
    </row>
    <row r="1122" spans="1:14" x14ac:dyDescent="0.2">
      <c r="N1122" s="78"/>
    </row>
    <row r="1123" spans="1:14" x14ac:dyDescent="0.2">
      <c r="N1123" s="78"/>
    </row>
    <row r="1124" spans="1:14" x14ac:dyDescent="0.2">
      <c r="A1124" s="72"/>
      <c r="H1124" s="67"/>
      <c r="N1124" s="78"/>
    </row>
    <row r="1126" spans="1:14" x14ac:dyDescent="0.2">
      <c r="A1126" s="72"/>
      <c r="H1126" s="67"/>
      <c r="N1126" s="78"/>
    </row>
    <row r="1127" spans="1:14" x14ac:dyDescent="0.2">
      <c r="A1127" s="72"/>
      <c r="H1127" s="67"/>
      <c r="N1127" s="78"/>
    </row>
    <row r="1128" spans="1:14" x14ac:dyDescent="0.2">
      <c r="A1128" s="72"/>
      <c r="H1128" s="67"/>
      <c r="N1128" s="78"/>
    </row>
    <row r="1129" spans="1:14" x14ac:dyDescent="0.2">
      <c r="A1129" s="72"/>
      <c r="H1129" s="67"/>
      <c r="N1129" s="78"/>
    </row>
    <row r="1130" spans="1:14" x14ac:dyDescent="0.2">
      <c r="A1130" s="72"/>
      <c r="H1130" s="67"/>
      <c r="N1130" s="78"/>
    </row>
    <row r="1131" spans="1:14" x14ac:dyDescent="0.2">
      <c r="A1131" s="72"/>
      <c r="H1131" s="67"/>
      <c r="N1131" s="78"/>
    </row>
    <row r="1132" spans="1:14" x14ac:dyDescent="0.2">
      <c r="A1132" s="72"/>
      <c r="H1132" s="67"/>
      <c r="N1132" s="78"/>
    </row>
    <row r="1133" spans="1:14" x14ac:dyDescent="0.2">
      <c r="A1133" s="72"/>
      <c r="H1133" s="67"/>
      <c r="N1133" s="78"/>
    </row>
    <row r="1134" spans="1:14" x14ac:dyDescent="0.2">
      <c r="A1134" s="72"/>
      <c r="H1134" s="67"/>
      <c r="N1134" s="78"/>
    </row>
    <row r="1135" spans="1:14" x14ac:dyDescent="0.2">
      <c r="A1135" s="72"/>
      <c r="N1135" s="78"/>
    </row>
    <row r="1136" spans="1:14" x14ac:dyDescent="0.2">
      <c r="A1136" s="72"/>
      <c r="N1136" s="78"/>
    </row>
    <row r="1137" spans="1:14" x14ac:dyDescent="0.2">
      <c r="A1137" s="72"/>
      <c r="N1137" s="78"/>
    </row>
    <row r="1138" spans="1:14" x14ac:dyDescent="0.2">
      <c r="A1138" s="72"/>
      <c r="N1138" s="78"/>
    </row>
    <row r="1139" spans="1:14" x14ac:dyDescent="0.2">
      <c r="N1139" s="78"/>
    </row>
    <row r="1140" spans="1:14" x14ac:dyDescent="0.2">
      <c r="N1140" s="78"/>
    </row>
    <row r="1141" spans="1:14" x14ac:dyDescent="0.2">
      <c r="N1141" s="78"/>
    </row>
    <row r="1142" spans="1:14" x14ac:dyDescent="0.2">
      <c r="N1142" s="78"/>
    </row>
    <row r="1143" spans="1:14" x14ac:dyDescent="0.2">
      <c r="N1143" s="78"/>
    </row>
    <row r="1145" spans="1:14" x14ac:dyDescent="0.2">
      <c r="A1145" s="72"/>
      <c r="H1145" s="67"/>
      <c r="N1145" s="78"/>
    </row>
    <row r="1146" spans="1:14" x14ac:dyDescent="0.2">
      <c r="A1146" s="72"/>
      <c r="H1146" s="67"/>
      <c r="N1146" s="78"/>
    </row>
    <row r="1147" spans="1:14" x14ac:dyDescent="0.2">
      <c r="A1147" s="72"/>
      <c r="H1147" s="67"/>
      <c r="N1147" s="78"/>
    </row>
    <row r="1148" spans="1:14" x14ac:dyDescent="0.2">
      <c r="A1148" s="72"/>
      <c r="H1148" s="67"/>
      <c r="N1148" s="78"/>
    </row>
    <row r="1149" spans="1:14" x14ac:dyDescent="0.2">
      <c r="A1149" s="72"/>
      <c r="H1149" s="67"/>
      <c r="N1149" s="78"/>
    </row>
    <row r="1150" spans="1:14" x14ac:dyDescent="0.2">
      <c r="A1150" s="72"/>
      <c r="H1150" s="67"/>
      <c r="N1150" s="78"/>
    </row>
    <row r="1151" spans="1:14" x14ac:dyDescent="0.2">
      <c r="A1151" s="72"/>
      <c r="H1151" s="67"/>
      <c r="N1151" s="78"/>
    </row>
    <row r="1152" spans="1:14" x14ac:dyDescent="0.2">
      <c r="A1152" s="72"/>
      <c r="H1152" s="67"/>
      <c r="N1152" s="78"/>
    </row>
    <row r="1153" spans="1:14" x14ac:dyDescent="0.2">
      <c r="A1153" s="72"/>
      <c r="H1153" s="67"/>
      <c r="N1153" s="78"/>
    </row>
    <row r="1154" spans="1:14" x14ac:dyDescent="0.2">
      <c r="A1154" s="72"/>
      <c r="H1154" s="67"/>
      <c r="N1154" s="78"/>
    </row>
    <row r="1155" spans="1:14" x14ac:dyDescent="0.2">
      <c r="A1155" s="72"/>
      <c r="H1155" s="67"/>
      <c r="N1155" s="78"/>
    </row>
    <row r="1156" spans="1:14" x14ac:dyDescent="0.2">
      <c r="A1156" s="72"/>
      <c r="H1156" s="67"/>
      <c r="N1156" s="78"/>
    </row>
    <row r="1157" spans="1:14" x14ac:dyDescent="0.2">
      <c r="A1157" s="72"/>
      <c r="H1157" s="67"/>
      <c r="N1157" s="78"/>
    </row>
    <row r="1158" spans="1:14" x14ac:dyDescent="0.2">
      <c r="A1158" s="72"/>
      <c r="H1158" s="67"/>
      <c r="N1158" s="78"/>
    </row>
    <row r="1159" spans="1:14" x14ac:dyDescent="0.2">
      <c r="A1159" s="72"/>
      <c r="N1159" s="78"/>
    </row>
    <row r="1160" spans="1:14" x14ac:dyDescent="0.2">
      <c r="N1160" s="78"/>
    </row>
    <row r="1161" spans="1:14" x14ac:dyDescent="0.2">
      <c r="N1161" s="78"/>
    </row>
    <row r="1162" spans="1:14" x14ac:dyDescent="0.2">
      <c r="N1162" s="78"/>
    </row>
    <row r="1163" spans="1:14" x14ac:dyDescent="0.2">
      <c r="N1163" s="78"/>
    </row>
    <row r="1164" spans="1:14" x14ac:dyDescent="0.2">
      <c r="N1164" s="78"/>
    </row>
    <row r="1165" spans="1:14" x14ac:dyDescent="0.2">
      <c r="N1165" s="78"/>
    </row>
    <row r="1166" spans="1:14" x14ac:dyDescent="0.2">
      <c r="A1166" s="72"/>
      <c r="H1166" s="67"/>
      <c r="N1166" s="78"/>
    </row>
    <row r="1167" spans="1:14" x14ac:dyDescent="0.2">
      <c r="A1167" s="72"/>
      <c r="H1167" s="67"/>
      <c r="N1167" s="78"/>
    </row>
    <row r="1168" spans="1:14" x14ac:dyDescent="0.2">
      <c r="A1168" s="72"/>
      <c r="H1168" s="67"/>
      <c r="N1168" s="78"/>
    </row>
    <row r="1169" spans="1:14" x14ac:dyDescent="0.2">
      <c r="A1169" s="72"/>
      <c r="H1169" s="67"/>
      <c r="N1169" s="78"/>
    </row>
    <row r="1170" spans="1:14" x14ac:dyDescent="0.2">
      <c r="A1170" s="72"/>
      <c r="H1170" s="67"/>
      <c r="N1170" s="78"/>
    </row>
    <row r="1171" spans="1:14" x14ac:dyDescent="0.2">
      <c r="A1171" s="72"/>
      <c r="H1171" s="67"/>
      <c r="N1171" s="78"/>
    </row>
    <row r="1172" spans="1:14" x14ac:dyDescent="0.2">
      <c r="A1172" s="72"/>
      <c r="H1172" s="67"/>
      <c r="N1172" s="78"/>
    </row>
    <row r="1173" spans="1:14" x14ac:dyDescent="0.2">
      <c r="A1173" s="72"/>
      <c r="H1173" s="67"/>
      <c r="N1173" s="78"/>
    </row>
    <row r="1174" spans="1:14" x14ac:dyDescent="0.2">
      <c r="A1174" s="72"/>
      <c r="N1174" s="78"/>
    </row>
    <row r="1175" spans="1:14" x14ac:dyDescent="0.2">
      <c r="A1175" s="72"/>
      <c r="N1175" s="78"/>
    </row>
    <row r="1176" spans="1:14" x14ac:dyDescent="0.2">
      <c r="A1176" s="72"/>
      <c r="N1176" s="78"/>
    </row>
    <row r="1177" spans="1:14" x14ac:dyDescent="0.2">
      <c r="A1177" s="72"/>
      <c r="N1177" s="78"/>
    </row>
    <row r="1178" spans="1:14" x14ac:dyDescent="0.2">
      <c r="A1178" s="72"/>
      <c r="N1178" s="78"/>
    </row>
    <row r="1179" spans="1:14" x14ac:dyDescent="0.2">
      <c r="N1179" s="78"/>
    </row>
    <row r="1180" spans="1:14" x14ac:dyDescent="0.2">
      <c r="N1180" s="78"/>
    </row>
    <row r="1181" spans="1:14" x14ac:dyDescent="0.2">
      <c r="N1181" s="78"/>
    </row>
    <row r="1182" spans="1:14" x14ac:dyDescent="0.2">
      <c r="N1182" s="78"/>
    </row>
    <row r="1183" spans="1:14" x14ac:dyDescent="0.2">
      <c r="N1183" s="78"/>
    </row>
    <row r="1184" spans="1:14" x14ac:dyDescent="0.2">
      <c r="N1184" s="78"/>
    </row>
    <row r="1185" spans="1:14" x14ac:dyDescent="0.2">
      <c r="N1185" s="78"/>
    </row>
    <row r="1186" spans="1:14" x14ac:dyDescent="0.2">
      <c r="A1186" s="72"/>
      <c r="H1186" s="67"/>
      <c r="N1186" s="78"/>
    </row>
    <row r="1187" spans="1:14" x14ac:dyDescent="0.2">
      <c r="A1187" s="72"/>
      <c r="H1187" s="67"/>
      <c r="N1187" s="78"/>
    </row>
    <row r="1188" spans="1:14" x14ac:dyDescent="0.2">
      <c r="A1188" s="72"/>
      <c r="H1188" s="67"/>
      <c r="N1188" s="78"/>
    </row>
    <row r="1189" spans="1:14" x14ac:dyDescent="0.2">
      <c r="A1189" s="72"/>
      <c r="H1189" s="67"/>
      <c r="N1189" s="78"/>
    </row>
    <row r="1190" spans="1:14" x14ac:dyDescent="0.2">
      <c r="A1190" s="72"/>
      <c r="H1190" s="67"/>
      <c r="N1190" s="78"/>
    </row>
    <row r="1191" spans="1:14" x14ac:dyDescent="0.2">
      <c r="A1191" s="72"/>
      <c r="H1191" s="67"/>
      <c r="N1191" s="78"/>
    </row>
    <row r="1192" spans="1:14" x14ac:dyDescent="0.2">
      <c r="A1192" s="72"/>
      <c r="H1192" s="67"/>
      <c r="N1192" s="78"/>
    </row>
    <row r="1193" spans="1:14" x14ac:dyDescent="0.2">
      <c r="A1193" s="72"/>
      <c r="H1193" s="67"/>
      <c r="N1193" s="78"/>
    </row>
    <row r="1194" spans="1:14" x14ac:dyDescent="0.2">
      <c r="A1194" s="72"/>
      <c r="H1194" s="67"/>
      <c r="N1194" s="78"/>
    </row>
    <row r="1195" spans="1:14" x14ac:dyDescent="0.2">
      <c r="A1195" s="72"/>
      <c r="H1195" s="67"/>
      <c r="N1195" s="78"/>
    </row>
    <row r="1196" spans="1:14" x14ac:dyDescent="0.2">
      <c r="A1196" s="72"/>
      <c r="H1196" s="67"/>
      <c r="N1196" s="78"/>
    </row>
    <row r="1197" spans="1:14" x14ac:dyDescent="0.2">
      <c r="A1197" s="72"/>
      <c r="N1197" s="78"/>
    </row>
    <row r="1198" spans="1:14" x14ac:dyDescent="0.2">
      <c r="A1198" s="72"/>
      <c r="N1198" s="78"/>
    </row>
    <row r="1199" spans="1:14" x14ac:dyDescent="0.2">
      <c r="A1199" s="72"/>
      <c r="N1199" s="78"/>
    </row>
    <row r="1200" spans="1:14" x14ac:dyDescent="0.2">
      <c r="A1200" s="72"/>
      <c r="N1200" s="78"/>
    </row>
    <row r="1201" spans="1:14" x14ac:dyDescent="0.2">
      <c r="A1201" s="72"/>
      <c r="N1201" s="78"/>
    </row>
    <row r="1202" spans="1:14" x14ac:dyDescent="0.2">
      <c r="A1202" s="72"/>
      <c r="N1202" s="78"/>
    </row>
    <row r="1203" spans="1:14" x14ac:dyDescent="0.2">
      <c r="A1203" s="72"/>
      <c r="N1203" s="78"/>
    </row>
    <row r="1204" spans="1:14" x14ac:dyDescent="0.2">
      <c r="A1204" s="72"/>
      <c r="N1204" s="78"/>
    </row>
    <row r="1205" spans="1:14" x14ac:dyDescent="0.2">
      <c r="N1205" s="78"/>
    </row>
    <row r="1206" spans="1:14" x14ac:dyDescent="0.2">
      <c r="N1206" s="78"/>
    </row>
    <row r="1207" spans="1:14" x14ac:dyDescent="0.2">
      <c r="N1207" s="78"/>
    </row>
    <row r="1208" spans="1:14" x14ac:dyDescent="0.2">
      <c r="N1208" s="78"/>
    </row>
    <row r="1209" spans="1:14" x14ac:dyDescent="0.2">
      <c r="N1209" s="78"/>
    </row>
    <row r="1210" spans="1:14" x14ac:dyDescent="0.2">
      <c r="N1210" s="78"/>
    </row>
    <row r="1211" spans="1:14" x14ac:dyDescent="0.2">
      <c r="N1211" s="78"/>
    </row>
    <row r="1212" spans="1:14" x14ac:dyDescent="0.2">
      <c r="N1212" s="78"/>
    </row>
    <row r="1213" spans="1:14" x14ac:dyDescent="0.2">
      <c r="N1213" s="78"/>
    </row>
    <row r="1214" spans="1:14" x14ac:dyDescent="0.2">
      <c r="N1214" s="78"/>
    </row>
    <row r="1215" spans="1:14" x14ac:dyDescent="0.2">
      <c r="N1215" s="78"/>
    </row>
    <row r="1216" spans="1:14" x14ac:dyDescent="0.2">
      <c r="A1216" s="72"/>
      <c r="H1216" s="67"/>
      <c r="N1216" s="74"/>
    </row>
    <row r="1217" spans="1:14" x14ac:dyDescent="0.2">
      <c r="A1217" s="72"/>
      <c r="H1217" s="67"/>
    </row>
    <row r="1218" spans="1:14" x14ac:dyDescent="0.2">
      <c r="A1218" s="72"/>
      <c r="H1218" s="67"/>
      <c r="N1218" s="78"/>
    </row>
    <row r="1219" spans="1:14" x14ac:dyDescent="0.2">
      <c r="A1219" s="72"/>
      <c r="H1219" s="67"/>
      <c r="N1219" s="78"/>
    </row>
    <row r="1220" spans="1:14" x14ac:dyDescent="0.2">
      <c r="A1220" s="72"/>
      <c r="H1220" s="67"/>
      <c r="N1220" s="78"/>
    </row>
    <row r="1221" spans="1:14" x14ac:dyDescent="0.2">
      <c r="A1221" s="72"/>
      <c r="H1221" s="67"/>
      <c r="N1221" s="78"/>
    </row>
    <row r="1222" spans="1:14" x14ac:dyDescent="0.2">
      <c r="A1222" s="72"/>
      <c r="H1222" s="67"/>
      <c r="N1222" s="78"/>
    </row>
    <row r="1223" spans="1:14" x14ac:dyDescent="0.2">
      <c r="A1223" s="72"/>
      <c r="H1223" s="67"/>
      <c r="N1223" s="78"/>
    </row>
    <row r="1224" spans="1:14" x14ac:dyDescent="0.2">
      <c r="A1224" s="72"/>
      <c r="H1224" s="67"/>
      <c r="N1224" s="78"/>
    </row>
    <row r="1225" spans="1:14" x14ac:dyDescent="0.2">
      <c r="A1225" s="72"/>
      <c r="H1225" s="67"/>
      <c r="N1225" s="78"/>
    </row>
    <row r="1226" spans="1:14" x14ac:dyDescent="0.2">
      <c r="A1226" s="72"/>
      <c r="H1226" s="67"/>
      <c r="N1226" s="78"/>
    </row>
    <row r="1227" spans="1:14" x14ac:dyDescent="0.2">
      <c r="A1227" s="72"/>
      <c r="H1227" s="67"/>
      <c r="N1227" s="78"/>
    </row>
    <row r="1228" spans="1:14" x14ac:dyDescent="0.2">
      <c r="A1228" s="72"/>
      <c r="H1228" s="67"/>
      <c r="N1228" s="78"/>
    </row>
    <row r="1229" spans="1:14" x14ac:dyDescent="0.2">
      <c r="A1229" s="72"/>
      <c r="N1229" s="78"/>
    </row>
    <row r="1230" spans="1:14" x14ac:dyDescent="0.2">
      <c r="A1230" s="72"/>
      <c r="N1230" s="78"/>
    </row>
    <row r="1231" spans="1:14" x14ac:dyDescent="0.2">
      <c r="A1231" s="72"/>
      <c r="N1231" s="78"/>
    </row>
    <row r="1232" spans="1:14" x14ac:dyDescent="0.2">
      <c r="A1232" s="72"/>
      <c r="N1232" s="78"/>
    </row>
    <row r="1233" spans="1:14" x14ac:dyDescent="0.2">
      <c r="A1233" s="72"/>
      <c r="N1233" s="78"/>
    </row>
    <row r="1234" spans="1:14" x14ac:dyDescent="0.2">
      <c r="A1234" s="72"/>
      <c r="N1234" s="78"/>
    </row>
    <row r="1235" spans="1:14" x14ac:dyDescent="0.2">
      <c r="A1235" s="72"/>
      <c r="N1235" s="78"/>
    </row>
    <row r="1236" spans="1:14" x14ac:dyDescent="0.2">
      <c r="A1236" s="72"/>
      <c r="N1236" s="78"/>
    </row>
    <row r="1237" spans="1:14" x14ac:dyDescent="0.2">
      <c r="A1237" s="72"/>
      <c r="N1237" s="78"/>
    </row>
    <row r="1238" spans="1:14" x14ac:dyDescent="0.2">
      <c r="N1238" s="78"/>
    </row>
    <row r="1239" spans="1:14" x14ac:dyDescent="0.2">
      <c r="N1239" s="78"/>
    </row>
    <row r="1240" spans="1:14" x14ac:dyDescent="0.2">
      <c r="N1240" s="78"/>
    </row>
    <row r="1241" spans="1:14" x14ac:dyDescent="0.2">
      <c r="N1241" s="78"/>
    </row>
    <row r="1242" spans="1:14" x14ac:dyDescent="0.2">
      <c r="A1242" s="72"/>
      <c r="H1242" s="67"/>
    </row>
    <row r="1243" spans="1:14" x14ac:dyDescent="0.2">
      <c r="A1243" s="72"/>
    </row>
    <row r="1245" spans="1:14" x14ac:dyDescent="0.2">
      <c r="A1245" s="72"/>
      <c r="H1245" s="67"/>
      <c r="N1245" s="78"/>
    </row>
    <row r="1246" spans="1:14" x14ac:dyDescent="0.2">
      <c r="A1246" s="72"/>
      <c r="H1246" s="67"/>
      <c r="N1246" s="78"/>
    </row>
    <row r="1247" spans="1:14" x14ac:dyDescent="0.2">
      <c r="A1247" s="72"/>
      <c r="H1247" s="67"/>
      <c r="N1247" s="78"/>
    </row>
    <row r="1248" spans="1:14" x14ac:dyDescent="0.2">
      <c r="A1248" s="72"/>
      <c r="H1248" s="67"/>
      <c r="N1248" s="78"/>
    </row>
    <row r="1249" spans="1:14" x14ac:dyDescent="0.2">
      <c r="A1249" s="72"/>
      <c r="H1249" s="67"/>
      <c r="N1249" s="78"/>
    </row>
    <row r="1250" spans="1:14" x14ac:dyDescent="0.2">
      <c r="A1250" s="72"/>
      <c r="H1250" s="67"/>
      <c r="N1250" s="78"/>
    </row>
    <row r="1251" spans="1:14" x14ac:dyDescent="0.2">
      <c r="A1251" s="72"/>
      <c r="H1251" s="67"/>
      <c r="N1251" s="78"/>
    </row>
    <row r="1253" spans="1:14" x14ac:dyDescent="0.2">
      <c r="A1253" s="72"/>
      <c r="H1253" s="67"/>
      <c r="N1253" s="78"/>
    </row>
    <row r="1254" spans="1:14" x14ac:dyDescent="0.2">
      <c r="A1254" s="72"/>
      <c r="H1254" s="67"/>
      <c r="N1254" s="78"/>
    </row>
    <row r="1255" spans="1:14" x14ac:dyDescent="0.2">
      <c r="A1255" s="72"/>
      <c r="H1255" s="67"/>
      <c r="N1255" s="78"/>
    </row>
    <row r="1256" spans="1:14" x14ac:dyDescent="0.2">
      <c r="A1256" s="72"/>
      <c r="H1256" s="67"/>
      <c r="N1256" s="78"/>
    </row>
    <row r="1257" spans="1:14" x14ac:dyDescent="0.2">
      <c r="A1257" s="72"/>
      <c r="H1257" s="67"/>
      <c r="N1257" s="78"/>
    </row>
    <row r="1258" spans="1:14" x14ac:dyDescent="0.2">
      <c r="A1258" s="72"/>
      <c r="H1258" s="67"/>
      <c r="N1258" s="78"/>
    </row>
    <row r="1259" spans="1:14" x14ac:dyDescent="0.2">
      <c r="A1259" s="72"/>
      <c r="H1259" s="67"/>
      <c r="N1259" s="78"/>
    </row>
    <row r="1260" spans="1:14" x14ac:dyDescent="0.2">
      <c r="A1260" s="72"/>
      <c r="H1260" s="67"/>
      <c r="N1260" s="78"/>
    </row>
    <row r="1261" spans="1:14" x14ac:dyDescent="0.2">
      <c r="A1261" s="72"/>
      <c r="H1261" s="67"/>
      <c r="N1261" s="78"/>
    </row>
    <row r="1262" spans="1:14" x14ac:dyDescent="0.2">
      <c r="A1262" s="72"/>
      <c r="N1262" s="78"/>
    </row>
    <row r="1263" spans="1:14" x14ac:dyDescent="0.2">
      <c r="N1263" s="78"/>
    </row>
    <row r="1264" spans="1:14" x14ac:dyDescent="0.2">
      <c r="N1264" s="78"/>
    </row>
    <row r="1265" spans="1:14" x14ac:dyDescent="0.2">
      <c r="A1265" s="72"/>
      <c r="N1265" s="78"/>
    </row>
    <row r="1266" spans="1:14" x14ac:dyDescent="0.2">
      <c r="A1266" s="72"/>
      <c r="H1266" s="67"/>
      <c r="N1266" s="78"/>
    </row>
    <row r="1267" spans="1:14" x14ac:dyDescent="0.2">
      <c r="A1267" s="72"/>
      <c r="H1267" s="67"/>
      <c r="N1267" s="78"/>
    </row>
    <row r="1268" spans="1:14" x14ac:dyDescent="0.2">
      <c r="A1268" s="72"/>
      <c r="H1268" s="67"/>
      <c r="N1268" s="78"/>
    </row>
    <row r="1269" spans="1:14" x14ac:dyDescent="0.2">
      <c r="A1269" s="72"/>
      <c r="H1269" s="67"/>
      <c r="N1269" s="78"/>
    </row>
    <row r="1270" spans="1:14" x14ac:dyDescent="0.2">
      <c r="A1270" s="72"/>
      <c r="H1270" s="67"/>
      <c r="N1270" s="78"/>
    </row>
    <row r="1271" spans="1:14" x14ac:dyDescent="0.2">
      <c r="A1271" s="72"/>
      <c r="H1271" s="67"/>
      <c r="N1271" s="78"/>
    </row>
    <row r="1272" spans="1:14" x14ac:dyDescent="0.2">
      <c r="A1272" s="72"/>
      <c r="H1272" s="67"/>
      <c r="N1272" s="78"/>
    </row>
    <row r="1273" spans="1:14" x14ac:dyDescent="0.2">
      <c r="A1273" s="72"/>
      <c r="H1273" s="67"/>
      <c r="N1273" s="78"/>
    </row>
    <row r="1274" spans="1:14" x14ac:dyDescent="0.2">
      <c r="A1274" s="72"/>
      <c r="H1274" s="67"/>
      <c r="N1274" s="78"/>
    </row>
    <row r="1275" spans="1:14" x14ac:dyDescent="0.2">
      <c r="A1275" s="72"/>
      <c r="H1275" s="67"/>
      <c r="N1275" s="78"/>
    </row>
    <row r="1276" spans="1:14" x14ac:dyDescent="0.2">
      <c r="A1276" s="72"/>
      <c r="H1276" s="67"/>
      <c r="N1276" s="78"/>
    </row>
    <row r="1277" spans="1:14" x14ac:dyDescent="0.2">
      <c r="A1277" s="72"/>
      <c r="H1277" s="67"/>
      <c r="N1277" s="78"/>
    </row>
    <row r="1278" spans="1:14" x14ac:dyDescent="0.2">
      <c r="A1278" s="72"/>
      <c r="H1278" s="67"/>
      <c r="N1278" s="78"/>
    </row>
    <row r="1279" spans="1:14" x14ac:dyDescent="0.2">
      <c r="A1279" s="72"/>
      <c r="H1279" s="67"/>
      <c r="N1279" s="78"/>
    </row>
    <row r="1280" spans="1:14" x14ac:dyDescent="0.2">
      <c r="A1280" s="72"/>
      <c r="H1280" s="67"/>
      <c r="N1280" s="78"/>
    </row>
    <row r="1281" spans="1:14" x14ac:dyDescent="0.2">
      <c r="A1281" s="72"/>
      <c r="H1281" s="67"/>
      <c r="N1281" s="78"/>
    </row>
    <row r="1282" spans="1:14" x14ac:dyDescent="0.2">
      <c r="A1282" s="72"/>
      <c r="H1282" s="67"/>
      <c r="N1282" s="78"/>
    </row>
    <row r="1283" spans="1:14" x14ac:dyDescent="0.2">
      <c r="A1283" s="72"/>
      <c r="H1283" s="67"/>
      <c r="N1283" s="78"/>
    </row>
    <row r="1284" spans="1:14" x14ac:dyDescent="0.2">
      <c r="A1284" s="72"/>
      <c r="H1284" s="67"/>
      <c r="N1284" s="78"/>
    </row>
    <row r="1285" spans="1:14" x14ac:dyDescent="0.2">
      <c r="A1285" s="72"/>
      <c r="H1285" s="67"/>
      <c r="N1285" s="78"/>
    </row>
    <row r="1286" spans="1:14" x14ac:dyDescent="0.2">
      <c r="A1286" s="72"/>
      <c r="H1286" s="67"/>
      <c r="N1286" s="78"/>
    </row>
    <row r="1287" spans="1:14" x14ac:dyDescent="0.2">
      <c r="A1287" s="72"/>
      <c r="H1287" s="67"/>
      <c r="N1287" s="78"/>
    </row>
    <row r="1288" spans="1:14" x14ac:dyDescent="0.2">
      <c r="A1288" s="72"/>
      <c r="H1288" s="67"/>
      <c r="N1288" s="78"/>
    </row>
    <row r="1289" spans="1:14" x14ac:dyDescent="0.2">
      <c r="A1289" s="72"/>
      <c r="H1289" s="67"/>
      <c r="N1289" s="78"/>
    </row>
    <row r="1290" spans="1:14" x14ac:dyDescent="0.2">
      <c r="A1290" s="72"/>
      <c r="H1290" s="67"/>
      <c r="N1290" s="78"/>
    </row>
    <row r="1291" spans="1:14" x14ac:dyDescent="0.2">
      <c r="A1291" s="72"/>
      <c r="H1291" s="67"/>
      <c r="N1291" s="78"/>
    </row>
    <row r="1292" spans="1:14" x14ac:dyDescent="0.2">
      <c r="A1292" s="72"/>
      <c r="H1292" s="67"/>
      <c r="N1292" s="78"/>
    </row>
    <row r="1293" spans="1:14" x14ac:dyDescent="0.2">
      <c r="A1293" s="72"/>
      <c r="H1293" s="67"/>
      <c r="N1293" s="78"/>
    </row>
    <row r="1294" spans="1:14" x14ac:dyDescent="0.2">
      <c r="A1294" s="72"/>
      <c r="H1294" s="67"/>
      <c r="N1294" s="78"/>
    </row>
    <row r="1295" spans="1:14" x14ac:dyDescent="0.2">
      <c r="A1295" s="72"/>
      <c r="H1295" s="67"/>
      <c r="N1295" s="78"/>
    </row>
    <row r="1296" spans="1:14" x14ac:dyDescent="0.2">
      <c r="A1296" s="72"/>
      <c r="H1296" s="67"/>
      <c r="N1296" s="78"/>
    </row>
    <row r="1297" spans="1:14" x14ac:dyDescent="0.2">
      <c r="A1297" s="72"/>
      <c r="H1297" s="67"/>
      <c r="N1297" s="78"/>
    </row>
    <row r="1298" spans="1:14" x14ac:dyDescent="0.2">
      <c r="A1298" s="72"/>
      <c r="H1298" s="67"/>
      <c r="N1298" s="78"/>
    </row>
    <row r="1299" spans="1:14" x14ac:dyDescent="0.2">
      <c r="A1299" s="72"/>
      <c r="H1299" s="67"/>
      <c r="N1299" s="78"/>
    </row>
    <row r="1300" spans="1:14" x14ac:dyDescent="0.2">
      <c r="A1300" s="72"/>
      <c r="H1300" s="67"/>
      <c r="N1300" s="78"/>
    </row>
    <row r="1301" spans="1:14" x14ac:dyDescent="0.2">
      <c r="A1301" s="72"/>
      <c r="H1301" s="67"/>
      <c r="N1301" s="78"/>
    </row>
    <row r="1302" spans="1:14" x14ac:dyDescent="0.2">
      <c r="A1302" s="72"/>
      <c r="H1302" s="67"/>
      <c r="N1302" s="78"/>
    </row>
    <row r="1303" spans="1:14" x14ac:dyDescent="0.2">
      <c r="A1303" s="72"/>
      <c r="H1303" s="67"/>
      <c r="N1303" s="78"/>
    </row>
    <row r="1304" spans="1:14" x14ac:dyDescent="0.2">
      <c r="A1304" s="72"/>
      <c r="H1304" s="67"/>
      <c r="N1304" s="78"/>
    </row>
    <row r="1305" spans="1:14" x14ac:dyDescent="0.2">
      <c r="A1305" s="72"/>
      <c r="H1305" s="67"/>
      <c r="N1305" s="78"/>
    </row>
    <row r="1306" spans="1:14" x14ac:dyDescent="0.2">
      <c r="A1306" s="72"/>
      <c r="H1306" s="67"/>
      <c r="N1306" s="78"/>
    </row>
    <row r="1307" spans="1:14" x14ac:dyDescent="0.2">
      <c r="A1307" s="72"/>
      <c r="H1307" s="67"/>
      <c r="N1307" s="78"/>
    </row>
    <row r="1308" spans="1:14" x14ac:dyDescent="0.2">
      <c r="A1308" s="72"/>
      <c r="N1308" s="78"/>
    </row>
    <row r="1309" spans="1:14" x14ac:dyDescent="0.2">
      <c r="A1309" s="72"/>
      <c r="N1309" s="78"/>
    </row>
    <row r="1310" spans="1:14" x14ac:dyDescent="0.2">
      <c r="A1310" s="72"/>
      <c r="N1310" s="78"/>
    </row>
    <row r="1311" spans="1:14" x14ac:dyDescent="0.2">
      <c r="A1311" s="72"/>
      <c r="N1311" s="78"/>
    </row>
    <row r="1312" spans="1:14" x14ac:dyDescent="0.2">
      <c r="A1312" s="72"/>
      <c r="N1312" s="78"/>
    </row>
    <row r="1313" spans="1:14" x14ac:dyDescent="0.2">
      <c r="A1313" s="72"/>
      <c r="N1313" s="78"/>
    </row>
    <row r="1314" spans="1:14" x14ac:dyDescent="0.2">
      <c r="A1314" s="72"/>
      <c r="N1314" s="78"/>
    </row>
    <row r="1315" spans="1:14" x14ac:dyDescent="0.2">
      <c r="A1315" s="72"/>
      <c r="N1315" s="78"/>
    </row>
    <row r="1316" spans="1:14" x14ac:dyDescent="0.2">
      <c r="A1316" s="72"/>
      <c r="N1316" s="78"/>
    </row>
    <row r="1317" spans="1:14" x14ac:dyDescent="0.2">
      <c r="N1317" s="78"/>
    </row>
    <row r="1318" spans="1:14" x14ac:dyDescent="0.2">
      <c r="N1318" s="78"/>
    </row>
    <row r="1319" spans="1:14" x14ac:dyDescent="0.2">
      <c r="N1319" s="78"/>
    </row>
    <row r="1320" spans="1:14" x14ac:dyDescent="0.2">
      <c r="N1320" s="78"/>
    </row>
    <row r="1321" spans="1:14" x14ac:dyDescent="0.2">
      <c r="N1321" s="78"/>
    </row>
    <row r="1322" spans="1:14" x14ac:dyDescent="0.2">
      <c r="N1322" s="78"/>
    </row>
    <row r="1323" spans="1:14" x14ac:dyDescent="0.2">
      <c r="N1323" s="78"/>
    </row>
    <row r="1324" spans="1:14" x14ac:dyDescent="0.2">
      <c r="N1324" s="78"/>
    </row>
    <row r="1325" spans="1:14" x14ac:dyDescent="0.2">
      <c r="N1325" s="78"/>
    </row>
    <row r="1326" spans="1:14" x14ac:dyDescent="0.2">
      <c r="A1326" s="72"/>
      <c r="H1326" s="67"/>
      <c r="N1326" s="78"/>
    </row>
    <row r="1327" spans="1:14" x14ac:dyDescent="0.2">
      <c r="A1327" s="72"/>
      <c r="H1327" s="67"/>
      <c r="N1327" s="78"/>
    </row>
    <row r="1328" spans="1:14" x14ac:dyDescent="0.2">
      <c r="A1328" s="72"/>
      <c r="H1328" s="67"/>
      <c r="N1328" s="78"/>
    </row>
    <row r="1329" spans="1:14" x14ac:dyDescent="0.2">
      <c r="A1329" s="72"/>
      <c r="N1329" s="78"/>
    </row>
    <row r="1330" spans="1:14" x14ac:dyDescent="0.2">
      <c r="A1330" s="72"/>
      <c r="N1330" s="78"/>
    </row>
    <row r="1331" spans="1:14" x14ac:dyDescent="0.2">
      <c r="A1331" s="72"/>
      <c r="N1331" s="78"/>
    </row>
    <row r="1332" spans="1:14" x14ac:dyDescent="0.2">
      <c r="A1332" s="72"/>
      <c r="H1332" s="67"/>
      <c r="N1332" s="78"/>
    </row>
    <row r="1333" spans="1:14" x14ac:dyDescent="0.2">
      <c r="A1333" s="72"/>
      <c r="H1333" s="67"/>
      <c r="N1333" s="78"/>
    </row>
    <row r="1334" spans="1:14" x14ac:dyDescent="0.2">
      <c r="A1334" s="72"/>
      <c r="H1334" s="67"/>
      <c r="N1334" s="78"/>
    </row>
    <row r="1335" spans="1:14" x14ac:dyDescent="0.2">
      <c r="A1335" s="72"/>
      <c r="H1335" s="67"/>
      <c r="N1335" s="78"/>
    </row>
    <row r="1336" spans="1:14" x14ac:dyDescent="0.2">
      <c r="A1336" s="72"/>
      <c r="H1336" s="67"/>
      <c r="N1336" s="78"/>
    </row>
    <row r="1337" spans="1:14" x14ac:dyDescent="0.2">
      <c r="A1337" s="72"/>
      <c r="H1337" s="67"/>
      <c r="N1337" s="78"/>
    </row>
    <row r="1338" spans="1:14" x14ac:dyDescent="0.2">
      <c r="A1338" s="72"/>
      <c r="H1338" s="67"/>
      <c r="N1338" s="78"/>
    </row>
    <row r="1339" spans="1:14" x14ac:dyDescent="0.2">
      <c r="A1339" s="72"/>
      <c r="H1339" s="67"/>
      <c r="N1339" s="78"/>
    </row>
    <row r="1340" spans="1:14" x14ac:dyDescent="0.2">
      <c r="A1340" s="72"/>
      <c r="H1340" s="67"/>
      <c r="N1340" s="78"/>
    </row>
    <row r="1341" spans="1:14" x14ac:dyDescent="0.2">
      <c r="A1341" s="72"/>
      <c r="H1341" s="67"/>
      <c r="N1341" s="78"/>
    </row>
    <row r="1342" spans="1:14" x14ac:dyDescent="0.2">
      <c r="A1342" s="72"/>
      <c r="H1342" s="67"/>
      <c r="N1342" s="78"/>
    </row>
    <row r="1343" spans="1:14" x14ac:dyDescent="0.2">
      <c r="A1343" s="72"/>
      <c r="H1343" s="67"/>
      <c r="N1343" s="78"/>
    </row>
    <row r="1344" spans="1:14" x14ac:dyDescent="0.2">
      <c r="A1344" s="72"/>
      <c r="H1344" s="67"/>
      <c r="N1344" s="78"/>
    </row>
    <row r="1345" spans="1:14" x14ac:dyDescent="0.2">
      <c r="A1345" s="72"/>
      <c r="H1345" s="67"/>
      <c r="N1345" s="78"/>
    </row>
    <row r="1346" spans="1:14" x14ac:dyDescent="0.2">
      <c r="A1346" s="72"/>
      <c r="H1346" s="67"/>
      <c r="N1346" s="78"/>
    </row>
    <row r="1347" spans="1:14" x14ac:dyDescent="0.2">
      <c r="A1347" s="72"/>
      <c r="N1347" s="78"/>
    </row>
    <row r="1348" spans="1:14" x14ac:dyDescent="0.2">
      <c r="A1348" s="72"/>
      <c r="N1348" s="78"/>
    </row>
    <row r="1349" spans="1:14" x14ac:dyDescent="0.2">
      <c r="A1349" s="72"/>
      <c r="N1349" s="78"/>
    </row>
    <row r="1350" spans="1:14" x14ac:dyDescent="0.2">
      <c r="A1350" s="72"/>
      <c r="N1350" s="78"/>
    </row>
    <row r="1351" spans="1:14" x14ac:dyDescent="0.2">
      <c r="N1351" s="78"/>
    </row>
    <row r="1352" spans="1:14" x14ac:dyDescent="0.2">
      <c r="N1352" s="78"/>
    </row>
    <row r="1353" spans="1:14" x14ac:dyDescent="0.2">
      <c r="N1353" s="78"/>
    </row>
    <row r="1354" spans="1:14" x14ac:dyDescent="0.2">
      <c r="N1354" s="78"/>
    </row>
    <row r="1355" spans="1:14" x14ac:dyDescent="0.2">
      <c r="N1355" s="78"/>
    </row>
    <row r="1356" spans="1:14" x14ac:dyDescent="0.2">
      <c r="N1356" s="78"/>
    </row>
    <row r="1357" spans="1:14" x14ac:dyDescent="0.2">
      <c r="A1357" s="72"/>
      <c r="N1357" s="78"/>
    </row>
    <row r="1358" spans="1:14" x14ac:dyDescent="0.2">
      <c r="A1358" s="72"/>
      <c r="N1358" s="78"/>
    </row>
    <row r="1359" spans="1:14" x14ac:dyDescent="0.2">
      <c r="A1359" s="72"/>
      <c r="N1359" s="78"/>
    </row>
    <row r="1360" spans="1:14" x14ac:dyDescent="0.2">
      <c r="A1360" s="72"/>
      <c r="N1360" s="78"/>
    </row>
    <row r="1361" spans="1:14" x14ac:dyDescent="0.2">
      <c r="A1361" s="72"/>
      <c r="N1361" s="78"/>
    </row>
    <row r="1362" spans="1:14" x14ac:dyDescent="0.2">
      <c r="A1362" s="72"/>
      <c r="N1362" s="78"/>
    </row>
    <row r="1363" spans="1:14" x14ac:dyDescent="0.2">
      <c r="A1363" s="72"/>
      <c r="N1363" s="78"/>
    </row>
    <row r="1364" spans="1:14" x14ac:dyDescent="0.2">
      <c r="A1364" s="72"/>
      <c r="N1364" s="78"/>
    </row>
    <row r="1365" spans="1:14" x14ac:dyDescent="0.2">
      <c r="A1365" s="72"/>
      <c r="N1365" s="78"/>
    </row>
    <row r="1366" spans="1:14" x14ac:dyDescent="0.2">
      <c r="A1366" s="72"/>
      <c r="N1366" s="78"/>
    </row>
    <row r="1367" spans="1:14" x14ac:dyDescent="0.2">
      <c r="A1367" s="72"/>
      <c r="N1367" s="78"/>
    </row>
    <row r="1368" spans="1:14" x14ac:dyDescent="0.2">
      <c r="A1368" s="72"/>
      <c r="N1368" s="78"/>
    </row>
    <row r="1369" spans="1:14" x14ac:dyDescent="0.2">
      <c r="A1369" s="72"/>
      <c r="N1369" s="78"/>
    </row>
    <row r="1370" spans="1:14" x14ac:dyDescent="0.2">
      <c r="N1370" s="78"/>
    </row>
    <row r="1371" spans="1:14" x14ac:dyDescent="0.2">
      <c r="N1371" s="78"/>
    </row>
    <row r="1372" spans="1:14" x14ac:dyDescent="0.2">
      <c r="N1372" s="78"/>
    </row>
    <row r="1373" spans="1:14" x14ac:dyDescent="0.2">
      <c r="N1373" s="78"/>
    </row>
    <row r="1374" spans="1:14" x14ac:dyDescent="0.2">
      <c r="N1374" s="78"/>
    </row>
    <row r="1375" spans="1:14" x14ac:dyDescent="0.2">
      <c r="N1375" s="78"/>
    </row>
    <row r="1376" spans="1:14" x14ac:dyDescent="0.2">
      <c r="N1376" s="78"/>
    </row>
    <row r="1377" spans="1:14" x14ac:dyDescent="0.2">
      <c r="A1377" s="72"/>
      <c r="H1377" s="67"/>
      <c r="N1377" s="78"/>
    </row>
    <row r="1378" spans="1:14" x14ac:dyDescent="0.2">
      <c r="A1378" s="72"/>
      <c r="H1378" s="67"/>
      <c r="N1378" s="78"/>
    </row>
    <row r="1379" spans="1:14" x14ac:dyDescent="0.2">
      <c r="A1379" s="72"/>
      <c r="H1379" s="67"/>
      <c r="N1379" s="78"/>
    </row>
    <row r="1380" spans="1:14" x14ac:dyDescent="0.2">
      <c r="A1380" s="72"/>
      <c r="H1380" s="67"/>
      <c r="N1380" s="78"/>
    </row>
    <row r="1381" spans="1:14" x14ac:dyDescent="0.2">
      <c r="A1381" s="72"/>
      <c r="H1381" s="67"/>
      <c r="N1381" s="78"/>
    </row>
    <row r="1382" spans="1:14" x14ac:dyDescent="0.2">
      <c r="A1382" s="72"/>
      <c r="H1382" s="67"/>
      <c r="N1382" s="78"/>
    </row>
    <row r="1383" spans="1:14" x14ac:dyDescent="0.2">
      <c r="A1383" s="72"/>
      <c r="H1383" s="67"/>
      <c r="N1383" s="78"/>
    </row>
    <row r="1384" spans="1:14" x14ac:dyDescent="0.2">
      <c r="A1384" s="72"/>
      <c r="H1384" s="67"/>
      <c r="N1384" s="78"/>
    </row>
    <row r="1385" spans="1:14" x14ac:dyDescent="0.2">
      <c r="A1385" s="72"/>
      <c r="H1385" s="67"/>
      <c r="N1385" s="78"/>
    </row>
    <row r="1386" spans="1:14" x14ac:dyDescent="0.2">
      <c r="A1386" s="72"/>
      <c r="H1386" s="67"/>
      <c r="N1386" s="78"/>
    </row>
    <row r="1387" spans="1:14" x14ac:dyDescent="0.2">
      <c r="A1387" s="72"/>
      <c r="N1387" s="78"/>
    </row>
    <row r="1388" spans="1:14" x14ac:dyDescent="0.2">
      <c r="A1388" s="72"/>
      <c r="N1388" s="78"/>
    </row>
    <row r="1389" spans="1:14" x14ac:dyDescent="0.2">
      <c r="A1389" s="72"/>
      <c r="N1389" s="78"/>
    </row>
    <row r="1390" spans="1:14" x14ac:dyDescent="0.2">
      <c r="A1390" s="72"/>
      <c r="N1390" s="78"/>
    </row>
    <row r="1391" spans="1:14" x14ac:dyDescent="0.2">
      <c r="A1391" s="72"/>
      <c r="N1391" s="78"/>
    </row>
    <row r="1392" spans="1:14" x14ac:dyDescent="0.2">
      <c r="A1392" s="72"/>
      <c r="N1392" s="78"/>
    </row>
    <row r="1393" spans="1:14" x14ac:dyDescent="0.2">
      <c r="A1393" s="72"/>
      <c r="N1393" s="78"/>
    </row>
    <row r="1394" spans="1:14" x14ac:dyDescent="0.2">
      <c r="A1394" s="72"/>
      <c r="N1394" s="78"/>
    </row>
    <row r="1395" spans="1:14" x14ac:dyDescent="0.2">
      <c r="A1395" s="72"/>
      <c r="N1395" s="78"/>
    </row>
    <row r="1396" spans="1:14" x14ac:dyDescent="0.2">
      <c r="A1396" s="72"/>
      <c r="N1396" s="78"/>
    </row>
    <row r="1397" spans="1:14" x14ac:dyDescent="0.2">
      <c r="A1397" s="72"/>
      <c r="N1397" s="78"/>
    </row>
    <row r="1398" spans="1:14" x14ac:dyDescent="0.2">
      <c r="A1398" s="72"/>
      <c r="N1398" s="78"/>
    </row>
    <row r="1399" spans="1:14" x14ac:dyDescent="0.2">
      <c r="A1399" s="72"/>
      <c r="N1399" s="78"/>
    </row>
    <row r="1400" spans="1:14" x14ac:dyDescent="0.2">
      <c r="A1400" s="72"/>
      <c r="N1400" s="78"/>
    </row>
    <row r="1401" spans="1:14" x14ac:dyDescent="0.2">
      <c r="A1401" s="72"/>
      <c r="N1401" s="78"/>
    </row>
    <row r="1402" spans="1:14" x14ac:dyDescent="0.2">
      <c r="A1402" s="72"/>
      <c r="N1402" s="78"/>
    </row>
    <row r="1403" spans="1:14" x14ac:dyDescent="0.2">
      <c r="A1403" s="72"/>
      <c r="N1403" s="78"/>
    </row>
    <row r="1404" spans="1:14" x14ac:dyDescent="0.2">
      <c r="A1404" s="72"/>
      <c r="N1404" s="78"/>
    </row>
    <row r="1405" spans="1:14" x14ac:dyDescent="0.2">
      <c r="A1405" s="72"/>
      <c r="N1405" s="78"/>
    </row>
    <row r="1406" spans="1:14" x14ac:dyDescent="0.2">
      <c r="A1406" s="72"/>
      <c r="N1406" s="78"/>
    </row>
    <row r="1407" spans="1:14" x14ac:dyDescent="0.2">
      <c r="A1407" s="72"/>
      <c r="N1407" s="78"/>
    </row>
    <row r="1408" spans="1:14" x14ac:dyDescent="0.2">
      <c r="N1408" s="78"/>
    </row>
    <row r="1409" spans="1:14" x14ac:dyDescent="0.2">
      <c r="N1409" s="78"/>
    </row>
    <row r="1410" spans="1:14" x14ac:dyDescent="0.2">
      <c r="N1410" s="78"/>
    </row>
    <row r="1411" spans="1:14" x14ac:dyDescent="0.2">
      <c r="N1411" s="78"/>
    </row>
    <row r="1412" spans="1:14" x14ac:dyDescent="0.2">
      <c r="N1412" s="78"/>
    </row>
    <row r="1413" spans="1:14" x14ac:dyDescent="0.2">
      <c r="N1413" s="78"/>
    </row>
    <row r="1414" spans="1:14" x14ac:dyDescent="0.2">
      <c r="N1414" s="78"/>
    </row>
    <row r="1415" spans="1:14" x14ac:dyDescent="0.2">
      <c r="N1415" s="78"/>
    </row>
    <row r="1416" spans="1:14" x14ac:dyDescent="0.2">
      <c r="N1416" s="78"/>
    </row>
    <row r="1417" spans="1:14" x14ac:dyDescent="0.2">
      <c r="N1417" s="78"/>
    </row>
    <row r="1418" spans="1:14" x14ac:dyDescent="0.2">
      <c r="A1418" s="72"/>
      <c r="H1418" s="67"/>
      <c r="N1418" s="78"/>
    </row>
    <row r="1419" spans="1:14" x14ac:dyDescent="0.2">
      <c r="A1419" s="72"/>
      <c r="H1419" s="67"/>
      <c r="N1419" s="78"/>
    </row>
    <row r="1420" spans="1:14" x14ac:dyDescent="0.2">
      <c r="A1420" s="72"/>
      <c r="H1420" s="67"/>
      <c r="N1420" s="78"/>
    </row>
    <row r="1421" spans="1:14" x14ac:dyDescent="0.2">
      <c r="A1421" s="72"/>
      <c r="H1421" s="67"/>
      <c r="N1421" s="78"/>
    </row>
    <row r="1422" spans="1:14" x14ac:dyDescent="0.2">
      <c r="A1422" s="72"/>
      <c r="H1422" s="67"/>
      <c r="N1422" s="78"/>
    </row>
    <row r="1423" spans="1:14" x14ac:dyDescent="0.2">
      <c r="A1423" s="72"/>
      <c r="H1423" s="67"/>
      <c r="N1423" s="78"/>
    </row>
    <row r="1424" spans="1:14" x14ac:dyDescent="0.2">
      <c r="A1424" s="72"/>
      <c r="H1424" s="67"/>
      <c r="N1424" s="78"/>
    </row>
    <row r="1425" spans="1:14" x14ac:dyDescent="0.2">
      <c r="A1425" s="72"/>
      <c r="H1425" s="67"/>
      <c r="N1425" s="78"/>
    </row>
    <row r="1426" spans="1:14" x14ac:dyDescent="0.2">
      <c r="A1426" s="72"/>
      <c r="H1426" s="67"/>
      <c r="N1426" s="78"/>
    </row>
    <row r="1427" spans="1:14" x14ac:dyDescent="0.2">
      <c r="A1427" s="72"/>
      <c r="H1427" s="67"/>
      <c r="N1427" s="78"/>
    </row>
    <row r="1428" spans="1:14" x14ac:dyDescent="0.2">
      <c r="A1428" s="72"/>
      <c r="H1428" s="67"/>
      <c r="N1428" s="78"/>
    </row>
    <row r="1429" spans="1:14" x14ac:dyDescent="0.2">
      <c r="A1429" s="72"/>
      <c r="H1429" s="67"/>
      <c r="N1429" s="78"/>
    </row>
    <row r="1430" spans="1:14" x14ac:dyDescent="0.2">
      <c r="A1430" s="72"/>
      <c r="H1430" s="67"/>
      <c r="N1430" s="78"/>
    </row>
    <row r="1431" spans="1:14" x14ac:dyDescent="0.2">
      <c r="A1431" s="72"/>
      <c r="H1431" s="67"/>
      <c r="N1431" s="78"/>
    </row>
    <row r="1432" spans="1:14" x14ac:dyDescent="0.2">
      <c r="A1432" s="72"/>
      <c r="H1432" s="67"/>
      <c r="N1432" s="78"/>
    </row>
    <row r="1433" spans="1:14" x14ac:dyDescent="0.2">
      <c r="A1433" s="72"/>
      <c r="H1433" s="67"/>
      <c r="N1433" s="78"/>
    </row>
    <row r="1434" spans="1:14" x14ac:dyDescent="0.2">
      <c r="A1434" s="72"/>
      <c r="H1434" s="67"/>
      <c r="N1434" s="78"/>
    </row>
    <row r="1435" spans="1:14" x14ac:dyDescent="0.2">
      <c r="A1435" s="72"/>
      <c r="H1435" s="67"/>
      <c r="N1435" s="78"/>
    </row>
    <row r="1436" spans="1:14" x14ac:dyDescent="0.2">
      <c r="A1436" s="72"/>
      <c r="H1436" s="67"/>
      <c r="N1436" s="78"/>
    </row>
    <row r="1437" spans="1:14" x14ac:dyDescent="0.2">
      <c r="A1437" s="72"/>
      <c r="H1437" s="67"/>
      <c r="N1437" s="78"/>
    </row>
    <row r="1438" spans="1:14" x14ac:dyDescent="0.2">
      <c r="A1438" s="72"/>
      <c r="H1438" s="67"/>
      <c r="N1438" s="78"/>
    </row>
    <row r="1439" spans="1:14" x14ac:dyDescent="0.2">
      <c r="A1439" s="72"/>
      <c r="H1439" s="67"/>
      <c r="N1439" s="78"/>
    </row>
    <row r="1440" spans="1:14" x14ac:dyDescent="0.2">
      <c r="A1440" s="72"/>
      <c r="H1440" s="67"/>
      <c r="N1440" s="78"/>
    </row>
    <row r="1441" spans="1:14" x14ac:dyDescent="0.2">
      <c r="A1441" s="72"/>
      <c r="H1441" s="67"/>
      <c r="N1441" s="78"/>
    </row>
    <row r="1442" spans="1:14" x14ac:dyDescent="0.2">
      <c r="A1442" s="72"/>
      <c r="H1442" s="67"/>
      <c r="N1442" s="78"/>
    </row>
    <row r="1443" spans="1:14" x14ac:dyDescent="0.2">
      <c r="A1443" s="72"/>
      <c r="H1443" s="67"/>
      <c r="N1443" s="78"/>
    </row>
    <row r="1444" spans="1:14" x14ac:dyDescent="0.2">
      <c r="A1444" s="72"/>
      <c r="H1444" s="67"/>
      <c r="N1444" s="78"/>
    </row>
    <row r="1445" spans="1:14" x14ac:dyDescent="0.2">
      <c r="A1445" s="72"/>
      <c r="H1445" s="67"/>
      <c r="N1445" s="78"/>
    </row>
    <row r="1446" spans="1:14" x14ac:dyDescent="0.2">
      <c r="A1446" s="72"/>
      <c r="H1446" s="67"/>
      <c r="N1446" s="78"/>
    </row>
    <row r="1447" spans="1:14" x14ac:dyDescent="0.2">
      <c r="A1447" s="72"/>
      <c r="H1447" s="67"/>
      <c r="N1447" s="78"/>
    </row>
    <row r="1448" spans="1:14" x14ac:dyDescent="0.2">
      <c r="A1448" s="72"/>
      <c r="N1448" s="78"/>
    </row>
    <row r="1449" spans="1:14" x14ac:dyDescent="0.2">
      <c r="A1449" s="72"/>
      <c r="N1449" s="78"/>
    </row>
    <row r="1450" spans="1:14" x14ac:dyDescent="0.2">
      <c r="N1450" s="78"/>
    </row>
    <row r="1451" spans="1:14" x14ac:dyDescent="0.2">
      <c r="N1451" s="78"/>
    </row>
    <row r="1452" spans="1:14" x14ac:dyDescent="0.2">
      <c r="N1452" s="78"/>
    </row>
    <row r="1453" spans="1:14" x14ac:dyDescent="0.2">
      <c r="N1453" s="78"/>
    </row>
    <row r="1454" spans="1:14" x14ac:dyDescent="0.2">
      <c r="N1454" s="78"/>
    </row>
    <row r="1455" spans="1:14" x14ac:dyDescent="0.2">
      <c r="N1455" s="78"/>
    </row>
    <row r="1456" spans="1:14" x14ac:dyDescent="0.2">
      <c r="A1456" s="72"/>
      <c r="H1456" s="67"/>
      <c r="N1456" s="78"/>
    </row>
    <row r="1457" spans="1:14" x14ac:dyDescent="0.2">
      <c r="A1457" s="72"/>
      <c r="H1457" s="67"/>
      <c r="N1457" s="78"/>
    </row>
    <row r="1458" spans="1:14" x14ac:dyDescent="0.2">
      <c r="A1458" s="72"/>
      <c r="H1458" s="67"/>
      <c r="N1458" s="78"/>
    </row>
    <row r="1459" spans="1:14" x14ac:dyDescent="0.2">
      <c r="A1459" s="72"/>
      <c r="H1459" s="67"/>
      <c r="N1459" s="78"/>
    </row>
    <row r="1460" spans="1:14" x14ac:dyDescent="0.2">
      <c r="A1460" s="72"/>
      <c r="H1460" s="67"/>
      <c r="N1460" s="78"/>
    </row>
    <row r="1461" spans="1:14" x14ac:dyDescent="0.2">
      <c r="A1461" s="72"/>
      <c r="H1461" s="67"/>
      <c r="N1461" s="78"/>
    </row>
    <row r="1462" spans="1:14" x14ac:dyDescent="0.2">
      <c r="A1462" s="72"/>
      <c r="H1462" s="67"/>
      <c r="N1462" s="78"/>
    </row>
    <row r="1463" spans="1:14" x14ac:dyDescent="0.2">
      <c r="A1463" s="72"/>
      <c r="H1463" s="67"/>
      <c r="N1463" s="78"/>
    </row>
    <row r="1464" spans="1:14" x14ac:dyDescent="0.2">
      <c r="A1464" s="72"/>
      <c r="H1464" s="67"/>
      <c r="N1464" s="78"/>
    </row>
    <row r="1465" spans="1:14" x14ac:dyDescent="0.2">
      <c r="A1465" s="72"/>
      <c r="H1465" s="67"/>
      <c r="N1465" s="78"/>
    </row>
    <row r="1466" spans="1:14" x14ac:dyDescent="0.2">
      <c r="A1466" s="72"/>
      <c r="H1466" s="67"/>
      <c r="N1466" s="78"/>
    </row>
    <row r="1467" spans="1:14" x14ac:dyDescent="0.2">
      <c r="A1467" s="72"/>
      <c r="H1467" s="67"/>
      <c r="N1467" s="78"/>
    </row>
    <row r="1468" spans="1:14" x14ac:dyDescent="0.2">
      <c r="A1468" s="72"/>
      <c r="H1468" s="67"/>
      <c r="N1468" s="78"/>
    </row>
    <row r="1469" spans="1:14" x14ac:dyDescent="0.2">
      <c r="A1469" s="72"/>
      <c r="N1469" s="78"/>
    </row>
    <row r="1470" spans="1:14" x14ac:dyDescent="0.2">
      <c r="A1470" s="72"/>
      <c r="N1470" s="78"/>
    </row>
    <row r="1471" spans="1:14" x14ac:dyDescent="0.2">
      <c r="A1471" s="72"/>
      <c r="N1471" s="78"/>
    </row>
    <row r="1472" spans="1:14" x14ac:dyDescent="0.2">
      <c r="A1472" s="72"/>
      <c r="N1472" s="78"/>
    </row>
    <row r="1473" spans="1:14" x14ac:dyDescent="0.2">
      <c r="A1473" s="72"/>
      <c r="N1473" s="78"/>
    </row>
    <row r="1474" spans="1:14" x14ac:dyDescent="0.2">
      <c r="A1474" s="72"/>
      <c r="N1474" s="78"/>
    </row>
    <row r="1475" spans="1:14" x14ac:dyDescent="0.2">
      <c r="A1475" s="72"/>
      <c r="N1475" s="78"/>
    </row>
    <row r="1476" spans="1:14" x14ac:dyDescent="0.2">
      <c r="A1476" s="72"/>
      <c r="N1476" s="78"/>
    </row>
    <row r="1477" spans="1:14" x14ac:dyDescent="0.2">
      <c r="A1477" s="72"/>
      <c r="N1477" s="78"/>
    </row>
    <row r="1478" spans="1:14" x14ac:dyDescent="0.2">
      <c r="A1478" s="72"/>
      <c r="N1478" s="78"/>
    </row>
    <row r="1479" spans="1:14" x14ac:dyDescent="0.2">
      <c r="A1479" s="72"/>
      <c r="N1479" s="78"/>
    </row>
    <row r="1480" spans="1:14" x14ac:dyDescent="0.2">
      <c r="A1480" s="72"/>
      <c r="N1480" s="78"/>
    </row>
    <row r="1481" spans="1:14" x14ac:dyDescent="0.2">
      <c r="A1481" s="72"/>
      <c r="N1481" s="78"/>
    </row>
    <row r="1482" spans="1:14" x14ac:dyDescent="0.2">
      <c r="A1482" s="72"/>
      <c r="N1482" s="78"/>
    </row>
    <row r="1483" spans="1:14" x14ac:dyDescent="0.2">
      <c r="A1483" s="72"/>
      <c r="N1483" s="78"/>
    </row>
    <row r="1484" spans="1:14" x14ac:dyDescent="0.2">
      <c r="A1484" s="72"/>
      <c r="N1484" s="78"/>
    </row>
    <row r="1485" spans="1:14" x14ac:dyDescent="0.2">
      <c r="A1485" s="72"/>
      <c r="N1485" s="78"/>
    </row>
    <row r="1486" spans="1:14" x14ac:dyDescent="0.2">
      <c r="A1486" s="72"/>
      <c r="N1486" s="78"/>
    </row>
    <row r="1487" spans="1:14" x14ac:dyDescent="0.2">
      <c r="A1487" s="72"/>
      <c r="H1487" s="67"/>
      <c r="N1487" s="78"/>
    </row>
    <row r="1488" spans="1:14" x14ac:dyDescent="0.2">
      <c r="A1488" s="72"/>
      <c r="H1488" s="67"/>
      <c r="N1488" s="78"/>
    </row>
    <row r="1489" spans="1:14" x14ac:dyDescent="0.2">
      <c r="A1489" s="72"/>
      <c r="H1489" s="67"/>
      <c r="N1489" s="78"/>
    </row>
    <row r="1490" spans="1:14" x14ac:dyDescent="0.2">
      <c r="A1490" s="72"/>
      <c r="H1490" s="67"/>
      <c r="N1490" s="78"/>
    </row>
    <row r="1491" spans="1:14" x14ac:dyDescent="0.2">
      <c r="A1491" s="72"/>
      <c r="H1491" s="67"/>
      <c r="N1491" s="78"/>
    </row>
    <row r="1492" spans="1:14" x14ac:dyDescent="0.2">
      <c r="A1492" s="72"/>
      <c r="H1492" s="67"/>
      <c r="N1492" s="78"/>
    </row>
    <row r="1493" spans="1:14" x14ac:dyDescent="0.2">
      <c r="A1493" s="72"/>
      <c r="H1493" s="67"/>
      <c r="N1493" s="78"/>
    </row>
    <row r="1494" spans="1:14" x14ac:dyDescent="0.2">
      <c r="A1494" s="72"/>
      <c r="N1494" s="78"/>
    </row>
    <row r="1495" spans="1:14" x14ac:dyDescent="0.2">
      <c r="A1495" s="72"/>
      <c r="N1495" s="78"/>
    </row>
    <row r="1496" spans="1:14" x14ac:dyDescent="0.2">
      <c r="A1496" s="72"/>
      <c r="N1496" s="78"/>
    </row>
    <row r="1497" spans="1:14" x14ac:dyDescent="0.2">
      <c r="A1497" s="72"/>
      <c r="N1497" s="78"/>
    </row>
    <row r="1498" spans="1:14" x14ac:dyDescent="0.2">
      <c r="A1498" s="72"/>
      <c r="N1498" s="78"/>
    </row>
    <row r="1499" spans="1:14" x14ac:dyDescent="0.2">
      <c r="A1499" s="72"/>
      <c r="N1499" s="78"/>
    </row>
    <row r="1500" spans="1:14" x14ac:dyDescent="0.2">
      <c r="N1500" s="78"/>
    </row>
    <row r="1501" spans="1:14" x14ac:dyDescent="0.2">
      <c r="N1501" s="78"/>
    </row>
    <row r="1502" spans="1:14" x14ac:dyDescent="0.2">
      <c r="N1502" s="78"/>
    </row>
    <row r="1503" spans="1:14" x14ac:dyDescent="0.2">
      <c r="N1503" s="78"/>
    </row>
    <row r="1504" spans="1:14" x14ac:dyDescent="0.2">
      <c r="N1504" s="78"/>
    </row>
    <row r="1505" spans="1:14" x14ac:dyDescent="0.2">
      <c r="N1505" s="78"/>
    </row>
    <row r="1506" spans="1:14" x14ac:dyDescent="0.2">
      <c r="N1506" s="78"/>
    </row>
    <row r="1507" spans="1:14" x14ac:dyDescent="0.2">
      <c r="N1507" s="78"/>
    </row>
    <row r="1508" spans="1:14" x14ac:dyDescent="0.2">
      <c r="N1508" s="78"/>
    </row>
    <row r="1509" spans="1:14" x14ac:dyDescent="0.2">
      <c r="N1509" s="78"/>
    </row>
    <row r="1510" spans="1:14" x14ac:dyDescent="0.2">
      <c r="A1510" s="72"/>
      <c r="H1510" s="67"/>
      <c r="N1510" s="78"/>
    </row>
    <row r="1511" spans="1:14" x14ac:dyDescent="0.2">
      <c r="A1511" s="72"/>
      <c r="H1511" s="67"/>
      <c r="N1511" s="78"/>
    </row>
    <row r="1512" spans="1:14" x14ac:dyDescent="0.2">
      <c r="A1512" s="72"/>
      <c r="H1512" s="67"/>
      <c r="N1512" s="78"/>
    </row>
    <row r="1513" spans="1:14" x14ac:dyDescent="0.2">
      <c r="A1513" s="72"/>
      <c r="H1513" s="67"/>
      <c r="N1513" s="78"/>
    </row>
    <row r="1514" spans="1:14" x14ac:dyDescent="0.2">
      <c r="A1514" s="72"/>
      <c r="H1514" s="67"/>
      <c r="N1514" s="78"/>
    </row>
    <row r="1515" spans="1:14" x14ac:dyDescent="0.2">
      <c r="A1515" s="72"/>
      <c r="H1515" s="67"/>
      <c r="N1515" s="78"/>
    </row>
    <row r="1516" spans="1:14" x14ac:dyDescent="0.2">
      <c r="A1516" s="72"/>
      <c r="H1516" s="67"/>
      <c r="N1516" s="78"/>
    </row>
    <row r="1517" spans="1:14" x14ac:dyDescent="0.2">
      <c r="A1517" s="72"/>
      <c r="H1517" s="67"/>
      <c r="N1517" s="78"/>
    </row>
    <row r="1518" spans="1:14" x14ac:dyDescent="0.2">
      <c r="A1518" s="72"/>
      <c r="H1518" s="67"/>
      <c r="N1518" s="78"/>
    </row>
    <row r="1519" spans="1:14" x14ac:dyDescent="0.2">
      <c r="A1519" s="72"/>
      <c r="H1519" s="67"/>
      <c r="N1519" s="78"/>
    </row>
    <row r="1520" spans="1:14" x14ac:dyDescent="0.2">
      <c r="A1520" s="72"/>
      <c r="H1520" s="67"/>
      <c r="N1520" s="78"/>
    </row>
    <row r="1521" spans="1:14" x14ac:dyDescent="0.2">
      <c r="A1521" s="72"/>
      <c r="H1521" s="67"/>
      <c r="N1521" s="78"/>
    </row>
    <row r="1522" spans="1:14" x14ac:dyDescent="0.2">
      <c r="A1522" s="72"/>
      <c r="H1522" s="67"/>
      <c r="N1522" s="78"/>
    </row>
    <row r="1523" spans="1:14" x14ac:dyDescent="0.2">
      <c r="A1523" s="72"/>
      <c r="H1523" s="67"/>
      <c r="N1523" s="78"/>
    </row>
    <row r="1524" spans="1:14" x14ac:dyDescent="0.2">
      <c r="A1524" s="72"/>
      <c r="H1524" s="67"/>
      <c r="N1524" s="78"/>
    </row>
    <row r="1525" spans="1:14" x14ac:dyDescent="0.2">
      <c r="A1525" s="72"/>
      <c r="H1525" s="67"/>
      <c r="N1525" s="78"/>
    </row>
    <row r="1526" spans="1:14" x14ac:dyDescent="0.2">
      <c r="A1526" s="72"/>
      <c r="H1526" s="67"/>
      <c r="N1526" s="78"/>
    </row>
    <row r="1527" spans="1:14" x14ac:dyDescent="0.2">
      <c r="A1527" s="72"/>
      <c r="N1527" s="78"/>
    </row>
    <row r="1528" spans="1:14" x14ac:dyDescent="0.2">
      <c r="N1528" s="78"/>
    </row>
    <row r="1529" spans="1:14" x14ac:dyDescent="0.2">
      <c r="N1529" s="78"/>
    </row>
    <row r="1530" spans="1:14" x14ac:dyDescent="0.2">
      <c r="N1530" s="78"/>
    </row>
    <row r="1531" spans="1:14" x14ac:dyDescent="0.2">
      <c r="N1531" s="78"/>
    </row>
    <row r="1532" spans="1:14" x14ac:dyDescent="0.2">
      <c r="N1532" s="78"/>
    </row>
    <row r="1533" spans="1:14" x14ac:dyDescent="0.2">
      <c r="N1533" s="78"/>
    </row>
    <row r="1534" spans="1:14" x14ac:dyDescent="0.2">
      <c r="N1534" s="78"/>
    </row>
    <row r="1535" spans="1:14" x14ac:dyDescent="0.2">
      <c r="N1535" s="78"/>
    </row>
    <row r="1536" spans="1:14" x14ac:dyDescent="0.2">
      <c r="N1536" s="78"/>
    </row>
    <row r="1537" spans="1:14" x14ac:dyDescent="0.2">
      <c r="N1537" s="78"/>
    </row>
    <row r="1538" spans="1:14" x14ac:dyDescent="0.2">
      <c r="N1538" s="78"/>
    </row>
    <row r="1539" spans="1:14" x14ac:dyDescent="0.2">
      <c r="N1539" s="78"/>
    </row>
    <row r="1540" spans="1:14" x14ac:dyDescent="0.2">
      <c r="N1540" s="78"/>
    </row>
    <row r="1541" spans="1:14" x14ac:dyDescent="0.2">
      <c r="A1541" s="72"/>
      <c r="H1541" s="67"/>
      <c r="N1541" s="78"/>
    </row>
    <row r="1542" spans="1:14" x14ac:dyDescent="0.2">
      <c r="A1542" s="72"/>
      <c r="H1542" s="67"/>
      <c r="N1542" s="78"/>
    </row>
    <row r="1543" spans="1:14" x14ac:dyDescent="0.2">
      <c r="A1543" s="72"/>
      <c r="H1543" s="67"/>
      <c r="N1543" s="78"/>
    </row>
    <row r="1544" spans="1:14" x14ac:dyDescent="0.2">
      <c r="A1544" s="72"/>
      <c r="H1544" s="67"/>
      <c r="N1544" s="78"/>
    </row>
    <row r="1545" spans="1:14" x14ac:dyDescent="0.2">
      <c r="A1545" s="72"/>
      <c r="H1545" s="67"/>
      <c r="N1545" s="78"/>
    </row>
    <row r="1546" spans="1:14" x14ac:dyDescent="0.2">
      <c r="A1546" s="72"/>
      <c r="H1546" s="67"/>
      <c r="N1546" s="78"/>
    </row>
    <row r="1547" spans="1:14" x14ac:dyDescent="0.2">
      <c r="A1547" s="72"/>
      <c r="H1547" s="67"/>
      <c r="N1547" s="78"/>
    </row>
    <row r="1548" spans="1:14" x14ac:dyDescent="0.2">
      <c r="A1548" s="72"/>
      <c r="H1548" s="67"/>
      <c r="N1548" s="78"/>
    </row>
    <row r="1549" spans="1:14" x14ac:dyDescent="0.2">
      <c r="A1549" s="72"/>
      <c r="N1549" s="78"/>
    </row>
    <row r="1550" spans="1:14" x14ac:dyDescent="0.2">
      <c r="A1550" s="72"/>
      <c r="N1550" s="78"/>
    </row>
    <row r="1551" spans="1:14" x14ac:dyDescent="0.2">
      <c r="N1551" s="78"/>
    </row>
    <row r="1552" spans="1:14" x14ac:dyDescent="0.2">
      <c r="N1552" s="78"/>
    </row>
    <row r="1553" spans="1:14" x14ac:dyDescent="0.2">
      <c r="N1553" s="78"/>
    </row>
    <row r="1554" spans="1:14" x14ac:dyDescent="0.2">
      <c r="N1554" s="78"/>
    </row>
    <row r="1555" spans="1:14" x14ac:dyDescent="0.2">
      <c r="A1555" s="72"/>
      <c r="H1555" s="67"/>
      <c r="N1555" s="78"/>
    </row>
    <row r="1556" spans="1:14" x14ac:dyDescent="0.2">
      <c r="A1556" s="72"/>
      <c r="N1556" s="78"/>
    </row>
    <row r="1557" spans="1:14" x14ac:dyDescent="0.2">
      <c r="A1557" s="72"/>
      <c r="N1557" s="78"/>
    </row>
    <row r="1558" spans="1:14" x14ac:dyDescent="0.2">
      <c r="A1558" s="72"/>
      <c r="N1558" s="78"/>
    </row>
    <row r="1559" spans="1:14" x14ac:dyDescent="0.2">
      <c r="N1559" s="78"/>
    </row>
    <row r="1560" spans="1:14" x14ac:dyDescent="0.2">
      <c r="N1560" s="78"/>
    </row>
    <row r="1561" spans="1:14" x14ac:dyDescent="0.2">
      <c r="N1561" s="78"/>
    </row>
    <row r="1562" spans="1:14" x14ac:dyDescent="0.2">
      <c r="A1562" s="72"/>
      <c r="H1562" s="67"/>
      <c r="N1562" s="78"/>
    </row>
    <row r="1563" spans="1:14" x14ac:dyDescent="0.2">
      <c r="N1563" s="78"/>
    </row>
    <row r="1564" spans="1:14" x14ac:dyDescent="0.2">
      <c r="A1564" s="72"/>
      <c r="H1564" s="67"/>
      <c r="N1564" s="78"/>
    </row>
    <row r="1565" spans="1:14" x14ac:dyDescent="0.2">
      <c r="N1565" s="78"/>
    </row>
    <row r="1566" spans="1:14" x14ac:dyDescent="0.2">
      <c r="A1566" s="72"/>
      <c r="H1566" s="67"/>
      <c r="N1566" s="78"/>
    </row>
    <row r="1567" spans="1:14" x14ac:dyDescent="0.2">
      <c r="A1567" s="72"/>
      <c r="G1567" s="78"/>
      <c r="H1567" s="67"/>
      <c r="I1567" s="85"/>
      <c r="N1567" s="78"/>
    </row>
    <row r="1568" spans="1:14" x14ac:dyDescent="0.2">
      <c r="A1568" s="72"/>
      <c r="H1568" s="67"/>
      <c r="I1568" s="85"/>
      <c r="N1568" s="78"/>
    </row>
    <row r="1569" spans="8:8" x14ac:dyDescent="0.2">
      <c r="H1569" s="67"/>
    </row>
    <row r="1570" spans="8:8" x14ac:dyDescent="0.2">
      <c r="H1570" s="67"/>
    </row>
    <row r="1571" spans="8:8" x14ac:dyDescent="0.2">
      <c r="H1571" s="67"/>
    </row>
    <row r="1572" spans="8:8" x14ac:dyDescent="0.2">
      <c r="H1572" s="67"/>
    </row>
    <row r="1573" spans="8:8" x14ac:dyDescent="0.2">
      <c r="H1573" s="67"/>
    </row>
    <row r="1574" spans="8:8" x14ac:dyDescent="0.2">
      <c r="H1574" s="67"/>
    </row>
    <row r="1575" spans="8:8" x14ac:dyDescent="0.2">
      <c r="H1575" s="67"/>
    </row>
    <row r="1576" spans="8:8" x14ac:dyDescent="0.2">
      <c r="H1576" s="67"/>
    </row>
    <row r="1577" spans="8:8" x14ac:dyDescent="0.2">
      <c r="H1577" s="67"/>
    </row>
    <row r="1578" spans="8:8" x14ac:dyDescent="0.2">
      <c r="H1578" s="67"/>
    </row>
    <row r="1579" spans="8:8" x14ac:dyDescent="0.2">
      <c r="H1579" s="67"/>
    </row>
    <row r="1580" spans="8:8" x14ac:dyDescent="0.2">
      <c r="H1580" s="67"/>
    </row>
    <row r="1581" spans="8:8" x14ac:dyDescent="0.2">
      <c r="H1581" s="67"/>
    </row>
    <row r="1582" spans="8:8" x14ac:dyDescent="0.2">
      <c r="H1582" s="67"/>
    </row>
    <row r="1583" spans="8:8" x14ac:dyDescent="0.2">
      <c r="H1583" s="67"/>
    </row>
    <row r="1584" spans="8:8" x14ac:dyDescent="0.2">
      <c r="H1584" s="67"/>
    </row>
    <row r="1585" spans="8:8" x14ac:dyDescent="0.2">
      <c r="H1585" s="67"/>
    </row>
    <row r="1586" spans="8:8" x14ac:dyDescent="0.2">
      <c r="H1586" s="67"/>
    </row>
    <row r="1587" spans="8:8" x14ac:dyDescent="0.2">
      <c r="H1587" s="67"/>
    </row>
    <row r="1588" spans="8:8" x14ac:dyDescent="0.2">
      <c r="H1588" s="67"/>
    </row>
    <row r="1589" spans="8:8" x14ac:dyDescent="0.2">
      <c r="H1589" s="67"/>
    </row>
    <row r="1590" spans="8:8" x14ac:dyDescent="0.2">
      <c r="H1590" s="67"/>
    </row>
    <row r="1591" spans="8:8" x14ac:dyDescent="0.2">
      <c r="H1591" s="67"/>
    </row>
    <row r="1592" spans="8:8" x14ac:dyDescent="0.2">
      <c r="H1592" s="67"/>
    </row>
    <row r="1593" spans="8:8" x14ac:dyDescent="0.2">
      <c r="H1593" s="67"/>
    </row>
    <row r="1594" spans="8:8" x14ac:dyDescent="0.2">
      <c r="H1594" s="67"/>
    </row>
    <row r="1595" spans="8:8" x14ac:dyDescent="0.2">
      <c r="H1595" s="67"/>
    </row>
    <row r="1596" spans="8:8" x14ac:dyDescent="0.2">
      <c r="H1596" s="67"/>
    </row>
    <row r="1597" spans="8:8" x14ac:dyDescent="0.2">
      <c r="H1597" s="67"/>
    </row>
    <row r="1598" spans="8:8" x14ac:dyDescent="0.2">
      <c r="H1598" s="67"/>
    </row>
    <row r="1599" spans="8:8" x14ac:dyDescent="0.2">
      <c r="H1599" s="67"/>
    </row>
    <row r="1600" spans="8:8" x14ac:dyDescent="0.2">
      <c r="H1600" s="67"/>
    </row>
    <row r="1601" spans="8:8" x14ac:dyDescent="0.2">
      <c r="H1601" s="67"/>
    </row>
    <row r="1602" spans="8:8" x14ac:dyDescent="0.2">
      <c r="H1602" s="67"/>
    </row>
    <row r="1603" spans="8:8" x14ac:dyDescent="0.2">
      <c r="H1603" s="67"/>
    </row>
    <row r="1604" spans="8:8" x14ac:dyDescent="0.2">
      <c r="H1604" s="67"/>
    </row>
    <row r="1605" spans="8:8" x14ac:dyDescent="0.2">
      <c r="H1605" s="67"/>
    </row>
    <row r="1606" spans="8:8" x14ac:dyDescent="0.2">
      <c r="H1606" s="67"/>
    </row>
    <row r="1607" spans="8:8" x14ac:dyDescent="0.2">
      <c r="H1607" s="67"/>
    </row>
    <row r="1608" spans="8:8" x14ac:dyDescent="0.2">
      <c r="H1608" s="67"/>
    </row>
    <row r="1609" spans="8:8" x14ac:dyDescent="0.2">
      <c r="H1609" s="67"/>
    </row>
    <row r="1610" spans="8:8" x14ac:dyDescent="0.2">
      <c r="H1610" s="67"/>
    </row>
    <row r="1611" spans="8:8" x14ac:dyDescent="0.2">
      <c r="H1611" s="67"/>
    </row>
    <row r="1612" spans="8:8" x14ac:dyDescent="0.2">
      <c r="H1612" s="67"/>
    </row>
    <row r="1613" spans="8:8" x14ac:dyDescent="0.2">
      <c r="H1613" s="67"/>
    </row>
    <row r="1614" spans="8:8" x14ac:dyDescent="0.2">
      <c r="H1614" s="67"/>
    </row>
    <row r="1615" spans="8:8" x14ac:dyDescent="0.2">
      <c r="H1615" s="67"/>
    </row>
    <row r="1616" spans="8:8" x14ac:dyDescent="0.2">
      <c r="H1616" s="67"/>
    </row>
    <row r="1617" spans="8:8" x14ac:dyDescent="0.2">
      <c r="H1617" s="67"/>
    </row>
    <row r="1618" spans="8:8" x14ac:dyDescent="0.2">
      <c r="H1618" s="67"/>
    </row>
    <row r="1619" spans="8:8" x14ac:dyDescent="0.2">
      <c r="H1619" s="67"/>
    </row>
    <row r="1620" spans="8:8" x14ac:dyDescent="0.2">
      <c r="H1620" s="67"/>
    </row>
    <row r="1621" spans="8:8" x14ac:dyDescent="0.2">
      <c r="H1621" s="67"/>
    </row>
    <row r="1622" spans="8:8" x14ac:dyDescent="0.2">
      <c r="H1622" s="67"/>
    </row>
    <row r="1623" spans="8:8" x14ac:dyDescent="0.2">
      <c r="H1623" s="67"/>
    </row>
    <row r="1624" spans="8:8" x14ac:dyDescent="0.2">
      <c r="H1624" s="67"/>
    </row>
    <row r="1625" spans="8:8" x14ac:dyDescent="0.2">
      <c r="H1625" s="67"/>
    </row>
    <row r="1626" spans="8:8" x14ac:dyDescent="0.2">
      <c r="H1626" s="67"/>
    </row>
    <row r="1627" spans="8:8" x14ac:dyDescent="0.2">
      <c r="H1627" s="67"/>
    </row>
    <row r="1628" spans="8:8" x14ac:dyDescent="0.2">
      <c r="H1628" s="67"/>
    </row>
    <row r="1629" spans="8:8" x14ac:dyDescent="0.2">
      <c r="H1629" s="67"/>
    </row>
    <row r="1630" spans="8:8" x14ac:dyDescent="0.2">
      <c r="H1630" s="67"/>
    </row>
    <row r="1631" spans="8:8" x14ac:dyDescent="0.2">
      <c r="H1631" s="67"/>
    </row>
    <row r="1632" spans="8:8" x14ac:dyDescent="0.2">
      <c r="H1632" s="67"/>
    </row>
    <row r="1633" spans="8:8" x14ac:dyDescent="0.2">
      <c r="H1633" s="67"/>
    </row>
    <row r="1634" spans="8:8" x14ac:dyDescent="0.2">
      <c r="H1634" s="67"/>
    </row>
    <row r="1635" spans="8:8" x14ac:dyDescent="0.2">
      <c r="H1635" s="67"/>
    </row>
    <row r="1636" spans="8:8" x14ac:dyDescent="0.2">
      <c r="H1636" s="67"/>
    </row>
    <row r="1637" spans="8:8" x14ac:dyDescent="0.2">
      <c r="H1637" s="67"/>
    </row>
    <row r="1638" spans="8:8" x14ac:dyDescent="0.2">
      <c r="H1638" s="67"/>
    </row>
    <row r="1639" spans="8:8" x14ac:dyDescent="0.2">
      <c r="H1639" s="67"/>
    </row>
    <row r="1640" spans="8:8" x14ac:dyDescent="0.2">
      <c r="H1640" s="67"/>
    </row>
    <row r="1641" spans="8:8" x14ac:dyDescent="0.2">
      <c r="H1641" s="67"/>
    </row>
    <row r="1642" spans="8:8" x14ac:dyDescent="0.2">
      <c r="H1642" s="67"/>
    </row>
    <row r="1643" spans="8:8" x14ac:dyDescent="0.2">
      <c r="H1643" s="67"/>
    </row>
    <row r="1644" spans="8:8" x14ac:dyDescent="0.2">
      <c r="H1644" s="67"/>
    </row>
    <row r="1645" spans="8:8" x14ac:dyDescent="0.2">
      <c r="H1645" s="67"/>
    </row>
    <row r="1646" spans="8:8" x14ac:dyDescent="0.2">
      <c r="H1646" s="67"/>
    </row>
    <row r="1647" spans="8:8" x14ac:dyDescent="0.2">
      <c r="H1647" s="67"/>
    </row>
    <row r="1648" spans="8:8" x14ac:dyDescent="0.2">
      <c r="H1648" s="67"/>
    </row>
    <row r="1649" spans="8:8" x14ac:dyDescent="0.2">
      <c r="H1649" s="67"/>
    </row>
    <row r="1650" spans="8:8" x14ac:dyDescent="0.2">
      <c r="H1650" s="67"/>
    </row>
    <row r="1651" spans="8:8" x14ac:dyDescent="0.2">
      <c r="H1651" s="67"/>
    </row>
    <row r="1652" spans="8:8" x14ac:dyDescent="0.2">
      <c r="H1652" s="67"/>
    </row>
    <row r="1653" spans="8:8" x14ac:dyDescent="0.2">
      <c r="H1653" s="67"/>
    </row>
    <row r="1654" spans="8:8" x14ac:dyDescent="0.2">
      <c r="H1654" s="67"/>
    </row>
    <row r="1655" spans="8:8" x14ac:dyDescent="0.2">
      <c r="H1655" s="67"/>
    </row>
    <row r="1656" spans="8:8" x14ac:dyDescent="0.2">
      <c r="H1656" s="67"/>
    </row>
    <row r="1657" spans="8:8" x14ac:dyDescent="0.2">
      <c r="H1657" s="67"/>
    </row>
    <row r="1658" spans="8:8" x14ac:dyDescent="0.2">
      <c r="H1658" s="67"/>
    </row>
    <row r="1659" spans="8:8" x14ac:dyDescent="0.2">
      <c r="H1659" s="67"/>
    </row>
    <row r="1660" spans="8:8" x14ac:dyDescent="0.2">
      <c r="H1660" s="67"/>
    </row>
    <row r="1661" spans="8:8" x14ac:dyDescent="0.2">
      <c r="H1661" s="67"/>
    </row>
    <row r="1662" spans="8:8" x14ac:dyDescent="0.2">
      <c r="H1662" s="67"/>
    </row>
    <row r="1663" spans="8:8" x14ac:dyDescent="0.2">
      <c r="H1663" s="67"/>
    </row>
    <row r="1664" spans="8:8" x14ac:dyDescent="0.2">
      <c r="H1664" s="67"/>
    </row>
    <row r="1665" spans="8:8" x14ac:dyDescent="0.2">
      <c r="H1665" s="67"/>
    </row>
    <row r="1666" spans="8:8" x14ac:dyDescent="0.2">
      <c r="H1666" s="67"/>
    </row>
    <row r="1667" spans="8:8" x14ac:dyDescent="0.2">
      <c r="H1667" s="67"/>
    </row>
    <row r="1668" spans="8:8" x14ac:dyDescent="0.2">
      <c r="H1668" s="67"/>
    </row>
    <row r="1669" spans="8:8" x14ac:dyDescent="0.2">
      <c r="H1669" s="67"/>
    </row>
    <row r="1670" spans="8:8" x14ac:dyDescent="0.2">
      <c r="H1670" s="67"/>
    </row>
    <row r="1671" spans="8:8" x14ac:dyDescent="0.2">
      <c r="H1671" s="67"/>
    </row>
    <row r="1672" spans="8:8" x14ac:dyDescent="0.2">
      <c r="H1672" s="67"/>
    </row>
    <row r="1673" spans="8:8" x14ac:dyDescent="0.2">
      <c r="H1673" s="67"/>
    </row>
    <row r="1674" spans="8:8" x14ac:dyDescent="0.2">
      <c r="H1674" s="67"/>
    </row>
    <row r="1675" spans="8:8" x14ac:dyDescent="0.2">
      <c r="H1675" s="67"/>
    </row>
    <row r="1676" spans="8:8" x14ac:dyDescent="0.2">
      <c r="H1676" s="67"/>
    </row>
    <row r="1677" spans="8:8" x14ac:dyDescent="0.2">
      <c r="H1677" s="67"/>
    </row>
    <row r="1678" spans="8:8" x14ac:dyDescent="0.2">
      <c r="H1678" s="67"/>
    </row>
    <row r="1679" spans="8:8" x14ac:dyDescent="0.2">
      <c r="H1679" s="67"/>
    </row>
    <row r="1680" spans="8:8" x14ac:dyDescent="0.2">
      <c r="H1680" s="67"/>
    </row>
    <row r="1681" spans="8:8" x14ac:dyDescent="0.2">
      <c r="H1681" s="67"/>
    </row>
    <row r="1682" spans="8:8" x14ac:dyDescent="0.2">
      <c r="H1682" s="67"/>
    </row>
    <row r="1683" spans="8:8" x14ac:dyDescent="0.2">
      <c r="H1683" s="67"/>
    </row>
    <row r="1684" spans="8:8" x14ac:dyDescent="0.2">
      <c r="H1684" s="67"/>
    </row>
    <row r="1685" spans="8:8" x14ac:dyDescent="0.2">
      <c r="H1685" s="67"/>
    </row>
    <row r="1686" spans="8:8" x14ac:dyDescent="0.2">
      <c r="H1686" s="67"/>
    </row>
    <row r="1687" spans="8:8" x14ac:dyDescent="0.2">
      <c r="H1687" s="67"/>
    </row>
    <row r="1688" spans="8:8" x14ac:dyDescent="0.2">
      <c r="H1688" s="67"/>
    </row>
    <row r="1689" spans="8:8" x14ac:dyDescent="0.2">
      <c r="H1689" s="67"/>
    </row>
    <row r="1690" spans="8:8" x14ac:dyDescent="0.2">
      <c r="H1690" s="67"/>
    </row>
    <row r="1691" spans="8:8" x14ac:dyDescent="0.2">
      <c r="H1691" s="67"/>
    </row>
    <row r="1692" spans="8:8" x14ac:dyDescent="0.2">
      <c r="H1692" s="67"/>
    </row>
    <row r="1693" spans="8:8" x14ac:dyDescent="0.2">
      <c r="H1693" s="67"/>
    </row>
    <row r="1694" spans="8:8" x14ac:dyDescent="0.2">
      <c r="H1694" s="67"/>
    </row>
    <row r="1695" spans="8:8" x14ac:dyDescent="0.2">
      <c r="H1695" s="67"/>
    </row>
    <row r="1696" spans="8:8" x14ac:dyDescent="0.2">
      <c r="H1696" s="67"/>
    </row>
    <row r="1697" spans="8:8" x14ac:dyDescent="0.2">
      <c r="H1697" s="67"/>
    </row>
    <row r="1698" spans="8:8" x14ac:dyDescent="0.2">
      <c r="H1698" s="67"/>
    </row>
    <row r="1699" spans="8:8" x14ac:dyDescent="0.2">
      <c r="H1699" s="67"/>
    </row>
    <row r="1700" spans="8:8" x14ac:dyDescent="0.2">
      <c r="H1700" s="67"/>
    </row>
    <row r="1701" spans="8:8" x14ac:dyDescent="0.2">
      <c r="H1701" s="67"/>
    </row>
    <row r="1702" spans="8:8" x14ac:dyDescent="0.2">
      <c r="H1702" s="67"/>
    </row>
    <row r="1703" spans="8:8" x14ac:dyDescent="0.2">
      <c r="H1703" s="67"/>
    </row>
    <row r="1704" spans="8:8" x14ac:dyDescent="0.2">
      <c r="H1704" s="67"/>
    </row>
    <row r="1705" spans="8:8" x14ac:dyDescent="0.2">
      <c r="H1705" s="67"/>
    </row>
    <row r="1706" spans="8:8" x14ac:dyDescent="0.2">
      <c r="H1706" s="67"/>
    </row>
    <row r="1707" spans="8:8" x14ac:dyDescent="0.2">
      <c r="H1707" s="67"/>
    </row>
    <row r="1708" spans="8:8" x14ac:dyDescent="0.2">
      <c r="H1708" s="67"/>
    </row>
    <row r="1709" spans="8:8" x14ac:dyDescent="0.2">
      <c r="H1709" s="67"/>
    </row>
    <row r="1710" spans="8:8" x14ac:dyDescent="0.2">
      <c r="H1710" s="67"/>
    </row>
    <row r="1711" spans="8:8" x14ac:dyDescent="0.2">
      <c r="H1711" s="67"/>
    </row>
    <row r="1712" spans="8:8" x14ac:dyDescent="0.2">
      <c r="H1712" s="67"/>
    </row>
    <row r="1713" spans="8:8" x14ac:dyDescent="0.2">
      <c r="H1713" s="67"/>
    </row>
    <row r="1714" spans="8:8" x14ac:dyDescent="0.2">
      <c r="H1714" s="67"/>
    </row>
    <row r="1715" spans="8:8" x14ac:dyDescent="0.2">
      <c r="H1715" s="67"/>
    </row>
  </sheetData>
  <autoFilter ref="A2:P202"/>
  <sortState ref="A3:P202">
    <sortCondition descending="1" ref="H3"/>
  </sortState>
  <mergeCells count="1">
    <mergeCell ref="A1:P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1041485"/>
  <sheetViews>
    <sheetView zoomScaleNormal="100" workbookViewId="0">
      <selection activeCell="D10" sqref="D10"/>
    </sheetView>
  </sheetViews>
  <sheetFormatPr baseColWidth="10" defaultRowHeight="15" customHeight="1" x14ac:dyDescent="0.3"/>
  <cols>
    <col min="1" max="1" width="8.28515625" style="49" customWidth="1"/>
    <col min="2" max="3" width="25.28515625" style="49" customWidth="1"/>
    <col min="4" max="4" width="22.28515625" style="49" customWidth="1"/>
    <col min="5" max="5" width="21.7109375" style="49" customWidth="1"/>
    <col min="6" max="6" width="22.28515625" style="49" customWidth="1"/>
    <col min="7" max="7" width="16.7109375" style="49" customWidth="1"/>
    <col min="8" max="8" width="20.42578125" style="49" customWidth="1"/>
    <col min="9" max="9" width="16" style="49" customWidth="1"/>
    <col min="10" max="10" width="25.7109375" customWidth="1"/>
    <col min="11" max="11" width="13.42578125" style="65" customWidth="1"/>
    <col min="12" max="12" width="46.85546875" style="122" customWidth="1"/>
    <col min="13" max="16384" width="11.42578125" style="49"/>
  </cols>
  <sheetData>
    <row r="1" spans="1:12" ht="50.25" customHeight="1" x14ac:dyDescent="0.3">
      <c r="A1" s="145" t="s">
        <v>5669</v>
      </c>
      <c r="B1" s="146"/>
      <c r="C1" s="146"/>
      <c r="D1" s="146"/>
      <c r="E1" s="146"/>
      <c r="F1" s="146"/>
      <c r="G1" s="146"/>
      <c r="H1" s="146"/>
      <c r="I1" s="146"/>
      <c r="J1" s="146"/>
      <c r="K1" s="146"/>
      <c r="L1" s="147"/>
    </row>
    <row r="2" spans="1:12" ht="33" x14ac:dyDescent="0.3">
      <c r="A2" s="48" t="s">
        <v>93</v>
      </c>
      <c r="B2" s="48" t="s">
        <v>94</v>
      </c>
      <c r="C2" s="48" t="s">
        <v>320</v>
      </c>
      <c r="D2" s="48" t="s">
        <v>95</v>
      </c>
      <c r="E2" s="48" t="s">
        <v>96</v>
      </c>
      <c r="F2" s="48" t="s">
        <v>97</v>
      </c>
      <c r="G2" s="48" t="s">
        <v>98</v>
      </c>
      <c r="H2" s="48" t="s">
        <v>99</v>
      </c>
      <c r="I2" s="48" t="s">
        <v>101</v>
      </c>
      <c r="J2" s="28" t="s">
        <v>100</v>
      </c>
      <c r="K2" s="48" t="s">
        <v>106</v>
      </c>
      <c r="L2" s="48" t="s">
        <v>270</v>
      </c>
    </row>
    <row r="3" spans="1:12" ht="33" x14ac:dyDescent="0.3">
      <c r="A3" s="119">
        <v>4145010</v>
      </c>
      <c r="B3" s="4" t="s">
        <v>1</v>
      </c>
      <c r="C3" s="4" t="s">
        <v>5666</v>
      </c>
      <c r="D3" s="4" t="s">
        <v>20</v>
      </c>
      <c r="E3" s="4" t="s">
        <v>20</v>
      </c>
      <c r="F3" s="4" t="s">
        <v>1689</v>
      </c>
      <c r="G3" s="46" t="s">
        <v>1690</v>
      </c>
      <c r="H3" s="45" t="s">
        <v>1691</v>
      </c>
      <c r="I3" s="4" t="s">
        <v>21</v>
      </c>
      <c r="J3" s="4" t="s">
        <v>4</v>
      </c>
      <c r="K3" s="44" t="s">
        <v>24</v>
      </c>
      <c r="L3" s="156"/>
    </row>
    <row r="4" spans="1:12" ht="45" customHeight="1" x14ac:dyDescent="0.3">
      <c r="A4" s="119">
        <v>4145010</v>
      </c>
      <c r="B4" s="4" t="s">
        <v>1</v>
      </c>
      <c r="C4" s="4" t="s">
        <v>5666</v>
      </c>
      <c r="D4" s="4" t="s">
        <v>20</v>
      </c>
      <c r="E4" s="4" t="s">
        <v>20</v>
      </c>
      <c r="F4" s="4" t="s">
        <v>1812</v>
      </c>
      <c r="G4" s="46" t="s">
        <v>1813</v>
      </c>
      <c r="H4" s="45" t="s">
        <v>1814</v>
      </c>
      <c r="I4" s="4" t="s">
        <v>2</v>
      </c>
      <c r="J4" s="4" t="s">
        <v>68</v>
      </c>
      <c r="K4" s="44" t="s">
        <v>5</v>
      </c>
      <c r="L4" s="156"/>
    </row>
    <row r="5" spans="1:12" ht="45" customHeight="1" x14ac:dyDescent="0.3">
      <c r="A5" s="119">
        <v>4145010</v>
      </c>
      <c r="B5" s="4" t="s">
        <v>1</v>
      </c>
      <c r="C5" s="4" t="s">
        <v>5666</v>
      </c>
      <c r="D5" s="4" t="s">
        <v>20</v>
      </c>
      <c r="E5" s="4" t="s">
        <v>20</v>
      </c>
      <c r="F5" s="4" t="s">
        <v>2047</v>
      </c>
      <c r="G5" s="46" t="s">
        <v>2048</v>
      </c>
      <c r="H5" s="45" t="s">
        <v>2049</v>
      </c>
      <c r="I5" s="4" t="s">
        <v>21</v>
      </c>
      <c r="J5" s="4" t="s">
        <v>4</v>
      </c>
      <c r="K5" s="44" t="s">
        <v>24</v>
      </c>
      <c r="L5" s="156"/>
    </row>
    <row r="6" spans="1:12" ht="45" customHeight="1" x14ac:dyDescent="0.3">
      <c r="A6" s="119">
        <v>4145010</v>
      </c>
      <c r="B6" s="4" t="s">
        <v>1</v>
      </c>
      <c r="C6" s="4" t="s">
        <v>5666</v>
      </c>
      <c r="D6" s="4" t="s">
        <v>20</v>
      </c>
      <c r="E6" s="4" t="s">
        <v>20</v>
      </c>
      <c r="F6" s="4" t="s">
        <v>2098</v>
      </c>
      <c r="G6" s="46" t="s">
        <v>2099</v>
      </c>
      <c r="H6" s="45" t="s">
        <v>2100</v>
      </c>
      <c r="I6" s="4" t="s">
        <v>21</v>
      </c>
      <c r="J6" s="4" t="s">
        <v>4</v>
      </c>
      <c r="K6" s="44" t="s">
        <v>24</v>
      </c>
      <c r="L6" s="156"/>
    </row>
    <row r="7" spans="1:12" ht="45" customHeight="1" x14ac:dyDescent="0.3">
      <c r="A7" s="119">
        <v>4145010</v>
      </c>
      <c r="B7" s="4" t="s">
        <v>1</v>
      </c>
      <c r="C7" s="4" t="s">
        <v>5666</v>
      </c>
      <c r="D7" s="4" t="s">
        <v>20</v>
      </c>
      <c r="E7" s="4" t="s">
        <v>20</v>
      </c>
      <c r="F7" s="4" t="s">
        <v>2105</v>
      </c>
      <c r="G7" s="46" t="s">
        <v>2106</v>
      </c>
      <c r="H7" s="45" t="s">
        <v>2107</v>
      </c>
      <c r="I7" s="4" t="s">
        <v>21</v>
      </c>
      <c r="J7" s="4" t="s">
        <v>4</v>
      </c>
      <c r="K7" s="44" t="s">
        <v>24</v>
      </c>
      <c r="L7" s="156"/>
    </row>
    <row r="8" spans="1:12" ht="45" customHeight="1" x14ac:dyDescent="0.3">
      <c r="A8" s="119">
        <v>4145010</v>
      </c>
      <c r="B8" s="4" t="s">
        <v>1</v>
      </c>
      <c r="C8" s="4" t="s">
        <v>5666</v>
      </c>
      <c r="D8" s="4" t="s">
        <v>20</v>
      </c>
      <c r="E8" s="4" t="s">
        <v>20</v>
      </c>
      <c r="F8" s="4" t="s">
        <v>2162</v>
      </c>
      <c r="G8" s="46" t="s">
        <v>2163</v>
      </c>
      <c r="H8" s="45" t="s">
        <v>2164</v>
      </c>
      <c r="I8" s="4" t="s">
        <v>21</v>
      </c>
      <c r="J8" s="4" t="s">
        <v>4</v>
      </c>
      <c r="K8" s="44" t="s">
        <v>24</v>
      </c>
      <c r="L8" s="156"/>
    </row>
    <row r="9" spans="1:12" ht="45" customHeight="1" x14ac:dyDescent="0.3">
      <c r="A9" s="119">
        <v>4145010</v>
      </c>
      <c r="B9" s="4" t="s">
        <v>1</v>
      </c>
      <c r="C9" s="4" t="s">
        <v>5666</v>
      </c>
      <c r="D9" s="4" t="s">
        <v>20</v>
      </c>
      <c r="E9" s="4" t="s">
        <v>20</v>
      </c>
      <c r="F9" s="4" t="s">
        <v>2186</v>
      </c>
      <c r="G9" s="46" t="s">
        <v>2187</v>
      </c>
      <c r="H9" s="45" t="s">
        <v>2188</v>
      </c>
      <c r="I9" s="4" t="s">
        <v>21</v>
      </c>
      <c r="J9" s="4" t="s">
        <v>4</v>
      </c>
      <c r="K9" s="44" t="s">
        <v>24</v>
      </c>
      <c r="L9" s="156"/>
    </row>
    <row r="10" spans="1:12" ht="45" customHeight="1" x14ac:dyDescent="0.3">
      <c r="A10" s="119">
        <v>4145010</v>
      </c>
      <c r="B10" s="4" t="s">
        <v>1</v>
      </c>
      <c r="C10" s="4" t="s">
        <v>5666</v>
      </c>
      <c r="D10" s="4" t="s">
        <v>20</v>
      </c>
      <c r="E10" s="4" t="s">
        <v>20</v>
      </c>
      <c r="F10" s="4" t="s">
        <v>2344</v>
      </c>
      <c r="G10" s="46" t="s">
        <v>2345</v>
      </c>
      <c r="H10" s="45" t="s">
        <v>2346</v>
      </c>
      <c r="I10" s="4" t="s">
        <v>21</v>
      </c>
      <c r="J10" s="4" t="s">
        <v>4</v>
      </c>
      <c r="K10" s="44" t="s">
        <v>24</v>
      </c>
      <c r="L10" s="156"/>
    </row>
    <row r="11" spans="1:12" ht="45" customHeight="1" x14ac:dyDescent="0.3">
      <c r="A11" s="119">
        <v>4145010</v>
      </c>
      <c r="B11" s="4" t="s">
        <v>1</v>
      </c>
      <c r="C11" s="4" t="s">
        <v>5666</v>
      </c>
      <c r="D11" s="4" t="s">
        <v>20</v>
      </c>
      <c r="E11" s="4" t="s">
        <v>20</v>
      </c>
      <c r="F11" s="4" t="s">
        <v>2352</v>
      </c>
      <c r="G11" s="46" t="s">
        <v>2353</v>
      </c>
      <c r="H11" s="45" t="s">
        <v>2354</v>
      </c>
      <c r="I11" s="4" t="s">
        <v>21</v>
      </c>
      <c r="J11" s="4" t="s">
        <v>4</v>
      </c>
      <c r="K11" s="44" t="s">
        <v>24</v>
      </c>
      <c r="L11" s="156"/>
    </row>
    <row r="12" spans="1:12" ht="45" customHeight="1" x14ac:dyDescent="0.3">
      <c r="A12" s="119">
        <v>4145010</v>
      </c>
      <c r="B12" s="4" t="s">
        <v>1</v>
      </c>
      <c r="C12" s="4" t="s">
        <v>5666</v>
      </c>
      <c r="D12" s="4" t="s">
        <v>20</v>
      </c>
      <c r="E12" s="4" t="s">
        <v>20</v>
      </c>
      <c r="F12" s="4" t="s">
        <v>2479</v>
      </c>
      <c r="G12" s="46" t="s">
        <v>2480</v>
      </c>
      <c r="H12" s="45" t="s">
        <v>2481</v>
      </c>
      <c r="I12" s="4" t="s">
        <v>21</v>
      </c>
      <c r="J12" s="4" t="s">
        <v>4</v>
      </c>
      <c r="K12" s="44" t="s">
        <v>24</v>
      </c>
      <c r="L12" s="156"/>
    </row>
    <row r="13" spans="1:12" ht="45" customHeight="1" x14ac:dyDescent="0.3">
      <c r="A13" s="119">
        <v>4145010</v>
      </c>
      <c r="B13" s="4" t="s">
        <v>1</v>
      </c>
      <c r="C13" s="4" t="s">
        <v>5666</v>
      </c>
      <c r="D13" s="4" t="s">
        <v>20</v>
      </c>
      <c r="E13" s="4" t="s">
        <v>20</v>
      </c>
      <c r="F13" s="4" t="s">
        <v>2495</v>
      </c>
      <c r="G13" s="46" t="s">
        <v>2496</v>
      </c>
      <c r="H13" s="45" t="s">
        <v>2497</v>
      </c>
      <c r="I13" s="4" t="s">
        <v>21</v>
      </c>
      <c r="J13" s="4" t="s">
        <v>4</v>
      </c>
      <c r="K13" s="44" t="s">
        <v>24</v>
      </c>
      <c r="L13" s="156"/>
    </row>
    <row r="14" spans="1:12" ht="45" customHeight="1" x14ac:dyDescent="0.3">
      <c r="A14" s="119">
        <v>4145010</v>
      </c>
      <c r="B14" s="4" t="s">
        <v>1</v>
      </c>
      <c r="C14" s="4" t="s">
        <v>5666</v>
      </c>
      <c r="D14" s="4" t="s">
        <v>20</v>
      </c>
      <c r="E14" s="4" t="s">
        <v>20</v>
      </c>
      <c r="F14" s="4" t="s">
        <v>2527</v>
      </c>
      <c r="G14" s="46" t="s">
        <v>2528</v>
      </c>
      <c r="H14" s="45" t="s">
        <v>2529</v>
      </c>
      <c r="I14" s="4" t="s">
        <v>21</v>
      </c>
      <c r="J14" s="4" t="s">
        <v>4</v>
      </c>
      <c r="K14" s="44" t="s">
        <v>24</v>
      </c>
      <c r="L14" s="156"/>
    </row>
    <row r="15" spans="1:12" ht="45" customHeight="1" x14ac:dyDescent="0.3">
      <c r="A15" s="119">
        <v>4145010</v>
      </c>
      <c r="B15" s="4" t="s">
        <v>1</v>
      </c>
      <c r="C15" s="4" t="s">
        <v>5666</v>
      </c>
      <c r="D15" s="4" t="s">
        <v>20</v>
      </c>
      <c r="E15" s="4" t="s">
        <v>20</v>
      </c>
      <c r="F15" s="4" t="s">
        <v>2630</v>
      </c>
      <c r="G15" s="46" t="s">
        <v>2631</v>
      </c>
      <c r="H15" s="45" t="s">
        <v>2632</v>
      </c>
      <c r="I15" s="4" t="s">
        <v>21</v>
      </c>
      <c r="J15" s="4" t="s">
        <v>4</v>
      </c>
      <c r="K15" s="44" t="s">
        <v>24</v>
      </c>
      <c r="L15" s="156"/>
    </row>
    <row r="16" spans="1:12" ht="45" customHeight="1" x14ac:dyDescent="0.3">
      <c r="A16" s="119">
        <v>4145010</v>
      </c>
      <c r="B16" s="4" t="s">
        <v>1</v>
      </c>
      <c r="C16" s="4" t="s">
        <v>5666</v>
      </c>
      <c r="D16" s="4" t="s">
        <v>20</v>
      </c>
      <c r="E16" s="4" t="s">
        <v>20</v>
      </c>
      <c r="F16" s="4" t="s">
        <v>2661</v>
      </c>
      <c r="G16" s="46" t="s">
        <v>2662</v>
      </c>
      <c r="H16" s="45" t="s">
        <v>2534</v>
      </c>
      <c r="I16" s="4" t="s">
        <v>2</v>
      </c>
      <c r="J16" s="4" t="s">
        <v>68</v>
      </c>
      <c r="K16" s="44" t="s">
        <v>5</v>
      </c>
      <c r="L16" s="156"/>
    </row>
    <row r="17" spans="1:12" ht="45" customHeight="1" x14ac:dyDescent="0.3">
      <c r="A17" s="119">
        <v>4145010</v>
      </c>
      <c r="B17" s="4" t="s">
        <v>1</v>
      </c>
      <c r="C17" s="4" t="s">
        <v>5666</v>
      </c>
      <c r="D17" s="4" t="s">
        <v>20</v>
      </c>
      <c r="E17" s="4" t="s">
        <v>20</v>
      </c>
      <c r="F17" s="4" t="s">
        <v>2693</v>
      </c>
      <c r="G17" s="46" t="s">
        <v>2694</v>
      </c>
      <c r="H17" s="45" t="s">
        <v>2695</v>
      </c>
      <c r="I17" s="4" t="s">
        <v>21</v>
      </c>
      <c r="J17" s="4" t="s">
        <v>4</v>
      </c>
      <c r="K17" s="44" t="s">
        <v>24</v>
      </c>
      <c r="L17" s="156"/>
    </row>
    <row r="18" spans="1:12" ht="45" customHeight="1" x14ac:dyDescent="0.3">
      <c r="A18" s="119">
        <v>4145010</v>
      </c>
      <c r="B18" s="4" t="s">
        <v>1</v>
      </c>
      <c r="C18" s="4" t="s">
        <v>5666</v>
      </c>
      <c r="D18" s="4" t="s">
        <v>20</v>
      </c>
      <c r="E18" s="4" t="s">
        <v>20</v>
      </c>
      <c r="F18" s="4" t="s">
        <v>2717</v>
      </c>
      <c r="G18" s="46" t="s">
        <v>2718</v>
      </c>
      <c r="H18" s="45" t="s">
        <v>2719</v>
      </c>
      <c r="I18" s="4" t="s">
        <v>21</v>
      </c>
      <c r="J18" s="4" t="s">
        <v>4</v>
      </c>
      <c r="K18" s="44" t="s">
        <v>24</v>
      </c>
      <c r="L18" s="156"/>
    </row>
    <row r="19" spans="1:12" ht="45" customHeight="1" x14ac:dyDescent="0.3">
      <c r="A19" s="119">
        <v>4145010</v>
      </c>
      <c r="B19" s="4" t="s">
        <v>1</v>
      </c>
      <c r="C19" s="4" t="s">
        <v>5666</v>
      </c>
      <c r="D19" s="4" t="s">
        <v>20</v>
      </c>
      <c r="E19" s="4" t="s">
        <v>20</v>
      </c>
      <c r="F19" s="4" t="s">
        <v>2768</v>
      </c>
      <c r="G19" s="46" t="s">
        <v>2769</v>
      </c>
      <c r="H19" s="45" t="s">
        <v>2770</v>
      </c>
      <c r="I19" s="4" t="s">
        <v>21</v>
      </c>
      <c r="J19" s="4" t="s">
        <v>4</v>
      </c>
      <c r="K19" s="44" t="s">
        <v>24</v>
      </c>
      <c r="L19" s="156"/>
    </row>
    <row r="20" spans="1:12" ht="45" customHeight="1" x14ac:dyDescent="0.3">
      <c r="A20" s="119">
        <v>4145010</v>
      </c>
      <c r="B20" s="4" t="s">
        <v>1</v>
      </c>
      <c r="C20" s="4" t="s">
        <v>5666</v>
      </c>
      <c r="D20" s="4" t="s">
        <v>20</v>
      </c>
      <c r="E20" s="4" t="s">
        <v>20</v>
      </c>
      <c r="F20" s="4" t="s">
        <v>2789</v>
      </c>
      <c r="G20" s="46" t="s">
        <v>2790</v>
      </c>
      <c r="H20" s="45" t="s">
        <v>2791</v>
      </c>
      <c r="I20" s="4" t="s">
        <v>21</v>
      </c>
      <c r="J20" s="4" t="s">
        <v>4</v>
      </c>
      <c r="K20" s="44" t="s">
        <v>24</v>
      </c>
      <c r="L20" s="156"/>
    </row>
    <row r="21" spans="1:12" ht="45" customHeight="1" x14ac:dyDescent="0.3">
      <c r="A21" s="119">
        <v>4145010</v>
      </c>
      <c r="B21" s="4" t="s">
        <v>1</v>
      </c>
      <c r="C21" s="4" t="s">
        <v>5666</v>
      </c>
      <c r="D21" s="4" t="s">
        <v>20</v>
      </c>
      <c r="E21" s="4" t="s">
        <v>20</v>
      </c>
      <c r="F21" s="4" t="s">
        <v>2798</v>
      </c>
      <c r="G21" s="46" t="s">
        <v>2799</v>
      </c>
      <c r="H21" s="45" t="s">
        <v>2800</v>
      </c>
      <c r="I21" s="4" t="s">
        <v>21</v>
      </c>
      <c r="J21" s="4" t="s">
        <v>4</v>
      </c>
      <c r="K21" s="44" t="s">
        <v>24</v>
      </c>
      <c r="L21" s="156"/>
    </row>
    <row r="22" spans="1:12" ht="45" customHeight="1" x14ac:dyDescent="0.3">
      <c r="A22" s="119">
        <v>4145010</v>
      </c>
      <c r="B22" s="4" t="s">
        <v>1</v>
      </c>
      <c r="C22" s="4" t="s">
        <v>5666</v>
      </c>
      <c r="D22" s="4" t="s">
        <v>20</v>
      </c>
      <c r="E22" s="4" t="s">
        <v>20</v>
      </c>
      <c r="F22" s="4" t="s">
        <v>2975</v>
      </c>
      <c r="G22" s="4" t="s">
        <v>2976</v>
      </c>
      <c r="H22" s="45" t="s">
        <v>2977</v>
      </c>
      <c r="I22" s="4" t="s">
        <v>21</v>
      </c>
      <c r="J22" s="4" t="s">
        <v>4</v>
      </c>
      <c r="K22" s="44" t="s">
        <v>24</v>
      </c>
      <c r="L22" s="156"/>
    </row>
    <row r="23" spans="1:12" ht="45" customHeight="1" x14ac:dyDescent="0.3">
      <c r="A23" s="119">
        <v>4145010</v>
      </c>
      <c r="B23" s="4" t="s">
        <v>1</v>
      </c>
      <c r="C23" s="4" t="s">
        <v>5666</v>
      </c>
      <c r="D23" s="4" t="s">
        <v>20</v>
      </c>
      <c r="E23" s="4" t="s">
        <v>20</v>
      </c>
      <c r="F23" s="4" t="s">
        <v>2991</v>
      </c>
      <c r="G23" s="46" t="s">
        <v>2992</v>
      </c>
      <c r="H23" s="45" t="s">
        <v>2993</v>
      </c>
      <c r="I23" s="4" t="s">
        <v>21</v>
      </c>
      <c r="J23" s="4" t="s">
        <v>4</v>
      </c>
      <c r="K23" s="44" t="s">
        <v>24</v>
      </c>
      <c r="L23" s="156"/>
    </row>
    <row r="24" spans="1:12" ht="33" x14ac:dyDescent="0.3">
      <c r="A24" s="119">
        <v>4145010</v>
      </c>
      <c r="B24" s="4" t="s">
        <v>1</v>
      </c>
      <c r="C24" s="4" t="s">
        <v>5666</v>
      </c>
      <c r="D24" s="4" t="s">
        <v>20</v>
      </c>
      <c r="E24" s="4" t="s">
        <v>20</v>
      </c>
      <c r="F24" s="4" t="s">
        <v>3012</v>
      </c>
      <c r="G24" s="46" t="s">
        <v>3013</v>
      </c>
      <c r="H24" s="45" t="s">
        <v>3014</v>
      </c>
      <c r="I24" s="4" t="s">
        <v>21</v>
      </c>
      <c r="J24" s="4" t="s">
        <v>4</v>
      </c>
      <c r="K24" s="44" t="s">
        <v>24</v>
      </c>
      <c r="L24" s="156"/>
    </row>
    <row r="25" spans="1:12" ht="45" customHeight="1" x14ac:dyDescent="0.3">
      <c r="A25" s="119">
        <v>4145010</v>
      </c>
      <c r="B25" s="4" t="s">
        <v>1</v>
      </c>
      <c r="C25" s="4" t="s">
        <v>5666</v>
      </c>
      <c r="D25" s="4" t="s">
        <v>20</v>
      </c>
      <c r="E25" s="4" t="s">
        <v>20</v>
      </c>
      <c r="F25" s="4" t="s">
        <v>3335</v>
      </c>
      <c r="G25" s="46" t="s">
        <v>3336</v>
      </c>
      <c r="H25" s="45" t="s">
        <v>3337</v>
      </c>
      <c r="I25" s="4" t="s">
        <v>21</v>
      </c>
      <c r="J25" s="4" t="s">
        <v>4</v>
      </c>
      <c r="K25" s="44" t="s">
        <v>24</v>
      </c>
      <c r="L25" s="156"/>
    </row>
    <row r="26" spans="1:12" ht="45" customHeight="1" x14ac:dyDescent="0.3">
      <c r="A26" s="119">
        <v>4145010</v>
      </c>
      <c r="B26" s="4" t="s">
        <v>1</v>
      </c>
      <c r="C26" s="4" t="s">
        <v>5666</v>
      </c>
      <c r="D26" s="4" t="s">
        <v>20</v>
      </c>
      <c r="E26" s="4" t="s">
        <v>20</v>
      </c>
      <c r="F26" s="4" t="s">
        <v>3349</v>
      </c>
      <c r="G26" s="46" t="s">
        <v>3350</v>
      </c>
      <c r="H26" s="45" t="s">
        <v>3351</v>
      </c>
      <c r="I26" s="4" t="s">
        <v>21</v>
      </c>
      <c r="J26" s="4" t="s">
        <v>4</v>
      </c>
      <c r="K26" s="44" t="s">
        <v>24</v>
      </c>
      <c r="L26" s="156"/>
    </row>
    <row r="27" spans="1:12" ht="45" customHeight="1" x14ac:dyDescent="0.3">
      <c r="A27" s="119">
        <v>4145010</v>
      </c>
      <c r="B27" s="4" t="s">
        <v>1</v>
      </c>
      <c r="C27" s="4" t="s">
        <v>5666</v>
      </c>
      <c r="D27" s="4" t="s">
        <v>20</v>
      </c>
      <c r="E27" s="4" t="s">
        <v>20</v>
      </c>
      <c r="F27" s="4" t="s">
        <v>3360</v>
      </c>
      <c r="G27" s="46" t="s">
        <v>3361</v>
      </c>
      <c r="H27" s="45" t="s">
        <v>3362</v>
      </c>
      <c r="I27" s="4" t="s">
        <v>21</v>
      </c>
      <c r="J27" s="4" t="s">
        <v>4</v>
      </c>
      <c r="K27" s="44" t="s">
        <v>24</v>
      </c>
      <c r="L27" s="156"/>
    </row>
    <row r="28" spans="1:12" ht="45" customHeight="1" x14ac:dyDescent="0.3">
      <c r="A28" s="119">
        <v>4145010</v>
      </c>
      <c r="B28" s="4" t="s">
        <v>1</v>
      </c>
      <c r="C28" s="4" t="s">
        <v>5666</v>
      </c>
      <c r="D28" s="4" t="s">
        <v>20</v>
      </c>
      <c r="E28" s="4" t="s">
        <v>20</v>
      </c>
      <c r="F28" s="4" t="s">
        <v>3458</v>
      </c>
      <c r="G28" s="4" t="s">
        <v>3459</v>
      </c>
      <c r="H28" s="45" t="s">
        <v>3460</v>
      </c>
      <c r="I28" s="4" t="s">
        <v>21</v>
      </c>
      <c r="J28" s="4" t="s">
        <v>4</v>
      </c>
      <c r="K28" s="44" t="s">
        <v>24</v>
      </c>
      <c r="L28" s="156"/>
    </row>
    <row r="29" spans="1:12" ht="45" customHeight="1" x14ac:dyDescent="0.3">
      <c r="A29" s="119">
        <v>4145010</v>
      </c>
      <c r="B29" s="4" t="s">
        <v>1</v>
      </c>
      <c r="C29" s="4" t="s">
        <v>5666</v>
      </c>
      <c r="D29" s="4" t="s">
        <v>20</v>
      </c>
      <c r="E29" s="4" t="s">
        <v>20</v>
      </c>
      <c r="F29" s="4" t="s">
        <v>3466</v>
      </c>
      <c r="G29" s="46" t="s">
        <v>3467</v>
      </c>
      <c r="H29" s="45" t="s">
        <v>3468</v>
      </c>
      <c r="I29" s="4" t="s">
        <v>21</v>
      </c>
      <c r="J29" s="4" t="s">
        <v>4</v>
      </c>
      <c r="K29" s="44" t="s">
        <v>24</v>
      </c>
      <c r="L29" s="156"/>
    </row>
    <row r="30" spans="1:12" ht="45" customHeight="1" x14ac:dyDescent="0.3">
      <c r="A30" s="119">
        <v>4145010</v>
      </c>
      <c r="B30" s="4" t="s">
        <v>1</v>
      </c>
      <c r="C30" s="4" t="s">
        <v>5666</v>
      </c>
      <c r="D30" s="4" t="s">
        <v>20</v>
      </c>
      <c r="E30" s="4" t="s">
        <v>20</v>
      </c>
      <c r="F30" s="4" t="s">
        <v>3471</v>
      </c>
      <c r="G30" s="4" t="s">
        <v>3472</v>
      </c>
      <c r="H30" s="45" t="s">
        <v>3473</v>
      </c>
      <c r="I30" s="4" t="s">
        <v>21</v>
      </c>
      <c r="J30" s="4" t="s">
        <v>4</v>
      </c>
      <c r="K30" s="44" t="s">
        <v>24</v>
      </c>
      <c r="L30" s="156"/>
    </row>
    <row r="31" spans="1:12" ht="45" customHeight="1" x14ac:dyDescent="0.3">
      <c r="A31" s="119">
        <v>4145010</v>
      </c>
      <c r="B31" s="4" t="s">
        <v>1</v>
      </c>
      <c r="C31" s="4" t="s">
        <v>5666</v>
      </c>
      <c r="D31" s="4" t="s">
        <v>20</v>
      </c>
      <c r="E31" s="4" t="s">
        <v>20</v>
      </c>
      <c r="F31" s="4" t="s">
        <v>3488</v>
      </c>
      <c r="G31" s="46" t="s">
        <v>3489</v>
      </c>
      <c r="H31" s="45" t="s">
        <v>3490</v>
      </c>
      <c r="I31" s="4" t="s">
        <v>21</v>
      </c>
      <c r="J31" s="4" t="s">
        <v>4</v>
      </c>
      <c r="K31" s="44" t="s">
        <v>24</v>
      </c>
      <c r="L31" s="156"/>
    </row>
    <row r="32" spans="1:12" ht="45" customHeight="1" x14ac:dyDescent="0.3">
      <c r="A32" s="119">
        <v>4145010</v>
      </c>
      <c r="B32" s="4" t="s">
        <v>1</v>
      </c>
      <c r="C32" s="4" t="s">
        <v>5666</v>
      </c>
      <c r="D32" s="4" t="s">
        <v>20</v>
      </c>
      <c r="E32" s="4" t="s">
        <v>20</v>
      </c>
      <c r="F32" s="4" t="s">
        <v>3584</v>
      </c>
      <c r="G32" s="4" t="s">
        <v>3585</v>
      </c>
      <c r="H32" s="45" t="s">
        <v>3586</v>
      </c>
      <c r="I32" s="4" t="s">
        <v>21</v>
      </c>
      <c r="J32" s="4" t="s">
        <v>4</v>
      </c>
      <c r="K32" s="44" t="s">
        <v>24</v>
      </c>
      <c r="L32" s="156"/>
    </row>
    <row r="33" spans="1:12" ht="45" customHeight="1" x14ac:dyDescent="0.3">
      <c r="A33" s="119">
        <v>4145010</v>
      </c>
      <c r="B33" s="4" t="s">
        <v>1</v>
      </c>
      <c r="C33" s="4" t="s">
        <v>5666</v>
      </c>
      <c r="D33" s="4" t="s">
        <v>20</v>
      </c>
      <c r="E33" s="4" t="s">
        <v>20</v>
      </c>
      <c r="F33" s="4" t="s">
        <v>3832</v>
      </c>
      <c r="G33" s="46" t="s">
        <v>3833</v>
      </c>
      <c r="H33" s="45" t="s">
        <v>3834</v>
      </c>
      <c r="I33" s="4" t="s">
        <v>21</v>
      </c>
      <c r="J33" s="4" t="s">
        <v>4</v>
      </c>
      <c r="K33" s="44" t="s">
        <v>24</v>
      </c>
      <c r="L33" s="156"/>
    </row>
    <row r="34" spans="1:12" ht="45" customHeight="1" x14ac:dyDescent="0.3">
      <c r="A34" s="119">
        <v>4145010</v>
      </c>
      <c r="B34" s="4" t="s">
        <v>1</v>
      </c>
      <c r="C34" s="4" t="s">
        <v>5666</v>
      </c>
      <c r="D34" s="4" t="s">
        <v>20</v>
      </c>
      <c r="E34" s="4" t="s">
        <v>20</v>
      </c>
      <c r="F34" s="4" t="s">
        <v>3974</v>
      </c>
      <c r="G34" s="46" t="s">
        <v>3975</v>
      </c>
      <c r="H34" s="45" t="s">
        <v>3707</v>
      </c>
      <c r="I34" s="4" t="s">
        <v>2</v>
      </c>
      <c r="J34" s="4" t="s">
        <v>68</v>
      </c>
      <c r="K34" s="44" t="s">
        <v>5</v>
      </c>
      <c r="L34" s="156"/>
    </row>
    <row r="35" spans="1:12" ht="45" customHeight="1" x14ac:dyDescent="0.3">
      <c r="A35" s="51">
        <v>4145010</v>
      </c>
      <c r="B35" s="4" t="s">
        <v>1</v>
      </c>
      <c r="C35" s="63" t="s">
        <v>5666</v>
      </c>
      <c r="D35" s="63" t="s">
        <v>20</v>
      </c>
      <c r="E35" s="4" t="s">
        <v>20</v>
      </c>
      <c r="F35" s="4" t="s">
        <v>4087</v>
      </c>
      <c r="G35" s="4" t="s">
        <v>4088</v>
      </c>
      <c r="H35" s="76" t="s">
        <v>4089</v>
      </c>
      <c r="I35" s="4" t="s">
        <v>21</v>
      </c>
      <c r="J35" s="4" t="s">
        <v>4</v>
      </c>
      <c r="K35" s="4" t="s">
        <v>24</v>
      </c>
      <c r="L35" s="156"/>
    </row>
    <row r="36" spans="1:12" ht="45" customHeight="1" x14ac:dyDescent="0.3">
      <c r="A36" s="51">
        <v>4145010</v>
      </c>
      <c r="B36" s="4" t="s">
        <v>1</v>
      </c>
      <c r="C36" s="63" t="s">
        <v>5666</v>
      </c>
      <c r="D36" s="63" t="s">
        <v>20</v>
      </c>
      <c r="E36" s="4" t="s">
        <v>20</v>
      </c>
      <c r="F36" s="4" t="s">
        <v>4095</v>
      </c>
      <c r="G36" s="4" t="s">
        <v>4096</v>
      </c>
      <c r="H36" s="76" t="s">
        <v>4097</v>
      </c>
      <c r="I36" s="4" t="s">
        <v>21</v>
      </c>
      <c r="J36" s="4" t="s">
        <v>4</v>
      </c>
      <c r="K36" s="4" t="s">
        <v>24</v>
      </c>
      <c r="L36" s="156"/>
    </row>
    <row r="37" spans="1:12" ht="45" customHeight="1" x14ac:dyDescent="0.3">
      <c r="A37" s="51">
        <v>4145010</v>
      </c>
      <c r="B37" s="4" t="s">
        <v>1</v>
      </c>
      <c r="C37" s="63" t="s">
        <v>5666</v>
      </c>
      <c r="D37" s="63" t="s">
        <v>20</v>
      </c>
      <c r="E37" s="4" t="s">
        <v>20</v>
      </c>
      <c r="F37" s="4" t="s">
        <v>4107</v>
      </c>
      <c r="G37" s="46" t="s">
        <v>4108</v>
      </c>
      <c r="H37" s="76" t="s">
        <v>4109</v>
      </c>
      <c r="I37" s="4" t="s">
        <v>21</v>
      </c>
      <c r="J37" s="4" t="s">
        <v>4</v>
      </c>
      <c r="K37" s="4" t="s">
        <v>24</v>
      </c>
      <c r="L37" s="156"/>
    </row>
    <row r="38" spans="1:12" ht="45" customHeight="1" x14ac:dyDescent="0.3">
      <c r="A38" s="51">
        <v>4145010</v>
      </c>
      <c r="B38" s="4" t="s">
        <v>1</v>
      </c>
      <c r="C38" s="63" t="s">
        <v>5666</v>
      </c>
      <c r="D38" s="63" t="s">
        <v>20</v>
      </c>
      <c r="E38" s="4" t="s">
        <v>20</v>
      </c>
      <c r="F38" s="4" t="s">
        <v>4284</v>
      </c>
      <c r="G38" s="4" t="s">
        <v>4285</v>
      </c>
      <c r="H38" s="76" t="s">
        <v>4286</v>
      </c>
      <c r="I38" s="4" t="s">
        <v>21</v>
      </c>
      <c r="J38" s="4" t="s">
        <v>4</v>
      </c>
      <c r="K38" s="4" t="s">
        <v>24</v>
      </c>
      <c r="L38" s="156"/>
    </row>
    <row r="39" spans="1:12" ht="45" customHeight="1" x14ac:dyDescent="0.3">
      <c r="A39" s="51">
        <v>4145010</v>
      </c>
      <c r="B39" s="4" t="s">
        <v>1</v>
      </c>
      <c r="C39" s="63" t="s">
        <v>5666</v>
      </c>
      <c r="D39" s="63" t="s">
        <v>20</v>
      </c>
      <c r="E39" s="4" t="s">
        <v>20</v>
      </c>
      <c r="F39" s="4" t="s">
        <v>4822</v>
      </c>
      <c r="G39" s="4" t="s">
        <v>4823</v>
      </c>
      <c r="H39" s="76" t="s">
        <v>4824</v>
      </c>
      <c r="I39" s="4" t="s">
        <v>21</v>
      </c>
      <c r="J39" s="4" t="s">
        <v>4</v>
      </c>
      <c r="K39" s="4" t="s">
        <v>24</v>
      </c>
      <c r="L39" s="156"/>
    </row>
    <row r="40" spans="1:12" ht="45" customHeight="1" x14ac:dyDescent="0.3">
      <c r="A40" s="51">
        <v>4145010</v>
      </c>
      <c r="B40" s="4" t="s">
        <v>1</v>
      </c>
      <c r="C40" s="63" t="s">
        <v>5666</v>
      </c>
      <c r="D40" s="63" t="s">
        <v>20</v>
      </c>
      <c r="E40" s="4" t="s">
        <v>20</v>
      </c>
      <c r="F40" s="4" t="s">
        <v>4981</v>
      </c>
      <c r="G40" s="4" t="s">
        <v>4982</v>
      </c>
      <c r="H40" s="76" t="s">
        <v>803</v>
      </c>
      <c r="I40" s="4" t="s">
        <v>2</v>
      </c>
      <c r="J40" s="4" t="s">
        <v>68</v>
      </c>
      <c r="K40" s="4" t="s">
        <v>5</v>
      </c>
      <c r="L40" s="156"/>
    </row>
    <row r="41" spans="1:12" ht="45" customHeight="1" x14ac:dyDescent="0.3">
      <c r="A41" s="51">
        <v>4145010</v>
      </c>
      <c r="B41" s="4" t="s">
        <v>1</v>
      </c>
      <c r="C41" s="63" t="s">
        <v>5666</v>
      </c>
      <c r="D41" s="63" t="s">
        <v>20</v>
      </c>
      <c r="E41" s="4" t="s">
        <v>20</v>
      </c>
      <c r="F41" s="4" t="s">
        <v>5012</v>
      </c>
      <c r="G41" s="4" t="s">
        <v>5013</v>
      </c>
      <c r="H41" s="76" t="s">
        <v>5014</v>
      </c>
      <c r="I41" s="4" t="s">
        <v>21</v>
      </c>
      <c r="J41" s="4" t="s">
        <v>4</v>
      </c>
      <c r="K41" s="4" t="s">
        <v>24</v>
      </c>
      <c r="L41" s="156"/>
    </row>
    <row r="42" spans="1:12" ht="45" customHeight="1" x14ac:dyDescent="0.3">
      <c r="A42" s="51">
        <v>4145010</v>
      </c>
      <c r="B42" s="4" t="s">
        <v>1</v>
      </c>
      <c r="C42" s="63" t="s">
        <v>5666</v>
      </c>
      <c r="D42" s="63" t="s">
        <v>20</v>
      </c>
      <c r="E42" s="4" t="s">
        <v>20</v>
      </c>
      <c r="F42" s="4" t="s">
        <v>2503</v>
      </c>
      <c r="G42" s="46" t="s">
        <v>2504</v>
      </c>
      <c r="H42" s="76" t="s">
        <v>395</v>
      </c>
      <c r="I42" s="4" t="s">
        <v>21</v>
      </c>
      <c r="J42" s="4" t="s">
        <v>4</v>
      </c>
      <c r="K42" s="4" t="s">
        <v>5</v>
      </c>
      <c r="L42" s="156"/>
    </row>
    <row r="43" spans="1:12" ht="45" customHeight="1" x14ac:dyDescent="0.3">
      <c r="A43" s="51">
        <v>4145010</v>
      </c>
      <c r="B43" s="4" t="s">
        <v>1</v>
      </c>
      <c r="C43" s="63" t="s">
        <v>5666</v>
      </c>
      <c r="D43" s="63" t="s">
        <v>20</v>
      </c>
      <c r="E43" s="4" t="s">
        <v>20</v>
      </c>
      <c r="F43" s="4" t="s">
        <v>2522</v>
      </c>
      <c r="G43" s="46" t="s">
        <v>2523</v>
      </c>
      <c r="H43" s="76" t="s">
        <v>2524</v>
      </c>
      <c r="I43" s="4" t="s">
        <v>21</v>
      </c>
      <c r="J43" s="4" t="s">
        <v>4</v>
      </c>
      <c r="K43" s="4" t="s">
        <v>24</v>
      </c>
      <c r="L43" s="156"/>
    </row>
    <row r="44" spans="1:12" ht="45" customHeight="1" x14ac:dyDescent="0.3">
      <c r="A44" s="51">
        <v>4145010</v>
      </c>
      <c r="B44" s="4" t="s">
        <v>1</v>
      </c>
      <c r="C44" s="63" t="s">
        <v>5666</v>
      </c>
      <c r="D44" s="63" t="s">
        <v>20</v>
      </c>
      <c r="E44" s="4" t="s">
        <v>20</v>
      </c>
      <c r="F44" s="4" t="s">
        <v>2739</v>
      </c>
      <c r="G44" s="46" t="s">
        <v>2740</v>
      </c>
      <c r="H44" s="76" t="s">
        <v>397</v>
      </c>
      <c r="I44" s="4" t="s">
        <v>21</v>
      </c>
      <c r="J44" s="4" t="s">
        <v>4</v>
      </c>
      <c r="K44" s="4" t="s">
        <v>24</v>
      </c>
      <c r="L44" s="156"/>
    </row>
    <row r="45" spans="1:12" ht="45" customHeight="1" x14ac:dyDescent="0.3">
      <c r="A45" s="51">
        <v>4145010</v>
      </c>
      <c r="B45" s="4" t="s">
        <v>1</v>
      </c>
      <c r="C45" s="63" t="s">
        <v>5666</v>
      </c>
      <c r="D45" s="63" t="s">
        <v>20</v>
      </c>
      <c r="E45" s="4" t="s">
        <v>20</v>
      </c>
      <c r="F45" s="4" t="s">
        <v>3323</v>
      </c>
      <c r="G45" s="46" t="s">
        <v>3324</v>
      </c>
      <c r="H45" s="76" t="s">
        <v>3159</v>
      </c>
      <c r="I45" s="4" t="s">
        <v>8</v>
      </c>
      <c r="J45" s="4" t="s">
        <v>4</v>
      </c>
      <c r="K45" s="4" t="s">
        <v>5</v>
      </c>
      <c r="L45" s="156"/>
    </row>
    <row r="46" spans="1:12" ht="45" customHeight="1" x14ac:dyDescent="0.3">
      <c r="A46" s="51"/>
      <c r="B46" s="4"/>
      <c r="C46" s="63"/>
      <c r="D46" s="63"/>
      <c r="E46" s="4"/>
      <c r="F46" s="4"/>
      <c r="G46" s="46"/>
      <c r="H46" s="76"/>
      <c r="I46" s="4"/>
      <c r="J46" s="4"/>
      <c r="K46" s="4"/>
      <c r="L46" s="4"/>
    </row>
    <row r="47" spans="1:12" ht="45" customHeight="1" x14ac:dyDescent="0.3">
      <c r="A47" s="51"/>
      <c r="B47" s="4"/>
      <c r="C47" s="63"/>
      <c r="D47" s="63"/>
      <c r="E47" s="4"/>
      <c r="F47" s="4"/>
      <c r="G47" s="46"/>
      <c r="H47" s="76"/>
      <c r="I47" s="4"/>
      <c r="J47" s="4"/>
      <c r="K47" s="4"/>
      <c r="L47" s="4"/>
    </row>
    <row r="48" spans="1:12" ht="45" customHeight="1" x14ac:dyDescent="0.3">
      <c r="A48" s="51"/>
      <c r="B48" s="4"/>
      <c r="C48" s="63"/>
      <c r="D48" s="63"/>
      <c r="E48" s="4"/>
      <c r="F48" s="4"/>
      <c r="G48" s="46"/>
      <c r="H48" s="76"/>
      <c r="I48" s="4"/>
      <c r="J48" s="4"/>
      <c r="K48" s="4"/>
      <c r="L48" s="4"/>
    </row>
    <row r="49" spans="1:12" ht="45" customHeight="1" x14ac:dyDescent="0.3">
      <c r="A49" s="51"/>
      <c r="B49" s="4"/>
      <c r="C49" s="63"/>
      <c r="D49" s="63"/>
      <c r="E49" s="4"/>
      <c r="F49" s="4"/>
      <c r="G49" s="46"/>
      <c r="H49" s="76"/>
      <c r="I49" s="4"/>
      <c r="J49" s="4"/>
      <c r="K49" s="4"/>
      <c r="L49" s="4"/>
    </row>
    <row r="50" spans="1:12" ht="45" customHeight="1" x14ac:dyDescent="0.3">
      <c r="A50" s="51"/>
      <c r="B50" s="4"/>
      <c r="C50" s="63"/>
      <c r="D50" s="63"/>
      <c r="E50" s="4"/>
      <c r="F50" s="4"/>
      <c r="G50" s="46"/>
      <c r="H50" s="76"/>
      <c r="I50" s="4"/>
      <c r="J50" s="4"/>
      <c r="K50" s="4"/>
      <c r="L50" s="4"/>
    </row>
    <row r="51" spans="1:12" ht="45" customHeight="1" x14ac:dyDescent="0.3">
      <c r="A51" s="51"/>
      <c r="B51" s="4"/>
      <c r="C51" s="63"/>
      <c r="D51" s="63"/>
      <c r="E51" s="4"/>
      <c r="F51" s="4"/>
      <c r="G51" s="46"/>
      <c r="H51" s="76"/>
      <c r="I51" s="4"/>
      <c r="J51" s="4"/>
      <c r="K51" s="4"/>
      <c r="L51" s="4"/>
    </row>
    <row r="52" spans="1:12" ht="45" customHeight="1" x14ac:dyDescent="0.3">
      <c r="A52" s="51"/>
      <c r="B52" s="4"/>
      <c r="C52" s="63"/>
      <c r="D52" s="63"/>
      <c r="E52" s="4"/>
      <c r="F52" s="4"/>
      <c r="G52" s="46"/>
      <c r="H52" s="76"/>
      <c r="I52" s="4"/>
      <c r="J52" s="4"/>
      <c r="K52" s="4"/>
      <c r="L52" s="4"/>
    </row>
    <row r="53" spans="1:12" ht="45" customHeight="1" x14ac:dyDescent="0.3">
      <c r="A53" s="51"/>
      <c r="B53" s="4"/>
      <c r="C53" s="63"/>
      <c r="D53" s="63"/>
      <c r="E53" s="4"/>
      <c r="F53" s="4"/>
      <c r="G53" s="46"/>
      <c r="H53" s="76"/>
      <c r="I53" s="4"/>
      <c r="J53" s="4"/>
      <c r="K53" s="4"/>
      <c r="L53" s="4"/>
    </row>
    <row r="54" spans="1:12" ht="45" customHeight="1" x14ac:dyDescent="0.3">
      <c r="A54" s="51"/>
      <c r="B54" s="4"/>
      <c r="C54" s="63"/>
      <c r="D54" s="63"/>
      <c r="E54" s="4"/>
      <c r="F54" s="4"/>
      <c r="G54" s="46"/>
      <c r="H54" s="76"/>
      <c r="I54" s="4"/>
      <c r="J54" s="4"/>
      <c r="K54" s="4"/>
      <c r="L54" s="4"/>
    </row>
    <row r="55" spans="1:12" ht="45" customHeight="1" x14ac:dyDescent="0.3">
      <c r="A55" s="51"/>
      <c r="B55" s="4"/>
      <c r="C55" s="63"/>
      <c r="D55" s="63"/>
      <c r="E55" s="4"/>
      <c r="F55" s="4"/>
      <c r="G55" s="46"/>
      <c r="H55" s="76"/>
      <c r="I55" s="4"/>
      <c r="J55" s="4"/>
      <c r="K55" s="4"/>
      <c r="L55" s="4"/>
    </row>
    <row r="56" spans="1:12" ht="45" customHeight="1" x14ac:dyDescent="0.3">
      <c r="A56" s="51"/>
      <c r="B56" s="4"/>
      <c r="C56" s="63"/>
      <c r="D56" s="63"/>
      <c r="E56" s="4"/>
      <c r="F56" s="4"/>
      <c r="G56" s="46"/>
      <c r="H56" s="76"/>
      <c r="I56" s="4"/>
      <c r="J56" s="4"/>
      <c r="K56" s="4"/>
      <c r="L56" s="4"/>
    </row>
    <row r="57" spans="1:12" ht="45" customHeight="1" x14ac:dyDescent="0.3">
      <c r="A57" s="51"/>
      <c r="B57" s="4"/>
      <c r="C57" s="63"/>
      <c r="D57" s="63"/>
      <c r="E57" s="4"/>
      <c r="F57" s="4"/>
      <c r="G57" s="4"/>
      <c r="H57" s="76"/>
      <c r="I57" s="4"/>
      <c r="J57" s="4"/>
      <c r="K57" s="4"/>
      <c r="L57" s="4"/>
    </row>
    <row r="58" spans="1:12" ht="45" customHeight="1" x14ac:dyDescent="0.3">
      <c r="A58" s="51"/>
      <c r="B58" s="4"/>
      <c r="C58" s="63"/>
      <c r="D58" s="63"/>
      <c r="E58" s="4"/>
      <c r="F58" s="4"/>
      <c r="G58" s="4"/>
      <c r="H58" s="76"/>
      <c r="I58" s="4"/>
      <c r="J58" s="4"/>
      <c r="K58" s="4"/>
      <c r="L58" s="4"/>
    </row>
    <row r="59" spans="1:12" ht="45" customHeight="1" x14ac:dyDescent="0.3">
      <c r="A59" s="51"/>
      <c r="B59" s="4"/>
      <c r="C59" s="63"/>
      <c r="D59" s="63"/>
      <c r="E59" s="4"/>
      <c r="F59" s="4"/>
      <c r="G59" s="4"/>
      <c r="H59" s="76"/>
      <c r="I59" s="4"/>
      <c r="J59" s="4"/>
      <c r="K59" s="4"/>
      <c r="L59" s="4"/>
    </row>
    <row r="60" spans="1:12" ht="45" customHeight="1" x14ac:dyDescent="0.3">
      <c r="A60" s="51"/>
      <c r="B60" s="4"/>
      <c r="C60" s="63"/>
      <c r="D60" s="63"/>
      <c r="E60" s="4"/>
      <c r="F60" s="4"/>
      <c r="G60" s="46"/>
      <c r="H60" s="76"/>
      <c r="I60" s="4"/>
      <c r="J60" s="4"/>
      <c r="K60" s="4"/>
      <c r="L60" s="4"/>
    </row>
    <row r="61" spans="1:12" ht="45" customHeight="1" x14ac:dyDescent="0.3">
      <c r="A61" s="51"/>
      <c r="B61" s="4"/>
      <c r="C61" s="63"/>
      <c r="D61" s="63"/>
      <c r="E61" s="4"/>
      <c r="F61" s="4"/>
      <c r="G61" s="4"/>
      <c r="H61" s="76"/>
      <c r="I61" s="4"/>
      <c r="J61" s="4"/>
      <c r="K61" s="4"/>
      <c r="L61" s="4"/>
    </row>
    <row r="62" spans="1:12" ht="45" customHeight="1" x14ac:dyDescent="0.3">
      <c r="A62" s="51"/>
      <c r="B62" s="4"/>
      <c r="C62" s="63"/>
      <c r="D62" s="63"/>
      <c r="E62" s="4"/>
      <c r="F62" s="4"/>
      <c r="G62" s="4"/>
      <c r="H62" s="76"/>
      <c r="I62" s="4"/>
      <c r="J62" s="4"/>
      <c r="K62" s="4"/>
      <c r="L62" s="4"/>
    </row>
    <row r="63" spans="1:12" ht="45" customHeight="1" x14ac:dyDescent="0.3">
      <c r="A63" s="51"/>
      <c r="B63" s="4"/>
      <c r="C63" s="63"/>
      <c r="D63" s="63"/>
      <c r="E63" s="4"/>
      <c r="F63" s="4"/>
      <c r="G63" s="4"/>
      <c r="H63" s="76"/>
      <c r="I63" s="4"/>
      <c r="J63" s="4"/>
      <c r="K63" s="4"/>
      <c r="L63" s="4"/>
    </row>
    <row r="64" spans="1:12" ht="45" customHeight="1" x14ac:dyDescent="0.3">
      <c r="A64" s="51"/>
      <c r="B64" s="4"/>
      <c r="C64" s="63"/>
      <c r="D64" s="63"/>
      <c r="E64" s="4"/>
      <c r="F64" s="4"/>
      <c r="G64" s="4"/>
      <c r="H64" s="76"/>
      <c r="I64" s="4"/>
      <c r="J64" s="4"/>
      <c r="K64" s="4"/>
      <c r="L64" s="4"/>
    </row>
    <row r="65" spans="1:12" ht="45" customHeight="1" x14ac:dyDescent="0.3">
      <c r="A65" s="51"/>
      <c r="B65" s="4"/>
      <c r="C65" s="63"/>
      <c r="D65" s="63"/>
      <c r="E65" s="4"/>
      <c r="F65" s="4"/>
      <c r="G65" s="4"/>
      <c r="H65" s="76"/>
      <c r="I65" s="4"/>
      <c r="J65" s="4"/>
      <c r="K65" s="4"/>
      <c r="L65" s="4"/>
    </row>
    <row r="66" spans="1:12" ht="45" customHeight="1" x14ac:dyDescent="0.3">
      <c r="A66" s="51"/>
      <c r="B66" s="4"/>
      <c r="C66" s="63"/>
      <c r="D66" s="63"/>
      <c r="E66" s="4"/>
      <c r="F66" s="4"/>
      <c r="G66" s="4"/>
      <c r="H66" s="76"/>
      <c r="I66" s="4"/>
      <c r="J66" s="4"/>
      <c r="K66" s="4"/>
      <c r="L66" s="4"/>
    </row>
    <row r="67" spans="1:12" ht="45" customHeight="1" x14ac:dyDescent="0.3">
      <c r="A67" s="51"/>
      <c r="B67" s="4"/>
      <c r="C67" s="63"/>
      <c r="D67" s="63"/>
      <c r="E67" s="4"/>
      <c r="F67" s="4"/>
      <c r="G67" s="4"/>
      <c r="H67" s="76"/>
      <c r="I67" s="4"/>
      <c r="J67" s="4"/>
      <c r="K67" s="4"/>
      <c r="L67" s="4"/>
    </row>
    <row r="68" spans="1:12" ht="45" customHeight="1" x14ac:dyDescent="0.3">
      <c r="A68" s="51"/>
      <c r="B68" s="4"/>
      <c r="C68" s="63"/>
      <c r="D68" s="63"/>
      <c r="E68" s="4"/>
      <c r="F68" s="4"/>
      <c r="G68" s="4"/>
      <c r="H68" s="76"/>
      <c r="I68" s="4"/>
      <c r="J68" s="4"/>
      <c r="K68" s="4"/>
      <c r="L68" s="4"/>
    </row>
    <row r="69" spans="1:12" ht="45" customHeight="1" x14ac:dyDescent="0.3">
      <c r="A69" s="51"/>
      <c r="B69" s="4"/>
      <c r="C69" s="63"/>
      <c r="D69" s="63"/>
      <c r="E69" s="4"/>
      <c r="F69" s="4"/>
      <c r="G69" s="4"/>
      <c r="H69" s="76"/>
      <c r="I69" s="4"/>
      <c r="J69" s="4"/>
      <c r="K69" s="4"/>
      <c r="L69" s="4"/>
    </row>
    <row r="70" spans="1:12" ht="45" customHeight="1" x14ac:dyDescent="0.3">
      <c r="A70" s="51"/>
      <c r="B70" s="4"/>
      <c r="C70" s="63"/>
      <c r="D70" s="63"/>
      <c r="E70" s="4"/>
      <c r="F70" s="4"/>
      <c r="G70" s="4"/>
      <c r="H70" s="76"/>
      <c r="I70" s="4"/>
      <c r="J70" s="4"/>
      <c r="K70" s="4"/>
      <c r="L70" s="4"/>
    </row>
    <row r="71" spans="1:12" ht="45" customHeight="1" x14ac:dyDescent="0.3">
      <c r="A71" s="51"/>
      <c r="B71" s="4"/>
      <c r="C71" s="63"/>
      <c r="D71" s="63"/>
      <c r="E71" s="4"/>
      <c r="F71" s="4"/>
      <c r="G71" s="46"/>
      <c r="H71" s="76"/>
      <c r="I71" s="4"/>
      <c r="J71" s="4"/>
      <c r="K71" s="4"/>
      <c r="L71" s="4"/>
    </row>
    <row r="72" spans="1:12" ht="45" customHeight="1" x14ac:dyDescent="0.3">
      <c r="A72" s="51"/>
      <c r="B72" s="4"/>
      <c r="C72" s="63"/>
      <c r="D72" s="63"/>
      <c r="E72" s="4"/>
      <c r="F72" s="4"/>
      <c r="G72" s="46"/>
      <c r="H72" s="76"/>
      <c r="I72" s="4"/>
      <c r="J72" s="4"/>
      <c r="K72" s="4"/>
      <c r="L72" s="4"/>
    </row>
    <row r="73" spans="1:12" ht="45" customHeight="1" x14ac:dyDescent="0.3">
      <c r="A73" s="51"/>
      <c r="B73" s="4"/>
      <c r="C73" s="63"/>
      <c r="D73" s="63"/>
      <c r="E73" s="4"/>
      <c r="F73" s="4"/>
      <c r="G73" s="46"/>
      <c r="H73" s="76"/>
      <c r="I73" s="4"/>
      <c r="J73" s="4"/>
      <c r="K73" s="4"/>
      <c r="L73" s="4"/>
    </row>
    <row r="74" spans="1:12" ht="45" customHeight="1" x14ac:dyDescent="0.3">
      <c r="A74" s="51"/>
      <c r="B74" s="4"/>
      <c r="C74" s="63"/>
      <c r="D74" s="63"/>
      <c r="E74" s="4"/>
      <c r="F74" s="4"/>
      <c r="G74" s="46"/>
      <c r="H74" s="76"/>
      <c r="I74" s="4"/>
      <c r="J74" s="4"/>
      <c r="K74" s="4"/>
      <c r="L74" s="4"/>
    </row>
    <row r="75" spans="1:12" ht="45" customHeight="1" x14ac:dyDescent="0.3">
      <c r="A75" s="51"/>
      <c r="B75" s="4"/>
      <c r="C75" s="63"/>
      <c r="D75" s="63"/>
      <c r="E75" s="4"/>
      <c r="F75" s="4"/>
      <c r="G75" s="46"/>
      <c r="H75" s="76"/>
      <c r="I75" s="4"/>
      <c r="J75" s="4"/>
      <c r="K75" s="4"/>
      <c r="L75" s="4"/>
    </row>
    <row r="76" spans="1:12" ht="45" customHeight="1" x14ac:dyDescent="0.3">
      <c r="A76" s="51"/>
      <c r="B76" s="4"/>
      <c r="C76" s="63"/>
      <c r="D76" s="63"/>
      <c r="E76" s="4"/>
      <c r="F76" s="4"/>
      <c r="G76" s="46"/>
      <c r="H76" s="76"/>
      <c r="I76" s="4"/>
      <c r="J76" s="4"/>
      <c r="K76" s="4"/>
      <c r="L76" s="4"/>
    </row>
    <row r="77" spans="1:12" ht="45" customHeight="1" x14ac:dyDescent="0.3">
      <c r="A77" s="51"/>
      <c r="B77" s="4"/>
      <c r="C77" s="63"/>
      <c r="D77" s="63"/>
      <c r="E77" s="4"/>
      <c r="F77" s="4"/>
      <c r="G77" s="46"/>
      <c r="H77" s="76"/>
      <c r="I77" s="4"/>
      <c r="J77" s="4"/>
      <c r="K77" s="4"/>
      <c r="L77" s="4"/>
    </row>
    <row r="78" spans="1:12" ht="45" customHeight="1" x14ac:dyDescent="0.3">
      <c r="A78" s="51"/>
      <c r="B78" s="4"/>
      <c r="C78" s="63"/>
      <c r="D78" s="63"/>
      <c r="E78" s="4"/>
      <c r="F78" s="4"/>
      <c r="G78" s="46"/>
      <c r="H78" s="76"/>
      <c r="I78" s="4"/>
      <c r="J78" s="4"/>
      <c r="K78" s="4"/>
      <c r="L78" s="4"/>
    </row>
    <row r="79" spans="1:12" ht="45" customHeight="1" x14ac:dyDescent="0.3">
      <c r="A79" s="51"/>
      <c r="B79" s="4"/>
      <c r="C79" s="63"/>
      <c r="D79" s="63"/>
      <c r="E79" s="4"/>
      <c r="F79" s="4"/>
      <c r="G79" s="46"/>
      <c r="H79" s="76"/>
      <c r="I79" s="4"/>
      <c r="J79" s="4"/>
      <c r="K79" s="4"/>
      <c r="L79" s="4"/>
    </row>
    <row r="80" spans="1:12" ht="45" customHeight="1" x14ac:dyDescent="0.3">
      <c r="A80" s="51"/>
      <c r="B80" s="4"/>
      <c r="C80" s="63"/>
      <c r="D80" s="63"/>
      <c r="E80" s="4"/>
      <c r="F80" s="4"/>
      <c r="G80" s="46"/>
      <c r="H80" s="76"/>
      <c r="I80" s="4"/>
      <c r="J80" s="4"/>
      <c r="K80" s="4"/>
      <c r="L80" s="4"/>
    </row>
    <row r="81" spans="1:12" ht="45" customHeight="1" x14ac:dyDescent="0.3">
      <c r="A81" s="51"/>
      <c r="B81" s="4"/>
      <c r="C81" s="63"/>
      <c r="D81" s="63"/>
      <c r="E81" s="4"/>
      <c r="F81" s="4"/>
      <c r="G81" s="46"/>
      <c r="H81" s="76"/>
      <c r="I81" s="4"/>
      <c r="J81" s="4"/>
      <c r="K81" s="4"/>
      <c r="L81" s="4"/>
    </row>
    <row r="82" spans="1:12" ht="45" customHeight="1" x14ac:dyDescent="0.3">
      <c r="A82" s="51"/>
      <c r="B82" s="4"/>
      <c r="C82" s="63"/>
      <c r="D82" s="63"/>
      <c r="E82" s="4"/>
      <c r="F82" s="4"/>
      <c r="G82" s="46"/>
      <c r="H82" s="76"/>
      <c r="I82" s="4"/>
      <c r="J82" s="4"/>
      <c r="K82" s="4"/>
      <c r="L82" s="4"/>
    </row>
    <row r="83" spans="1:12" ht="45" customHeight="1" x14ac:dyDescent="0.3">
      <c r="A83" s="51"/>
      <c r="B83" s="4"/>
      <c r="C83" s="63"/>
      <c r="D83" s="63"/>
      <c r="E83" s="4"/>
      <c r="F83" s="4"/>
      <c r="G83" s="4"/>
      <c r="H83" s="76"/>
      <c r="I83" s="4"/>
      <c r="J83" s="4"/>
      <c r="K83" s="4"/>
      <c r="L83" s="4"/>
    </row>
    <row r="84" spans="1:12" ht="45" customHeight="1" x14ac:dyDescent="0.3">
      <c r="A84" s="51"/>
      <c r="B84" s="4"/>
      <c r="C84" s="63"/>
      <c r="D84" s="63"/>
      <c r="E84" s="4"/>
      <c r="F84" s="4"/>
      <c r="G84" s="4"/>
      <c r="H84" s="76"/>
      <c r="I84" s="4"/>
      <c r="J84" s="4"/>
      <c r="K84" s="4"/>
      <c r="L84" s="4"/>
    </row>
    <row r="85" spans="1:12" ht="45" customHeight="1" x14ac:dyDescent="0.3">
      <c r="A85" s="51"/>
      <c r="B85" s="4"/>
      <c r="C85" s="63"/>
      <c r="D85" s="63"/>
      <c r="E85" s="4"/>
      <c r="F85" s="4"/>
      <c r="G85" s="4"/>
      <c r="H85" s="76"/>
      <c r="I85" s="4"/>
      <c r="J85" s="4"/>
      <c r="K85" s="4"/>
      <c r="L85" s="4"/>
    </row>
    <row r="86" spans="1:12" ht="45" customHeight="1" x14ac:dyDescent="0.3">
      <c r="A86" s="51"/>
      <c r="B86" s="4"/>
      <c r="C86" s="63"/>
      <c r="D86" s="63"/>
      <c r="E86" s="4"/>
      <c r="F86" s="4"/>
      <c r="G86" s="46"/>
      <c r="H86" s="76"/>
      <c r="I86" s="4"/>
      <c r="J86" s="4"/>
      <c r="K86" s="4"/>
      <c r="L86" s="4"/>
    </row>
    <row r="87" spans="1:12" ht="45" customHeight="1" x14ac:dyDescent="0.3">
      <c r="A87" s="51"/>
      <c r="B87" s="4"/>
      <c r="C87" s="63"/>
      <c r="D87" s="63"/>
      <c r="E87" s="4"/>
      <c r="F87" s="4"/>
      <c r="G87" s="46"/>
      <c r="H87" s="76"/>
      <c r="I87" s="4"/>
      <c r="J87" s="4"/>
      <c r="K87" s="4"/>
      <c r="L87" s="4"/>
    </row>
    <row r="88" spans="1:12" ht="45" customHeight="1" x14ac:dyDescent="0.3">
      <c r="A88" s="51"/>
      <c r="B88" s="4"/>
      <c r="C88" s="63"/>
      <c r="D88" s="63"/>
      <c r="E88" s="4"/>
      <c r="F88" s="4"/>
      <c r="G88" s="46"/>
      <c r="H88" s="76"/>
      <c r="I88" s="4"/>
      <c r="J88" s="4"/>
      <c r="K88" s="4"/>
      <c r="L88" s="4"/>
    </row>
    <row r="89" spans="1:12" ht="45" customHeight="1" x14ac:dyDescent="0.3">
      <c r="A89" s="51"/>
      <c r="B89" s="4"/>
      <c r="C89" s="63"/>
      <c r="D89" s="63"/>
      <c r="E89" s="4"/>
      <c r="F89" s="4"/>
      <c r="G89" s="46"/>
      <c r="H89" s="76"/>
      <c r="I89" s="4"/>
      <c r="J89" s="4"/>
      <c r="K89" s="4"/>
      <c r="L89" s="4"/>
    </row>
    <row r="90" spans="1:12" ht="45" customHeight="1" x14ac:dyDescent="0.3">
      <c r="A90" s="51"/>
      <c r="B90" s="4"/>
      <c r="C90" s="63"/>
      <c r="D90" s="63"/>
      <c r="E90" s="4"/>
      <c r="F90" s="4"/>
      <c r="G90" s="46"/>
      <c r="H90" s="76"/>
      <c r="I90" s="4"/>
      <c r="J90" s="4"/>
      <c r="K90" s="4"/>
      <c r="L90" s="4"/>
    </row>
    <row r="91" spans="1:12" ht="45" customHeight="1" x14ac:dyDescent="0.3">
      <c r="A91" s="51"/>
      <c r="B91" s="4"/>
      <c r="C91" s="63"/>
      <c r="D91" s="63"/>
      <c r="E91" s="4"/>
      <c r="F91" s="4"/>
      <c r="G91" s="46"/>
      <c r="H91" s="76"/>
      <c r="I91" s="4"/>
      <c r="J91" s="4"/>
      <c r="K91" s="4"/>
      <c r="L91" s="4"/>
    </row>
    <row r="92" spans="1:12" ht="45" customHeight="1" x14ac:dyDescent="0.3">
      <c r="A92" s="51"/>
      <c r="B92" s="4"/>
      <c r="C92" s="63"/>
      <c r="D92" s="63"/>
      <c r="E92" s="4"/>
      <c r="F92" s="4"/>
      <c r="G92" s="46"/>
      <c r="H92" s="76"/>
      <c r="I92" s="4"/>
      <c r="J92" s="4"/>
      <c r="K92" s="4"/>
      <c r="L92" s="4"/>
    </row>
    <row r="93" spans="1:12" ht="45" customHeight="1" x14ac:dyDescent="0.3">
      <c r="A93" s="51"/>
      <c r="B93" s="4"/>
      <c r="C93" s="63"/>
      <c r="D93" s="63"/>
      <c r="E93" s="4"/>
      <c r="F93" s="4"/>
      <c r="G93" s="46"/>
      <c r="H93" s="76"/>
      <c r="I93" s="4"/>
      <c r="J93" s="4"/>
      <c r="K93" s="4"/>
      <c r="L93" s="4"/>
    </row>
    <row r="94" spans="1:12" ht="45" customHeight="1" x14ac:dyDescent="0.3">
      <c r="A94" s="51"/>
      <c r="B94" s="4"/>
      <c r="C94" s="63"/>
      <c r="D94" s="63"/>
      <c r="E94" s="4"/>
      <c r="F94" s="4"/>
      <c r="G94" s="46"/>
      <c r="H94" s="76"/>
      <c r="I94" s="4"/>
      <c r="J94" s="4"/>
      <c r="K94" s="4"/>
      <c r="L94" s="4"/>
    </row>
    <row r="95" spans="1:12" ht="45" customHeight="1" x14ac:dyDescent="0.3">
      <c r="A95" s="51"/>
      <c r="B95" s="4"/>
      <c r="C95" s="63"/>
      <c r="D95" s="63"/>
      <c r="E95" s="4"/>
      <c r="F95" s="4"/>
      <c r="G95" s="46"/>
      <c r="H95" s="76"/>
      <c r="I95" s="4"/>
      <c r="J95" s="4"/>
      <c r="K95" s="4"/>
      <c r="L95" s="4"/>
    </row>
    <row r="96" spans="1:12" ht="45" customHeight="1" x14ac:dyDescent="0.3">
      <c r="A96" s="51"/>
      <c r="B96" s="4"/>
      <c r="C96" s="63"/>
      <c r="D96" s="63"/>
      <c r="E96" s="4"/>
      <c r="F96" s="4"/>
      <c r="G96" s="46"/>
      <c r="H96" s="76"/>
      <c r="I96" s="4"/>
      <c r="J96" s="4"/>
      <c r="K96" s="4"/>
      <c r="L96" s="4"/>
    </row>
    <row r="97" spans="1:12" ht="45" customHeight="1" x14ac:dyDescent="0.3">
      <c r="A97" s="51"/>
      <c r="B97" s="4"/>
      <c r="C97" s="63"/>
      <c r="D97" s="63"/>
      <c r="E97" s="4"/>
      <c r="F97" s="4"/>
      <c r="G97" s="4"/>
      <c r="H97" s="76"/>
      <c r="I97" s="4"/>
      <c r="J97" s="4"/>
      <c r="K97" s="4"/>
      <c r="L97" s="4"/>
    </row>
    <row r="98" spans="1:12" ht="45" customHeight="1" x14ac:dyDescent="0.3">
      <c r="A98" s="51"/>
      <c r="B98" s="4"/>
      <c r="C98" s="63"/>
      <c r="D98" s="63"/>
      <c r="E98" s="4"/>
      <c r="F98" s="4"/>
      <c r="G98" s="46"/>
      <c r="H98" s="76"/>
      <c r="I98" s="4"/>
      <c r="J98" s="4"/>
      <c r="K98" s="4"/>
      <c r="L98" s="4"/>
    </row>
    <row r="99" spans="1:12" ht="45" customHeight="1" x14ac:dyDescent="0.3">
      <c r="A99" s="51"/>
      <c r="B99" s="4"/>
      <c r="C99" s="63"/>
      <c r="D99" s="63"/>
      <c r="E99" s="4"/>
      <c r="F99" s="4"/>
      <c r="G99" s="4"/>
      <c r="H99" s="76"/>
      <c r="I99" s="4"/>
      <c r="J99" s="4"/>
      <c r="K99" s="4"/>
      <c r="L99" s="4"/>
    </row>
    <row r="100" spans="1:12" ht="45" customHeight="1" x14ac:dyDescent="0.3">
      <c r="A100" s="51"/>
      <c r="B100" s="4"/>
      <c r="C100" s="63"/>
      <c r="D100" s="63"/>
      <c r="E100" s="4"/>
      <c r="F100" s="4"/>
      <c r="G100" s="4"/>
      <c r="H100" s="76"/>
      <c r="I100" s="4"/>
      <c r="J100" s="4"/>
      <c r="K100" s="4"/>
      <c r="L100" s="4"/>
    </row>
    <row r="101" spans="1:12" ht="45" customHeight="1" x14ac:dyDescent="0.3">
      <c r="A101" s="51"/>
      <c r="B101" s="4"/>
      <c r="C101" s="63"/>
      <c r="D101" s="63"/>
      <c r="E101" s="4"/>
      <c r="F101" s="4"/>
      <c r="G101" s="4"/>
      <c r="H101" s="76"/>
      <c r="I101" s="4"/>
      <c r="J101" s="4"/>
      <c r="K101" s="4"/>
      <c r="L101" s="4"/>
    </row>
    <row r="102" spans="1:12" ht="45" customHeight="1" x14ac:dyDescent="0.3">
      <c r="A102" s="51"/>
      <c r="B102" s="4"/>
      <c r="C102" s="63"/>
      <c r="D102" s="63"/>
      <c r="E102" s="4"/>
      <c r="F102" s="4"/>
      <c r="G102" s="4"/>
      <c r="H102" s="76"/>
      <c r="I102" s="4"/>
      <c r="J102" s="4"/>
      <c r="K102" s="4"/>
      <c r="L102" s="4"/>
    </row>
    <row r="103" spans="1:12" ht="45" customHeight="1" x14ac:dyDescent="0.3">
      <c r="A103" s="51"/>
      <c r="B103" s="4"/>
      <c r="C103" s="63"/>
      <c r="D103" s="63"/>
      <c r="E103" s="4"/>
      <c r="F103" s="4"/>
      <c r="G103" s="4"/>
      <c r="H103" s="76"/>
      <c r="I103" s="4"/>
      <c r="J103" s="4"/>
      <c r="K103" s="4"/>
      <c r="L103" s="4"/>
    </row>
    <row r="104" spans="1:12" ht="45" customHeight="1" x14ac:dyDescent="0.3">
      <c r="A104" s="51"/>
      <c r="B104" s="4"/>
      <c r="C104" s="63"/>
      <c r="D104" s="63"/>
      <c r="E104" s="4"/>
      <c r="F104" s="4"/>
      <c r="G104" s="46"/>
      <c r="H104" s="76"/>
      <c r="I104" s="4"/>
      <c r="J104" s="4"/>
      <c r="K104" s="4"/>
      <c r="L104" s="4"/>
    </row>
    <row r="105" spans="1:12" ht="45" customHeight="1" x14ac:dyDescent="0.3">
      <c r="A105" s="51"/>
      <c r="B105" s="4"/>
      <c r="C105" s="63"/>
      <c r="D105" s="63"/>
      <c r="E105" s="4"/>
      <c r="F105" s="4"/>
      <c r="G105" s="4"/>
      <c r="H105" s="76"/>
      <c r="I105" s="4"/>
      <c r="J105" s="4"/>
      <c r="K105" s="4"/>
      <c r="L105" s="4"/>
    </row>
    <row r="106" spans="1:12" ht="45" customHeight="1" x14ac:dyDescent="0.3">
      <c r="A106" s="51"/>
      <c r="B106" s="4"/>
      <c r="C106" s="63"/>
      <c r="D106" s="63"/>
      <c r="E106" s="4"/>
      <c r="F106" s="4"/>
      <c r="G106" s="4"/>
      <c r="H106" s="76"/>
      <c r="I106" s="4"/>
      <c r="J106" s="4"/>
      <c r="K106" s="4"/>
      <c r="L106" s="4"/>
    </row>
    <row r="107" spans="1:12" ht="45" customHeight="1" x14ac:dyDescent="0.3">
      <c r="A107" s="51"/>
      <c r="B107" s="4"/>
      <c r="C107" s="63"/>
      <c r="D107" s="63"/>
      <c r="E107" s="4"/>
      <c r="F107" s="4"/>
      <c r="G107" s="4"/>
      <c r="H107" s="76"/>
      <c r="I107" s="4"/>
      <c r="J107" s="4"/>
      <c r="K107" s="4"/>
      <c r="L107" s="4"/>
    </row>
    <row r="108" spans="1:12" ht="45" customHeight="1" x14ac:dyDescent="0.3">
      <c r="A108" s="51"/>
      <c r="B108" s="4"/>
      <c r="C108" s="63"/>
      <c r="D108" s="63"/>
      <c r="E108" s="4"/>
      <c r="F108" s="4"/>
      <c r="G108" s="4"/>
      <c r="H108" s="76"/>
      <c r="I108" s="4"/>
      <c r="J108" s="4"/>
      <c r="K108" s="4"/>
      <c r="L108" s="4"/>
    </row>
    <row r="109" spans="1:12" ht="45" customHeight="1" x14ac:dyDescent="0.3">
      <c r="A109" s="51"/>
      <c r="B109" s="4"/>
      <c r="C109" s="63"/>
      <c r="D109" s="63"/>
      <c r="E109" s="4"/>
      <c r="F109" s="4"/>
      <c r="G109" s="46"/>
      <c r="H109" s="76"/>
      <c r="I109" s="4"/>
      <c r="J109" s="4"/>
      <c r="K109" s="4"/>
      <c r="L109" s="4"/>
    </row>
    <row r="110" spans="1:12" ht="45" customHeight="1" x14ac:dyDescent="0.3">
      <c r="A110" s="51"/>
      <c r="B110" s="4"/>
      <c r="C110" s="63"/>
      <c r="D110" s="63"/>
      <c r="E110" s="4"/>
      <c r="F110" s="4"/>
      <c r="G110" s="46"/>
      <c r="H110" s="76"/>
      <c r="I110" s="4"/>
      <c r="J110" s="4"/>
      <c r="K110" s="4"/>
      <c r="L110" s="4"/>
    </row>
    <row r="111" spans="1:12" ht="45" customHeight="1" x14ac:dyDescent="0.3">
      <c r="A111" s="51"/>
      <c r="B111" s="4"/>
      <c r="C111" s="63"/>
      <c r="D111" s="63"/>
      <c r="E111" s="4"/>
      <c r="F111" s="4"/>
      <c r="G111" s="46"/>
      <c r="H111" s="76"/>
      <c r="I111" s="4"/>
      <c r="J111" s="4"/>
      <c r="K111" s="4"/>
      <c r="L111" s="4"/>
    </row>
    <row r="112" spans="1:12" ht="45" customHeight="1" x14ac:dyDescent="0.3">
      <c r="A112" s="51"/>
      <c r="B112" s="4"/>
      <c r="C112" s="63"/>
      <c r="D112" s="63"/>
      <c r="E112" s="4"/>
      <c r="F112" s="4"/>
      <c r="G112" s="46"/>
      <c r="H112" s="76"/>
      <c r="I112" s="4"/>
      <c r="J112" s="4"/>
      <c r="K112" s="4"/>
      <c r="L112" s="4"/>
    </row>
    <row r="113" spans="1:12" ht="45" customHeight="1" x14ac:dyDescent="0.3">
      <c r="A113" s="51"/>
      <c r="B113" s="4"/>
      <c r="C113" s="63"/>
      <c r="D113" s="63"/>
      <c r="E113" s="4"/>
      <c r="F113" s="4"/>
      <c r="G113" s="46"/>
      <c r="H113" s="76"/>
      <c r="I113" s="4"/>
      <c r="J113" s="4"/>
      <c r="K113" s="4"/>
      <c r="L113" s="4"/>
    </row>
    <row r="114" spans="1:12" ht="45" customHeight="1" x14ac:dyDescent="0.3">
      <c r="A114" s="51"/>
      <c r="B114" s="4"/>
      <c r="C114" s="63"/>
      <c r="D114" s="63"/>
      <c r="E114" s="4"/>
      <c r="F114" s="4"/>
      <c r="G114" s="46"/>
      <c r="H114" s="76"/>
      <c r="I114" s="4"/>
      <c r="J114" s="4"/>
      <c r="K114" s="4"/>
      <c r="L114" s="4"/>
    </row>
    <row r="115" spans="1:12" ht="45" customHeight="1" x14ac:dyDescent="0.3">
      <c r="A115" s="51"/>
      <c r="B115" s="4"/>
      <c r="C115" s="63"/>
      <c r="D115" s="63"/>
      <c r="E115" s="4"/>
      <c r="F115" s="4"/>
      <c r="G115" s="4"/>
      <c r="H115" s="76"/>
      <c r="I115" s="4"/>
      <c r="J115" s="4"/>
      <c r="K115" s="4"/>
      <c r="L115" s="4"/>
    </row>
    <row r="116" spans="1:12" ht="45" customHeight="1" x14ac:dyDescent="0.3">
      <c r="A116" s="51"/>
      <c r="B116" s="4"/>
      <c r="C116" s="63"/>
      <c r="D116" s="63"/>
      <c r="E116" s="4"/>
      <c r="F116" s="4"/>
      <c r="G116" s="4"/>
      <c r="H116" s="76"/>
      <c r="I116" s="4"/>
      <c r="J116" s="4"/>
      <c r="K116" s="4"/>
      <c r="L116" s="4"/>
    </row>
    <row r="117" spans="1:12" ht="45" customHeight="1" x14ac:dyDescent="0.3">
      <c r="A117" s="51"/>
      <c r="B117" s="4"/>
      <c r="C117" s="63"/>
      <c r="D117" s="63"/>
      <c r="E117" s="4"/>
      <c r="F117" s="4"/>
      <c r="G117" s="46"/>
      <c r="H117" s="76"/>
      <c r="I117" s="4"/>
      <c r="J117" s="4"/>
      <c r="K117" s="4"/>
      <c r="L117" s="4"/>
    </row>
    <row r="118" spans="1:12" ht="45" customHeight="1" x14ac:dyDescent="0.3">
      <c r="A118" s="51"/>
      <c r="B118" s="4"/>
      <c r="C118" s="63"/>
      <c r="D118" s="63"/>
      <c r="E118" s="4"/>
      <c r="F118" s="4"/>
      <c r="G118" s="4"/>
      <c r="H118" s="76"/>
      <c r="I118" s="4"/>
      <c r="J118" s="4"/>
      <c r="K118" s="4"/>
      <c r="L118" s="4"/>
    </row>
    <row r="119" spans="1:12" ht="45" customHeight="1" x14ac:dyDescent="0.3">
      <c r="A119" s="51"/>
      <c r="B119" s="4"/>
      <c r="C119" s="63"/>
      <c r="D119" s="63"/>
      <c r="E119" s="4"/>
      <c r="F119" s="4"/>
      <c r="G119" s="46"/>
      <c r="H119" s="76"/>
      <c r="I119" s="4"/>
      <c r="J119" s="4"/>
      <c r="K119" s="4"/>
      <c r="L119" s="4"/>
    </row>
    <row r="120" spans="1:12" ht="45" customHeight="1" x14ac:dyDescent="0.3">
      <c r="A120" s="51"/>
      <c r="B120" s="4"/>
      <c r="C120" s="63"/>
      <c r="D120" s="63"/>
      <c r="E120" s="4"/>
      <c r="F120" s="4"/>
      <c r="G120" s="46"/>
      <c r="H120" s="76"/>
      <c r="I120" s="4"/>
      <c r="J120" s="4"/>
      <c r="K120" s="4"/>
      <c r="L120" s="4"/>
    </row>
    <row r="121" spans="1:12" ht="45" customHeight="1" x14ac:dyDescent="0.3">
      <c r="A121" s="51"/>
      <c r="B121" s="4"/>
      <c r="C121" s="63"/>
      <c r="D121" s="63"/>
      <c r="E121" s="4"/>
      <c r="F121" s="4"/>
      <c r="G121" s="46"/>
      <c r="H121" s="76"/>
      <c r="I121" s="4"/>
      <c r="J121" s="4"/>
      <c r="K121" s="4"/>
      <c r="L121" s="4"/>
    </row>
    <row r="122" spans="1:12" ht="45" customHeight="1" x14ac:dyDescent="0.3">
      <c r="A122" s="51"/>
      <c r="B122" s="4"/>
      <c r="C122" s="63"/>
      <c r="D122" s="63"/>
      <c r="E122" s="4"/>
      <c r="F122" s="4"/>
      <c r="G122" s="4"/>
      <c r="H122" s="76"/>
      <c r="I122" s="4"/>
      <c r="J122" s="4"/>
      <c r="K122" s="4"/>
      <c r="L122" s="4"/>
    </row>
    <row r="123" spans="1:12" ht="45" customHeight="1" x14ac:dyDescent="0.3">
      <c r="A123" s="51"/>
      <c r="B123" s="4"/>
      <c r="C123" s="63"/>
      <c r="D123" s="63"/>
      <c r="E123" s="4"/>
      <c r="F123" s="4"/>
      <c r="G123" s="4"/>
      <c r="H123" s="76"/>
      <c r="I123" s="4"/>
      <c r="J123" s="4"/>
      <c r="K123" s="4"/>
      <c r="L123" s="4"/>
    </row>
    <row r="124" spans="1:12" ht="45" customHeight="1" x14ac:dyDescent="0.3">
      <c r="A124" s="51"/>
      <c r="B124" s="4"/>
      <c r="C124" s="63"/>
      <c r="D124" s="63"/>
      <c r="E124" s="4"/>
      <c r="F124" s="4"/>
      <c r="G124" s="4"/>
      <c r="H124" s="76"/>
      <c r="I124" s="4"/>
      <c r="J124" s="4"/>
      <c r="K124" s="4"/>
      <c r="L124" s="4"/>
    </row>
    <row r="125" spans="1:12" ht="45" customHeight="1" x14ac:dyDescent="0.3">
      <c r="A125" s="51"/>
      <c r="B125" s="4"/>
      <c r="C125" s="63"/>
      <c r="D125" s="63"/>
      <c r="E125" s="4"/>
      <c r="F125" s="4"/>
      <c r="G125" s="4"/>
      <c r="H125" s="76"/>
      <c r="I125" s="4"/>
      <c r="J125" s="4"/>
      <c r="K125" s="4"/>
      <c r="L125" s="4"/>
    </row>
    <row r="126" spans="1:12" ht="45" customHeight="1" x14ac:dyDescent="0.3">
      <c r="A126" s="51"/>
      <c r="B126" s="4"/>
      <c r="C126" s="63"/>
      <c r="D126" s="63"/>
      <c r="E126" s="4"/>
      <c r="F126" s="4"/>
      <c r="G126" s="46"/>
      <c r="H126" s="76"/>
      <c r="I126" s="4"/>
      <c r="J126" s="4"/>
      <c r="K126" s="4"/>
      <c r="L126" s="4"/>
    </row>
    <row r="127" spans="1:12" ht="45" customHeight="1" x14ac:dyDescent="0.3">
      <c r="A127" s="51"/>
      <c r="B127" s="4"/>
      <c r="C127" s="63"/>
      <c r="D127" s="63"/>
      <c r="E127" s="4"/>
      <c r="F127" s="4"/>
      <c r="G127" s="46"/>
      <c r="H127" s="76"/>
      <c r="I127" s="4"/>
      <c r="J127" s="4"/>
      <c r="K127" s="4"/>
      <c r="L127" s="4"/>
    </row>
    <row r="128" spans="1:12" ht="45" customHeight="1" x14ac:dyDescent="0.3">
      <c r="A128" s="51"/>
      <c r="B128" s="4"/>
      <c r="C128" s="63"/>
      <c r="D128" s="63"/>
      <c r="E128" s="4"/>
      <c r="F128" s="4"/>
      <c r="G128" s="46"/>
      <c r="H128" s="76"/>
      <c r="I128" s="4"/>
      <c r="J128" s="4"/>
      <c r="K128" s="4"/>
      <c r="L128" s="4"/>
    </row>
    <row r="129" spans="1:12" ht="45" customHeight="1" x14ac:dyDescent="0.3">
      <c r="A129" s="51"/>
      <c r="B129" s="4"/>
      <c r="C129" s="63"/>
      <c r="D129" s="63"/>
      <c r="E129" s="4"/>
      <c r="F129" s="4"/>
      <c r="G129" s="46"/>
      <c r="H129" s="76"/>
      <c r="I129" s="4"/>
      <c r="J129" s="4"/>
      <c r="K129" s="4"/>
      <c r="L129" s="4"/>
    </row>
    <row r="130" spans="1:12" ht="45" customHeight="1" x14ac:dyDescent="0.3">
      <c r="A130" s="51"/>
      <c r="B130" s="4"/>
      <c r="C130" s="63"/>
      <c r="D130" s="63"/>
      <c r="E130" s="4"/>
      <c r="F130" s="4"/>
      <c r="G130" s="46"/>
      <c r="H130" s="76"/>
      <c r="I130" s="4"/>
      <c r="J130" s="4"/>
      <c r="K130" s="4"/>
      <c r="L130" s="4"/>
    </row>
    <row r="131" spans="1:12" ht="45" customHeight="1" x14ac:dyDescent="0.3">
      <c r="A131" s="51"/>
      <c r="B131" s="4"/>
      <c r="C131" s="63"/>
      <c r="D131" s="63"/>
      <c r="E131" s="4"/>
      <c r="F131" s="4"/>
      <c r="G131" s="46"/>
      <c r="H131" s="76"/>
      <c r="I131" s="4"/>
      <c r="J131" s="4"/>
      <c r="K131" s="4"/>
      <c r="L131" s="4"/>
    </row>
    <row r="132" spans="1:12" ht="45" customHeight="1" x14ac:dyDescent="0.3">
      <c r="A132" s="51"/>
      <c r="B132" s="4"/>
      <c r="C132" s="63"/>
      <c r="D132" s="63"/>
      <c r="E132" s="4"/>
      <c r="F132" s="4"/>
      <c r="G132" s="46"/>
      <c r="H132" s="76"/>
      <c r="I132" s="4"/>
      <c r="J132" s="4"/>
      <c r="K132" s="4"/>
      <c r="L132" s="4"/>
    </row>
    <row r="133" spans="1:12" ht="45" customHeight="1" x14ac:dyDescent="0.3">
      <c r="A133" s="51"/>
      <c r="B133" s="4"/>
      <c r="C133" s="63"/>
      <c r="D133" s="63"/>
      <c r="E133" s="4"/>
      <c r="F133" s="4"/>
      <c r="G133" s="46"/>
      <c r="H133" s="76"/>
      <c r="I133" s="4"/>
      <c r="J133" s="4"/>
      <c r="K133" s="4"/>
      <c r="L133" s="4"/>
    </row>
    <row r="134" spans="1:12" ht="45" customHeight="1" x14ac:dyDescent="0.3">
      <c r="A134" s="51"/>
      <c r="B134" s="4"/>
      <c r="C134" s="63"/>
      <c r="D134" s="63"/>
      <c r="E134" s="4"/>
      <c r="F134" s="4"/>
      <c r="G134" s="46"/>
      <c r="H134" s="76"/>
      <c r="I134" s="4"/>
      <c r="J134" s="4"/>
      <c r="K134" s="4"/>
      <c r="L134" s="4"/>
    </row>
    <row r="135" spans="1:12" ht="45" customHeight="1" x14ac:dyDescent="0.3">
      <c r="A135" s="51"/>
      <c r="B135" s="4"/>
      <c r="C135" s="63"/>
      <c r="D135" s="63"/>
      <c r="E135" s="4"/>
      <c r="F135" s="4"/>
      <c r="G135" s="46"/>
      <c r="H135" s="76"/>
      <c r="I135" s="4"/>
      <c r="J135" s="4"/>
      <c r="K135" s="4"/>
      <c r="L135" s="4"/>
    </row>
    <row r="136" spans="1:12" ht="45" customHeight="1" x14ac:dyDescent="0.3">
      <c r="A136" s="51"/>
      <c r="B136" s="4"/>
      <c r="C136" s="63"/>
      <c r="D136" s="63"/>
      <c r="E136" s="4"/>
      <c r="F136" s="4"/>
      <c r="G136" s="46"/>
      <c r="H136" s="76"/>
      <c r="I136" s="4"/>
      <c r="J136" s="4"/>
      <c r="K136" s="4"/>
      <c r="L136" s="4"/>
    </row>
    <row r="137" spans="1:12" ht="45" customHeight="1" x14ac:dyDescent="0.3">
      <c r="A137" s="51"/>
      <c r="B137" s="4"/>
      <c r="C137" s="63"/>
      <c r="D137" s="63"/>
      <c r="E137" s="4"/>
      <c r="F137" s="4"/>
      <c r="G137" s="46"/>
      <c r="H137" s="76"/>
      <c r="I137" s="4"/>
      <c r="J137" s="4"/>
      <c r="K137" s="4"/>
      <c r="L137" s="4"/>
    </row>
    <row r="138" spans="1:12" ht="45" customHeight="1" x14ac:dyDescent="0.3">
      <c r="A138" s="51"/>
      <c r="B138" s="4"/>
      <c r="C138" s="63"/>
      <c r="D138" s="63"/>
      <c r="E138" s="4"/>
      <c r="F138" s="4"/>
      <c r="G138" s="46"/>
      <c r="H138" s="76"/>
      <c r="I138" s="4"/>
      <c r="J138" s="4"/>
      <c r="K138" s="4"/>
      <c r="L138" s="4"/>
    </row>
    <row r="139" spans="1:12" ht="45" customHeight="1" x14ac:dyDescent="0.3">
      <c r="A139" s="51"/>
      <c r="B139" s="4"/>
      <c r="C139" s="63"/>
      <c r="D139" s="63"/>
      <c r="E139" s="4"/>
      <c r="F139" s="4"/>
      <c r="G139" s="46"/>
      <c r="H139" s="76"/>
      <c r="I139" s="4"/>
      <c r="J139" s="4"/>
      <c r="K139" s="4"/>
      <c r="L139" s="4"/>
    </row>
    <row r="140" spans="1:12" ht="45" customHeight="1" x14ac:dyDescent="0.3">
      <c r="A140" s="51"/>
      <c r="B140" s="4"/>
      <c r="C140" s="63"/>
      <c r="D140" s="63"/>
      <c r="E140" s="4"/>
      <c r="F140" s="4"/>
      <c r="G140" s="46"/>
      <c r="H140" s="76"/>
      <c r="I140" s="4"/>
      <c r="J140" s="4"/>
      <c r="K140" s="4"/>
      <c r="L140" s="4"/>
    </row>
    <row r="141" spans="1:12" ht="45" customHeight="1" x14ac:dyDescent="0.3">
      <c r="A141" s="51"/>
      <c r="B141" s="4"/>
      <c r="C141" s="63"/>
      <c r="D141" s="63"/>
      <c r="E141" s="4"/>
      <c r="F141" s="4"/>
      <c r="G141" s="46"/>
      <c r="H141" s="76"/>
      <c r="I141" s="4"/>
      <c r="J141" s="4"/>
      <c r="K141" s="4"/>
      <c r="L141" s="4"/>
    </row>
    <row r="142" spans="1:12" ht="45" customHeight="1" x14ac:dyDescent="0.3">
      <c r="A142" s="51"/>
      <c r="B142" s="4"/>
      <c r="C142" s="63"/>
      <c r="D142" s="63"/>
      <c r="E142" s="4"/>
      <c r="F142" s="4"/>
      <c r="G142" s="46"/>
      <c r="H142" s="76"/>
      <c r="I142" s="4"/>
      <c r="J142" s="4"/>
      <c r="K142" s="4"/>
      <c r="L142" s="4"/>
    </row>
    <row r="143" spans="1:12" ht="45" customHeight="1" x14ac:dyDescent="0.3">
      <c r="A143" s="51"/>
      <c r="B143" s="4"/>
      <c r="C143" s="63"/>
      <c r="D143" s="63"/>
      <c r="E143" s="4"/>
      <c r="F143" s="4"/>
      <c r="G143" s="4"/>
      <c r="H143" s="76"/>
      <c r="I143" s="4"/>
      <c r="J143" s="4"/>
      <c r="K143" s="4"/>
      <c r="L143" s="4"/>
    </row>
    <row r="144" spans="1:12" ht="45" customHeight="1" x14ac:dyDescent="0.3">
      <c r="A144" s="51"/>
      <c r="B144" s="4"/>
      <c r="C144" s="63"/>
      <c r="D144" s="63"/>
      <c r="E144" s="4"/>
      <c r="F144" s="4"/>
      <c r="G144" s="4"/>
      <c r="H144" s="76"/>
      <c r="I144" s="4"/>
      <c r="J144" s="4"/>
      <c r="K144" s="4"/>
      <c r="L144" s="4"/>
    </row>
    <row r="145" spans="1:12" ht="45" customHeight="1" x14ac:dyDescent="0.3">
      <c r="A145" s="51"/>
      <c r="B145" s="4"/>
      <c r="C145" s="63"/>
      <c r="D145" s="63"/>
      <c r="E145" s="4"/>
      <c r="F145" s="4"/>
      <c r="G145" s="4"/>
      <c r="H145" s="76"/>
      <c r="I145" s="4"/>
      <c r="J145" s="4"/>
      <c r="K145" s="4"/>
      <c r="L145" s="4"/>
    </row>
    <row r="146" spans="1:12" ht="45" customHeight="1" x14ac:dyDescent="0.3">
      <c r="A146" s="51"/>
      <c r="B146" s="4"/>
      <c r="C146" s="63"/>
      <c r="D146" s="63"/>
      <c r="E146" s="4"/>
      <c r="F146" s="4"/>
      <c r="G146" s="46"/>
      <c r="H146" s="76"/>
      <c r="I146" s="4"/>
      <c r="J146" s="4"/>
      <c r="K146" s="4"/>
      <c r="L146" s="4"/>
    </row>
    <row r="147" spans="1:12" ht="45" customHeight="1" x14ac:dyDescent="0.3">
      <c r="A147" s="51"/>
      <c r="B147" s="4"/>
      <c r="C147" s="63"/>
      <c r="D147" s="63"/>
      <c r="E147" s="4"/>
      <c r="F147" s="4"/>
      <c r="G147" s="4"/>
      <c r="H147" s="76"/>
      <c r="I147" s="4"/>
      <c r="J147" s="4"/>
      <c r="K147" s="4"/>
      <c r="L147" s="4"/>
    </row>
    <row r="148" spans="1:12" ht="45" customHeight="1" x14ac:dyDescent="0.3">
      <c r="A148" s="51"/>
      <c r="B148" s="4"/>
      <c r="C148" s="63"/>
      <c r="D148" s="63"/>
      <c r="E148" s="4"/>
      <c r="F148" s="4"/>
      <c r="G148" s="46"/>
      <c r="H148" s="76"/>
      <c r="I148" s="4"/>
      <c r="J148" s="4"/>
      <c r="K148" s="4"/>
      <c r="L148" s="4"/>
    </row>
    <row r="149" spans="1:12" ht="45" customHeight="1" x14ac:dyDescent="0.3">
      <c r="A149" s="51"/>
      <c r="B149" s="4"/>
      <c r="C149" s="63"/>
      <c r="D149" s="63"/>
      <c r="E149" s="4"/>
      <c r="F149" s="4"/>
      <c r="G149" s="46"/>
      <c r="H149" s="76"/>
      <c r="I149" s="4"/>
      <c r="J149" s="4"/>
      <c r="K149" s="4"/>
      <c r="L149" s="4"/>
    </row>
    <row r="150" spans="1:12" ht="45" customHeight="1" x14ac:dyDescent="0.3">
      <c r="A150" s="51"/>
      <c r="B150" s="4"/>
      <c r="C150" s="63"/>
      <c r="D150" s="63"/>
      <c r="E150" s="4"/>
      <c r="F150" s="4"/>
      <c r="G150" s="46"/>
      <c r="H150" s="76"/>
      <c r="I150" s="4"/>
      <c r="J150" s="4"/>
      <c r="K150" s="4"/>
      <c r="L150" s="4"/>
    </row>
    <row r="151" spans="1:12" ht="45" customHeight="1" x14ac:dyDescent="0.3">
      <c r="A151" s="51"/>
      <c r="B151" s="4"/>
      <c r="C151" s="63"/>
      <c r="D151" s="63"/>
      <c r="E151" s="4"/>
      <c r="F151" s="4"/>
      <c r="G151" s="46"/>
      <c r="H151" s="76"/>
      <c r="I151" s="4"/>
      <c r="J151" s="4"/>
      <c r="K151" s="4"/>
      <c r="L151" s="4"/>
    </row>
    <row r="152" spans="1:12" ht="45" customHeight="1" x14ac:dyDescent="0.3">
      <c r="A152" s="51"/>
      <c r="B152" s="4"/>
      <c r="C152" s="63"/>
      <c r="D152" s="63"/>
      <c r="E152" s="4"/>
      <c r="F152" s="4"/>
      <c r="G152" s="46"/>
      <c r="H152" s="76"/>
      <c r="I152" s="4"/>
      <c r="J152" s="4"/>
      <c r="K152" s="4"/>
      <c r="L152" s="4"/>
    </row>
    <row r="153" spans="1:12" ht="45" customHeight="1" x14ac:dyDescent="0.3">
      <c r="A153" s="51"/>
      <c r="B153" s="4"/>
      <c r="C153" s="63"/>
      <c r="D153" s="63"/>
      <c r="E153" s="4"/>
      <c r="F153" s="4"/>
      <c r="G153" s="4"/>
      <c r="H153" s="76"/>
      <c r="I153" s="4"/>
      <c r="J153" s="4"/>
      <c r="K153" s="4"/>
      <c r="L153" s="4"/>
    </row>
    <row r="154" spans="1:12" ht="45" customHeight="1" x14ac:dyDescent="0.3">
      <c r="A154" s="51"/>
      <c r="B154" s="4"/>
      <c r="C154" s="63"/>
      <c r="D154" s="63"/>
      <c r="E154" s="4"/>
      <c r="F154" s="4"/>
      <c r="G154" s="4"/>
      <c r="H154" s="76"/>
      <c r="I154" s="4"/>
      <c r="J154" s="4"/>
      <c r="K154" s="4"/>
      <c r="L154" s="4"/>
    </row>
    <row r="155" spans="1:12" ht="45" customHeight="1" x14ac:dyDescent="0.3">
      <c r="A155" s="51"/>
      <c r="B155" s="4"/>
      <c r="C155" s="63"/>
      <c r="D155" s="63"/>
      <c r="E155" s="4"/>
      <c r="F155" s="4"/>
      <c r="G155" s="4"/>
      <c r="H155" s="76"/>
      <c r="I155" s="4"/>
      <c r="J155" s="4"/>
      <c r="K155" s="4"/>
      <c r="L155" s="4"/>
    </row>
    <row r="156" spans="1:12" ht="45" customHeight="1" x14ac:dyDescent="0.3">
      <c r="A156" s="51"/>
      <c r="B156" s="4"/>
      <c r="C156" s="63"/>
      <c r="D156" s="63"/>
      <c r="E156" s="4"/>
      <c r="F156" s="4"/>
      <c r="G156" s="4"/>
      <c r="H156" s="76"/>
      <c r="I156" s="4"/>
      <c r="J156" s="4"/>
      <c r="K156" s="4"/>
      <c r="L156" s="4"/>
    </row>
    <row r="157" spans="1:12" ht="45" customHeight="1" x14ac:dyDescent="0.3">
      <c r="A157" s="51"/>
      <c r="B157" s="4"/>
      <c r="C157" s="63"/>
      <c r="D157" s="63"/>
      <c r="E157" s="4"/>
      <c r="F157" s="4"/>
      <c r="G157" s="46"/>
      <c r="H157" s="76"/>
      <c r="I157" s="4"/>
      <c r="J157" s="4"/>
      <c r="K157" s="4"/>
      <c r="L157" s="4"/>
    </row>
    <row r="158" spans="1:12" ht="45" customHeight="1" x14ac:dyDescent="0.3">
      <c r="A158" s="51"/>
      <c r="B158" s="4"/>
      <c r="C158" s="63"/>
      <c r="D158" s="63"/>
      <c r="E158" s="4"/>
      <c r="F158" s="4"/>
      <c r="G158" s="46"/>
      <c r="H158" s="76"/>
      <c r="I158" s="4"/>
      <c r="J158" s="4"/>
      <c r="K158" s="4"/>
      <c r="L158" s="4"/>
    </row>
    <row r="159" spans="1:12" ht="45" customHeight="1" x14ac:dyDescent="0.3">
      <c r="A159" s="51"/>
      <c r="B159" s="4"/>
      <c r="C159" s="63"/>
      <c r="D159" s="63"/>
      <c r="E159" s="4"/>
      <c r="F159" s="4"/>
      <c r="G159" s="46"/>
      <c r="H159" s="76"/>
      <c r="I159" s="4"/>
      <c r="J159" s="4"/>
      <c r="K159" s="4"/>
      <c r="L159" s="4"/>
    </row>
    <row r="160" spans="1:12" ht="45" customHeight="1" x14ac:dyDescent="0.3">
      <c r="A160" s="51"/>
      <c r="B160" s="4"/>
      <c r="C160" s="63"/>
      <c r="D160" s="63"/>
      <c r="E160" s="4"/>
      <c r="F160" s="4"/>
      <c r="G160" s="4"/>
      <c r="H160" s="76"/>
      <c r="I160" s="4"/>
      <c r="J160" s="4"/>
      <c r="K160" s="4"/>
      <c r="L160" s="4"/>
    </row>
    <row r="161" spans="1:12" ht="45" customHeight="1" x14ac:dyDescent="0.3">
      <c r="A161" s="51"/>
      <c r="B161" s="4"/>
      <c r="C161" s="63"/>
      <c r="D161" s="63"/>
      <c r="E161" s="4"/>
      <c r="F161" s="4"/>
      <c r="G161" s="4"/>
      <c r="H161" s="76"/>
      <c r="I161" s="4"/>
      <c r="J161" s="4"/>
      <c r="K161" s="4"/>
      <c r="L161" s="4"/>
    </row>
    <row r="162" spans="1:12" ht="45" customHeight="1" x14ac:dyDescent="0.3">
      <c r="A162" s="51"/>
      <c r="B162" s="4"/>
      <c r="C162" s="63"/>
      <c r="D162" s="63"/>
      <c r="E162" s="4"/>
      <c r="F162" s="4"/>
      <c r="G162" s="4"/>
      <c r="H162" s="76"/>
      <c r="I162" s="4"/>
      <c r="J162" s="4"/>
      <c r="K162" s="4"/>
      <c r="L162" s="4"/>
    </row>
    <row r="163" spans="1:12" ht="45" customHeight="1" x14ac:dyDescent="0.3">
      <c r="A163" s="51"/>
      <c r="B163" s="4"/>
      <c r="C163" s="63"/>
      <c r="D163" s="63"/>
      <c r="E163" s="4"/>
      <c r="F163" s="4"/>
      <c r="G163" s="4"/>
      <c r="H163" s="76"/>
      <c r="I163" s="4"/>
      <c r="J163" s="4"/>
      <c r="K163" s="4"/>
      <c r="L163" s="4"/>
    </row>
    <row r="164" spans="1:12" ht="45" customHeight="1" x14ac:dyDescent="0.3">
      <c r="A164" s="51"/>
      <c r="B164" s="4"/>
      <c r="C164" s="63"/>
      <c r="D164" s="63"/>
      <c r="E164" s="4"/>
      <c r="F164" s="4"/>
      <c r="G164" s="4"/>
      <c r="H164" s="76"/>
      <c r="I164" s="4"/>
      <c r="J164" s="4"/>
      <c r="K164" s="4"/>
      <c r="L164" s="4"/>
    </row>
    <row r="165" spans="1:12" ht="45" customHeight="1" x14ac:dyDescent="0.3">
      <c r="A165" s="51"/>
      <c r="B165" s="4"/>
      <c r="C165" s="63"/>
      <c r="D165" s="63"/>
      <c r="E165" s="4"/>
      <c r="F165" s="4"/>
      <c r="G165" s="4"/>
      <c r="H165" s="76"/>
      <c r="I165" s="4"/>
      <c r="J165" s="4"/>
      <c r="K165" s="4"/>
      <c r="L165" s="4"/>
    </row>
    <row r="166" spans="1:12" ht="45" customHeight="1" x14ac:dyDescent="0.3">
      <c r="A166" s="51"/>
      <c r="B166" s="4"/>
      <c r="C166" s="63"/>
      <c r="D166" s="63"/>
      <c r="E166" s="4"/>
      <c r="F166" s="4"/>
      <c r="G166" s="4"/>
      <c r="H166" s="76"/>
      <c r="I166" s="4"/>
      <c r="J166" s="4"/>
      <c r="K166" s="4"/>
      <c r="L166" s="4"/>
    </row>
    <row r="167" spans="1:12" ht="45" customHeight="1" x14ac:dyDescent="0.3">
      <c r="A167" s="51"/>
      <c r="B167" s="4"/>
      <c r="C167" s="63"/>
      <c r="D167" s="63"/>
      <c r="E167" s="4"/>
      <c r="F167" s="4"/>
      <c r="G167" s="4"/>
      <c r="H167" s="76"/>
      <c r="I167" s="4"/>
      <c r="J167" s="4"/>
      <c r="K167" s="4"/>
      <c r="L167" s="4"/>
    </row>
    <row r="168" spans="1:12" ht="45" customHeight="1" x14ac:dyDescent="0.3">
      <c r="A168" s="51"/>
      <c r="B168" s="4"/>
      <c r="C168" s="63"/>
      <c r="D168" s="63"/>
      <c r="E168" s="4"/>
      <c r="F168" s="4"/>
      <c r="G168" s="4"/>
      <c r="H168" s="76"/>
      <c r="I168" s="4"/>
      <c r="J168" s="4"/>
      <c r="K168" s="4"/>
      <c r="L168" s="4"/>
    </row>
    <row r="169" spans="1:12" ht="45" customHeight="1" x14ac:dyDescent="0.3">
      <c r="A169" s="51"/>
      <c r="B169" s="4"/>
      <c r="C169" s="63"/>
      <c r="D169" s="63"/>
      <c r="E169" s="4"/>
      <c r="F169" s="4"/>
      <c r="G169" s="4"/>
      <c r="H169" s="76"/>
      <c r="I169" s="4"/>
      <c r="J169" s="4"/>
      <c r="K169" s="4"/>
      <c r="L169" s="4"/>
    </row>
    <row r="170" spans="1:12" ht="45" customHeight="1" x14ac:dyDescent="0.3">
      <c r="A170" s="51"/>
      <c r="B170" s="4"/>
      <c r="C170" s="63"/>
      <c r="D170" s="63"/>
      <c r="E170" s="4"/>
      <c r="F170" s="4"/>
      <c r="G170" s="46"/>
      <c r="H170" s="76"/>
      <c r="I170" s="4"/>
      <c r="J170" s="4"/>
      <c r="K170" s="4"/>
      <c r="L170" s="4"/>
    </row>
    <row r="171" spans="1:12" ht="45" customHeight="1" x14ac:dyDescent="0.3">
      <c r="A171" s="51"/>
      <c r="B171" s="4"/>
      <c r="C171" s="63"/>
      <c r="D171" s="63"/>
      <c r="E171" s="4"/>
      <c r="F171" s="4"/>
      <c r="G171" s="46"/>
      <c r="H171" s="76"/>
      <c r="I171" s="4"/>
      <c r="J171" s="4"/>
      <c r="K171" s="4"/>
      <c r="L171" s="4"/>
    </row>
    <row r="172" spans="1:12" ht="45" customHeight="1" x14ac:dyDescent="0.3">
      <c r="A172" s="51"/>
      <c r="B172" s="4"/>
      <c r="C172" s="63"/>
      <c r="D172" s="63"/>
      <c r="E172" s="4"/>
      <c r="F172" s="4"/>
      <c r="G172" s="46"/>
      <c r="H172" s="76"/>
      <c r="I172" s="4"/>
      <c r="J172" s="4"/>
      <c r="K172" s="4"/>
      <c r="L172" s="4"/>
    </row>
    <row r="173" spans="1:12" ht="45" customHeight="1" x14ac:dyDescent="0.3">
      <c r="A173" s="51"/>
      <c r="B173" s="4"/>
      <c r="C173" s="63"/>
      <c r="D173" s="63"/>
      <c r="E173" s="4"/>
      <c r="F173" s="4"/>
      <c r="G173" s="46"/>
      <c r="H173" s="76"/>
      <c r="I173" s="4"/>
      <c r="J173" s="4"/>
      <c r="K173" s="4"/>
      <c r="L173" s="4"/>
    </row>
    <row r="174" spans="1:12" ht="45" customHeight="1" x14ac:dyDescent="0.3">
      <c r="A174" s="51"/>
      <c r="B174" s="4"/>
      <c r="C174" s="63"/>
      <c r="D174" s="63"/>
      <c r="E174" s="4"/>
      <c r="F174" s="4"/>
      <c r="G174" s="46"/>
      <c r="H174" s="76"/>
      <c r="I174" s="4"/>
      <c r="J174" s="4"/>
      <c r="K174" s="4"/>
      <c r="L174" s="4"/>
    </row>
    <row r="175" spans="1:12" ht="45" customHeight="1" x14ac:dyDescent="0.3">
      <c r="A175" s="51"/>
      <c r="B175" s="4"/>
      <c r="C175" s="63"/>
      <c r="D175" s="63"/>
      <c r="E175" s="4"/>
      <c r="F175" s="4"/>
      <c r="G175" s="46"/>
      <c r="H175" s="76"/>
      <c r="I175" s="4"/>
      <c r="J175" s="4"/>
      <c r="K175" s="4"/>
      <c r="L175" s="4"/>
    </row>
    <row r="176" spans="1:12" ht="45" customHeight="1" x14ac:dyDescent="0.3">
      <c r="A176" s="51"/>
      <c r="B176" s="4"/>
      <c r="C176" s="63"/>
      <c r="D176" s="63"/>
      <c r="E176" s="4"/>
      <c r="F176" s="4"/>
      <c r="G176" s="46"/>
      <c r="H176" s="76"/>
      <c r="I176" s="4"/>
      <c r="J176" s="4"/>
      <c r="K176" s="4"/>
      <c r="L176" s="4"/>
    </row>
    <row r="177" spans="1:12" ht="45" customHeight="1" x14ac:dyDescent="0.3">
      <c r="A177" s="51"/>
      <c r="B177" s="4"/>
      <c r="C177" s="63"/>
      <c r="D177" s="63"/>
      <c r="E177" s="4"/>
      <c r="F177" s="4"/>
      <c r="G177" s="46"/>
      <c r="H177" s="76"/>
      <c r="I177" s="4"/>
      <c r="J177" s="4"/>
      <c r="K177" s="4"/>
      <c r="L177" s="4"/>
    </row>
    <row r="178" spans="1:12" ht="45" customHeight="1" x14ac:dyDescent="0.3">
      <c r="A178" s="51"/>
      <c r="B178" s="4"/>
      <c r="C178" s="63"/>
      <c r="D178" s="63"/>
      <c r="E178" s="4"/>
      <c r="F178" s="4"/>
      <c r="G178" s="46"/>
      <c r="H178" s="76"/>
      <c r="I178" s="4"/>
      <c r="J178" s="4"/>
      <c r="K178" s="4"/>
      <c r="L178" s="4"/>
    </row>
    <row r="179" spans="1:12" ht="45" customHeight="1" x14ac:dyDescent="0.3">
      <c r="A179" s="51"/>
      <c r="B179" s="4"/>
      <c r="C179" s="63"/>
      <c r="D179" s="63"/>
      <c r="E179" s="4"/>
      <c r="F179" s="4"/>
      <c r="G179" s="46"/>
      <c r="H179" s="76"/>
      <c r="I179" s="4"/>
      <c r="J179" s="4"/>
      <c r="K179" s="4"/>
      <c r="L179" s="4"/>
    </row>
    <row r="180" spans="1:12" ht="45" customHeight="1" x14ac:dyDescent="0.3">
      <c r="A180" s="51"/>
      <c r="B180" s="4"/>
      <c r="C180" s="63"/>
      <c r="D180" s="63"/>
      <c r="E180" s="4"/>
      <c r="F180" s="4"/>
      <c r="G180" s="46"/>
      <c r="H180" s="76"/>
      <c r="I180" s="4"/>
      <c r="J180" s="4"/>
      <c r="K180" s="4"/>
      <c r="L180" s="4"/>
    </row>
    <row r="181" spans="1:12" ht="45" customHeight="1" x14ac:dyDescent="0.3">
      <c r="A181" s="51"/>
      <c r="B181" s="4"/>
      <c r="C181" s="63"/>
      <c r="D181" s="63"/>
      <c r="E181" s="4"/>
      <c r="F181" s="4"/>
      <c r="G181" s="46"/>
      <c r="H181" s="76"/>
      <c r="I181" s="4"/>
      <c r="J181" s="4"/>
      <c r="K181" s="4"/>
      <c r="L181" s="4"/>
    </row>
    <row r="182" spans="1:12" ht="45" customHeight="1" x14ac:dyDescent="0.3">
      <c r="A182" s="51"/>
      <c r="B182" s="4"/>
      <c r="C182" s="63"/>
      <c r="D182" s="63"/>
      <c r="E182" s="4"/>
      <c r="F182" s="4"/>
      <c r="G182" s="46"/>
      <c r="H182" s="76"/>
      <c r="I182" s="4"/>
      <c r="J182" s="4"/>
      <c r="K182" s="4"/>
      <c r="L182" s="4"/>
    </row>
    <row r="183" spans="1:12" ht="45" customHeight="1" x14ac:dyDescent="0.3">
      <c r="A183" s="51"/>
      <c r="B183" s="4"/>
      <c r="C183" s="63"/>
      <c r="D183" s="63"/>
      <c r="E183" s="4"/>
      <c r="F183" s="4"/>
      <c r="G183" s="4"/>
      <c r="H183" s="76"/>
      <c r="I183" s="4"/>
      <c r="J183" s="4"/>
      <c r="K183" s="4"/>
      <c r="L183" s="4"/>
    </row>
    <row r="184" spans="1:12" ht="45" customHeight="1" x14ac:dyDescent="0.3">
      <c r="A184" s="51"/>
      <c r="B184" s="4"/>
      <c r="C184" s="63"/>
      <c r="D184" s="63"/>
      <c r="E184" s="4"/>
      <c r="F184" s="4"/>
      <c r="G184" s="4"/>
      <c r="H184" s="76"/>
      <c r="I184" s="4"/>
      <c r="J184" s="4"/>
      <c r="K184" s="4"/>
      <c r="L184" s="4"/>
    </row>
    <row r="185" spans="1:12" ht="45" customHeight="1" x14ac:dyDescent="0.3">
      <c r="A185" s="51"/>
      <c r="B185" s="4"/>
      <c r="C185" s="63"/>
      <c r="D185" s="63"/>
      <c r="E185" s="4"/>
      <c r="F185" s="4"/>
      <c r="G185" s="4"/>
      <c r="H185" s="76"/>
      <c r="I185" s="4"/>
      <c r="J185" s="4"/>
      <c r="K185" s="4"/>
      <c r="L185" s="4"/>
    </row>
    <row r="186" spans="1:12" ht="45" customHeight="1" x14ac:dyDescent="0.3">
      <c r="A186" s="51"/>
      <c r="B186" s="4"/>
      <c r="C186" s="63"/>
      <c r="D186" s="63"/>
      <c r="E186" s="4"/>
      <c r="F186" s="4"/>
      <c r="G186" s="4"/>
      <c r="H186" s="76"/>
      <c r="I186" s="4"/>
      <c r="J186" s="4"/>
      <c r="K186" s="4"/>
      <c r="L186" s="4"/>
    </row>
    <row r="187" spans="1:12" ht="45" customHeight="1" x14ac:dyDescent="0.3">
      <c r="A187" s="51"/>
      <c r="B187" s="4"/>
      <c r="C187" s="63"/>
      <c r="D187" s="63"/>
      <c r="E187" s="4"/>
      <c r="F187" s="4"/>
      <c r="G187" s="4"/>
      <c r="H187" s="76"/>
      <c r="I187" s="4"/>
      <c r="J187" s="4"/>
      <c r="K187" s="4"/>
      <c r="L187" s="4"/>
    </row>
    <row r="188" spans="1:12" ht="45" customHeight="1" x14ac:dyDescent="0.3">
      <c r="A188" s="51"/>
      <c r="B188" s="4"/>
      <c r="C188" s="63"/>
      <c r="D188" s="63"/>
      <c r="E188" s="4"/>
      <c r="F188" s="4"/>
      <c r="G188" s="4"/>
      <c r="H188" s="76"/>
      <c r="I188" s="4"/>
      <c r="J188" s="4"/>
      <c r="K188" s="4"/>
      <c r="L188" s="4"/>
    </row>
    <row r="189" spans="1:12" ht="45" customHeight="1" x14ac:dyDescent="0.3">
      <c r="A189" s="51"/>
      <c r="B189" s="4"/>
      <c r="C189" s="63"/>
      <c r="D189" s="63"/>
      <c r="E189" s="4"/>
      <c r="F189" s="4"/>
      <c r="G189" s="4"/>
      <c r="H189" s="76"/>
      <c r="I189" s="4"/>
      <c r="J189" s="4"/>
      <c r="K189" s="4"/>
      <c r="L189" s="4"/>
    </row>
    <row r="190" spans="1:12" ht="45" customHeight="1" x14ac:dyDescent="0.3">
      <c r="A190" s="51"/>
      <c r="B190" s="4"/>
      <c r="C190" s="63"/>
      <c r="D190" s="63"/>
      <c r="E190" s="4"/>
      <c r="F190" s="4"/>
      <c r="G190" s="4"/>
      <c r="H190" s="76"/>
      <c r="I190" s="4"/>
      <c r="J190" s="4"/>
      <c r="K190" s="4"/>
      <c r="L190" s="4"/>
    </row>
    <row r="191" spans="1:12" ht="45" customHeight="1" x14ac:dyDescent="0.3">
      <c r="A191" s="51"/>
      <c r="B191" s="4"/>
      <c r="C191" s="63"/>
      <c r="D191" s="63"/>
      <c r="E191" s="4"/>
      <c r="F191" s="4"/>
      <c r="G191" s="4"/>
      <c r="H191" s="76"/>
      <c r="I191" s="4"/>
      <c r="J191" s="4"/>
      <c r="K191" s="4"/>
      <c r="L191" s="4"/>
    </row>
    <row r="192" spans="1:12" ht="45" customHeight="1" x14ac:dyDescent="0.3">
      <c r="A192" s="51"/>
      <c r="B192" s="4"/>
      <c r="C192" s="63"/>
      <c r="D192" s="63"/>
      <c r="E192" s="4"/>
      <c r="F192" s="4"/>
      <c r="G192" s="4"/>
      <c r="H192" s="76"/>
      <c r="I192" s="4"/>
      <c r="J192" s="4"/>
      <c r="K192" s="4"/>
      <c r="L192" s="4"/>
    </row>
    <row r="193" spans="1:12" ht="45" customHeight="1" x14ac:dyDescent="0.3">
      <c r="A193" s="51"/>
      <c r="B193" s="4"/>
      <c r="C193" s="63"/>
      <c r="D193" s="63"/>
      <c r="E193" s="4"/>
      <c r="F193" s="4"/>
      <c r="G193" s="4"/>
      <c r="H193" s="76"/>
      <c r="I193" s="4"/>
      <c r="J193" s="4"/>
      <c r="K193" s="4"/>
      <c r="L193" s="4"/>
    </row>
    <row r="194" spans="1:12" ht="45" customHeight="1" x14ac:dyDescent="0.3">
      <c r="A194" s="51"/>
      <c r="B194" s="4"/>
      <c r="C194" s="63"/>
      <c r="D194" s="63"/>
      <c r="E194" s="4"/>
      <c r="F194" s="4"/>
      <c r="G194" s="4"/>
      <c r="H194" s="76"/>
      <c r="I194" s="4"/>
      <c r="J194" s="4"/>
      <c r="K194" s="4"/>
      <c r="L194" s="4"/>
    </row>
    <row r="195" spans="1:12" ht="45" customHeight="1" x14ac:dyDescent="0.3">
      <c r="A195" s="51"/>
      <c r="B195" s="4"/>
      <c r="C195" s="63"/>
      <c r="D195" s="63"/>
      <c r="E195" s="4"/>
      <c r="F195" s="4"/>
      <c r="G195" s="4"/>
      <c r="H195" s="76"/>
      <c r="I195" s="4"/>
      <c r="J195" s="4"/>
      <c r="K195" s="4"/>
      <c r="L195" s="4"/>
    </row>
    <row r="196" spans="1:12" ht="45" customHeight="1" x14ac:dyDescent="0.3">
      <c r="A196" s="51"/>
      <c r="B196" s="4"/>
      <c r="C196" s="63"/>
      <c r="D196" s="63"/>
      <c r="E196" s="4"/>
      <c r="F196" s="4"/>
      <c r="G196" s="4"/>
      <c r="H196" s="76"/>
      <c r="I196" s="4"/>
      <c r="J196" s="4"/>
      <c r="K196" s="4"/>
      <c r="L196" s="4"/>
    </row>
    <row r="197" spans="1:12" ht="45" customHeight="1" x14ac:dyDescent="0.3">
      <c r="A197" s="51"/>
      <c r="B197" s="4"/>
      <c r="C197" s="63"/>
      <c r="D197" s="63"/>
      <c r="E197" s="4"/>
      <c r="F197" s="4"/>
      <c r="G197" s="4"/>
      <c r="H197" s="76"/>
      <c r="I197" s="4"/>
      <c r="J197" s="4"/>
      <c r="K197" s="4"/>
      <c r="L197" s="4"/>
    </row>
    <row r="198" spans="1:12" ht="45" customHeight="1" x14ac:dyDescent="0.3">
      <c r="A198" s="51"/>
      <c r="B198" s="4"/>
      <c r="C198" s="63"/>
      <c r="D198" s="63"/>
      <c r="E198" s="4"/>
      <c r="F198" s="4"/>
      <c r="G198" s="4"/>
      <c r="H198" s="76"/>
      <c r="I198" s="4"/>
      <c r="J198" s="4"/>
      <c r="K198" s="4"/>
      <c r="L198" s="4"/>
    </row>
    <row r="199" spans="1:12" ht="45" customHeight="1" x14ac:dyDescent="0.3">
      <c r="A199" s="51"/>
      <c r="B199" s="4"/>
      <c r="C199" s="63"/>
      <c r="D199" s="63"/>
      <c r="E199" s="4"/>
      <c r="F199" s="4"/>
      <c r="G199" s="4"/>
      <c r="H199" s="76"/>
      <c r="I199" s="4"/>
      <c r="J199" s="4"/>
      <c r="K199" s="4"/>
      <c r="L199" s="4"/>
    </row>
    <row r="200" spans="1:12" ht="45" customHeight="1" x14ac:dyDescent="0.3">
      <c r="A200" s="51"/>
      <c r="B200" s="4"/>
      <c r="C200" s="63"/>
      <c r="D200" s="63"/>
      <c r="E200" s="4"/>
      <c r="F200" s="4"/>
      <c r="G200" s="4"/>
      <c r="H200" s="76"/>
      <c r="I200" s="4"/>
      <c r="J200" s="4"/>
      <c r="K200" s="4"/>
      <c r="L200" s="4"/>
    </row>
    <row r="201" spans="1:12" ht="45" customHeight="1" x14ac:dyDescent="0.3">
      <c r="A201" s="51"/>
      <c r="B201" s="4"/>
      <c r="C201" s="63"/>
      <c r="D201" s="63"/>
      <c r="E201" s="4"/>
      <c r="F201" s="4"/>
      <c r="G201" s="4"/>
      <c r="H201" s="76"/>
      <c r="I201" s="4"/>
      <c r="J201" s="4"/>
      <c r="K201" s="4"/>
      <c r="L201" s="4"/>
    </row>
    <row r="202" spans="1:12" ht="45" customHeight="1" x14ac:dyDescent="0.3">
      <c r="A202" s="51"/>
      <c r="B202" s="4"/>
      <c r="C202" s="63"/>
      <c r="D202" s="63"/>
      <c r="E202" s="4"/>
      <c r="F202" s="4"/>
      <c r="G202" s="4"/>
      <c r="H202" s="76"/>
      <c r="I202" s="4"/>
      <c r="J202" s="4"/>
      <c r="K202" s="4"/>
      <c r="L202" s="4"/>
    </row>
    <row r="203" spans="1:12" ht="45" customHeight="1" x14ac:dyDescent="0.3">
      <c r="A203" s="51"/>
      <c r="B203" s="4"/>
      <c r="C203" s="63"/>
      <c r="D203" s="63"/>
      <c r="E203" s="4"/>
      <c r="F203" s="4"/>
      <c r="G203" s="4"/>
      <c r="H203" s="76"/>
      <c r="I203" s="4"/>
      <c r="J203" s="4"/>
      <c r="K203" s="4"/>
      <c r="L203" s="4"/>
    </row>
    <row r="204" spans="1:12" ht="45" customHeight="1" x14ac:dyDescent="0.3">
      <c r="A204" s="51"/>
      <c r="B204" s="4"/>
      <c r="C204" s="63"/>
      <c r="D204" s="63"/>
      <c r="E204" s="4"/>
      <c r="F204" s="4"/>
      <c r="G204" s="4"/>
      <c r="H204" s="76"/>
      <c r="I204" s="4"/>
      <c r="J204" s="4"/>
      <c r="K204" s="4"/>
      <c r="L204" s="4"/>
    </row>
    <row r="205" spans="1:12" ht="45" customHeight="1" x14ac:dyDescent="0.3">
      <c r="A205" s="51"/>
      <c r="B205" s="4"/>
      <c r="C205" s="63"/>
      <c r="D205" s="63"/>
      <c r="E205" s="4"/>
      <c r="F205" s="4"/>
      <c r="G205" s="4"/>
      <c r="H205" s="76"/>
      <c r="I205" s="4"/>
      <c r="J205" s="4"/>
      <c r="K205" s="4"/>
      <c r="L205" s="4"/>
    </row>
    <row r="206" spans="1:12" ht="45" customHeight="1" x14ac:dyDescent="0.3">
      <c r="A206" s="51"/>
      <c r="B206" s="4"/>
      <c r="C206" s="63"/>
      <c r="D206" s="63"/>
      <c r="E206" s="4"/>
      <c r="F206" s="4"/>
      <c r="G206" s="4"/>
      <c r="H206" s="76"/>
      <c r="I206" s="4"/>
      <c r="J206" s="4"/>
      <c r="K206" s="4"/>
      <c r="L206" s="4"/>
    </row>
    <row r="207" spans="1:12" ht="45" customHeight="1" x14ac:dyDescent="0.3">
      <c r="A207" s="51"/>
      <c r="B207" s="4"/>
      <c r="C207" s="63"/>
      <c r="D207" s="63"/>
      <c r="E207" s="4"/>
      <c r="F207" s="4"/>
      <c r="G207" s="4"/>
      <c r="H207" s="76"/>
      <c r="I207" s="4"/>
      <c r="J207" s="4"/>
      <c r="K207" s="4"/>
      <c r="L207" s="4"/>
    </row>
    <row r="208" spans="1:12" ht="45" customHeight="1" x14ac:dyDescent="0.3">
      <c r="A208" s="51"/>
      <c r="B208" s="4"/>
      <c r="C208" s="63"/>
      <c r="D208" s="63"/>
      <c r="E208" s="4"/>
      <c r="F208" s="4"/>
      <c r="G208" s="4"/>
      <c r="H208" s="76"/>
      <c r="I208" s="4"/>
      <c r="J208" s="4"/>
      <c r="K208" s="4"/>
      <c r="L208" s="4"/>
    </row>
    <row r="209" spans="1:12" ht="45" customHeight="1" x14ac:dyDescent="0.3">
      <c r="A209" s="51"/>
      <c r="B209" s="4"/>
      <c r="C209" s="63"/>
      <c r="D209" s="63"/>
      <c r="E209" s="4"/>
      <c r="F209" s="4"/>
      <c r="G209" s="4"/>
      <c r="H209" s="76"/>
      <c r="I209" s="4"/>
      <c r="J209" s="4"/>
      <c r="K209" s="4"/>
      <c r="L209" s="4"/>
    </row>
    <row r="210" spans="1:12" ht="45" customHeight="1" x14ac:dyDescent="0.3">
      <c r="A210" s="51"/>
      <c r="B210" s="4"/>
      <c r="C210" s="63"/>
      <c r="D210" s="63"/>
      <c r="E210" s="4"/>
      <c r="F210" s="4"/>
      <c r="G210" s="4"/>
      <c r="H210" s="76"/>
      <c r="I210" s="4"/>
      <c r="J210" s="4"/>
      <c r="K210" s="4"/>
      <c r="L210" s="4"/>
    </row>
    <row r="211" spans="1:12" ht="45" customHeight="1" x14ac:dyDescent="0.3">
      <c r="A211" s="51"/>
      <c r="B211" s="4"/>
      <c r="C211" s="63"/>
      <c r="D211" s="63"/>
      <c r="E211" s="4"/>
      <c r="F211" s="4"/>
      <c r="G211" s="4"/>
      <c r="H211" s="76"/>
      <c r="I211" s="4"/>
      <c r="J211" s="4"/>
      <c r="K211" s="4"/>
      <c r="L211" s="4"/>
    </row>
    <row r="212" spans="1:12" ht="45" customHeight="1" x14ac:dyDescent="0.3">
      <c r="A212" s="51"/>
      <c r="B212" s="4"/>
      <c r="C212" s="63"/>
      <c r="D212" s="63"/>
      <c r="E212" s="4"/>
      <c r="F212" s="4"/>
      <c r="G212" s="4"/>
      <c r="H212" s="76"/>
      <c r="I212" s="4"/>
      <c r="J212" s="4"/>
      <c r="K212" s="4"/>
      <c r="L212" s="4"/>
    </row>
    <row r="213" spans="1:12" ht="45" customHeight="1" x14ac:dyDescent="0.3">
      <c r="A213" s="51"/>
      <c r="B213" s="4"/>
      <c r="C213" s="63"/>
      <c r="D213" s="63"/>
      <c r="E213" s="4"/>
      <c r="F213" s="4"/>
      <c r="G213" s="4"/>
      <c r="H213" s="76"/>
      <c r="I213" s="4"/>
      <c r="J213" s="4"/>
      <c r="K213" s="4"/>
      <c r="L213" s="4"/>
    </row>
    <row r="214" spans="1:12" ht="45" customHeight="1" x14ac:dyDescent="0.3">
      <c r="A214" s="51"/>
      <c r="B214" s="4"/>
      <c r="C214" s="63"/>
      <c r="D214" s="63"/>
      <c r="E214" s="4"/>
      <c r="F214" s="4"/>
      <c r="G214" s="4"/>
      <c r="H214" s="76"/>
      <c r="I214" s="4"/>
      <c r="J214" s="4"/>
      <c r="K214" s="4"/>
      <c r="L214" s="4"/>
    </row>
    <row r="215" spans="1:12" ht="45" customHeight="1" x14ac:dyDescent="0.3">
      <c r="A215" s="51"/>
      <c r="B215" s="4"/>
      <c r="C215" s="63"/>
      <c r="D215" s="63"/>
      <c r="E215" s="4"/>
      <c r="F215" s="4"/>
      <c r="G215" s="4"/>
      <c r="H215" s="76"/>
      <c r="I215" s="4"/>
      <c r="J215" s="4"/>
      <c r="K215" s="4"/>
      <c r="L215" s="4"/>
    </row>
    <row r="216" spans="1:12" ht="45" customHeight="1" x14ac:dyDescent="0.3">
      <c r="A216" s="51"/>
      <c r="B216" s="4"/>
      <c r="C216" s="63"/>
      <c r="D216" s="63"/>
      <c r="E216" s="4"/>
      <c r="F216" s="4"/>
      <c r="G216" s="4"/>
      <c r="H216" s="76"/>
      <c r="I216" s="4"/>
      <c r="J216" s="4"/>
      <c r="K216" s="4"/>
      <c r="L216" s="4"/>
    </row>
    <row r="217" spans="1:12" ht="45" customHeight="1" x14ac:dyDescent="0.3">
      <c r="A217" s="51"/>
      <c r="B217" s="4"/>
      <c r="C217" s="63"/>
      <c r="D217" s="63"/>
      <c r="E217" s="4"/>
      <c r="F217" s="4"/>
      <c r="G217" s="4"/>
      <c r="H217" s="76"/>
      <c r="I217" s="4"/>
      <c r="J217" s="4"/>
      <c r="K217" s="4"/>
      <c r="L217" s="4"/>
    </row>
    <row r="218" spans="1:12" ht="45" customHeight="1" x14ac:dyDescent="0.3">
      <c r="A218" s="51"/>
      <c r="B218" s="4"/>
      <c r="C218" s="63"/>
      <c r="D218" s="63"/>
      <c r="E218" s="4"/>
      <c r="F218" s="4"/>
      <c r="G218" s="4"/>
      <c r="H218" s="76"/>
      <c r="I218" s="4"/>
      <c r="J218" s="4"/>
      <c r="K218" s="4"/>
      <c r="L218" s="4"/>
    </row>
    <row r="219" spans="1:12" ht="45" customHeight="1" x14ac:dyDescent="0.3">
      <c r="A219" s="51"/>
      <c r="B219" s="4"/>
      <c r="C219" s="63"/>
      <c r="D219" s="63"/>
      <c r="E219" s="4"/>
      <c r="F219" s="4"/>
      <c r="G219" s="4"/>
      <c r="H219" s="76"/>
      <c r="I219" s="4"/>
      <c r="J219" s="4"/>
      <c r="K219" s="4"/>
      <c r="L219" s="4"/>
    </row>
    <row r="220" spans="1:12" ht="45" customHeight="1" x14ac:dyDescent="0.3">
      <c r="A220" s="51"/>
      <c r="B220" s="4"/>
      <c r="C220" s="63"/>
      <c r="D220" s="63"/>
      <c r="E220" s="4"/>
      <c r="F220" s="4"/>
      <c r="G220" s="4"/>
      <c r="H220" s="76"/>
      <c r="I220" s="4"/>
      <c r="J220" s="4"/>
      <c r="K220" s="4"/>
      <c r="L220" s="4"/>
    </row>
    <row r="221" spans="1:12" ht="45" customHeight="1" x14ac:dyDescent="0.3">
      <c r="A221" s="51"/>
      <c r="B221" s="4"/>
      <c r="C221" s="63"/>
      <c r="D221" s="63"/>
      <c r="E221" s="4"/>
      <c r="F221" s="4"/>
      <c r="G221" s="4"/>
      <c r="H221" s="76"/>
      <c r="I221" s="4"/>
      <c r="J221" s="4"/>
      <c r="K221" s="4"/>
      <c r="L221" s="4"/>
    </row>
    <row r="222" spans="1:12" ht="45" customHeight="1" x14ac:dyDescent="0.3">
      <c r="A222" s="51"/>
      <c r="B222" s="4"/>
      <c r="C222" s="63"/>
      <c r="D222" s="63"/>
      <c r="E222" s="4"/>
      <c r="F222" s="4"/>
      <c r="G222" s="4"/>
      <c r="H222" s="76"/>
      <c r="I222" s="4"/>
      <c r="J222" s="4"/>
      <c r="K222" s="4"/>
      <c r="L222" s="4"/>
    </row>
    <row r="223" spans="1:12" ht="45" customHeight="1" x14ac:dyDescent="0.3">
      <c r="A223" s="51"/>
      <c r="B223" s="4"/>
      <c r="C223" s="63"/>
      <c r="D223" s="63"/>
      <c r="E223" s="4"/>
      <c r="F223" s="4"/>
      <c r="G223" s="4"/>
      <c r="H223" s="76"/>
      <c r="I223" s="4"/>
      <c r="J223" s="4"/>
      <c r="K223" s="4"/>
      <c r="L223" s="4"/>
    </row>
    <row r="224" spans="1:12" ht="45" customHeight="1" x14ac:dyDescent="0.3">
      <c r="A224" s="51"/>
      <c r="B224" s="4"/>
      <c r="C224" s="63"/>
      <c r="D224" s="63"/>
      <c r="E224" s="4"/>
      <c r="F224" s="4"/>
      <c r="G224" s="4"/>
      <c r="H224" s="76"/>
      <c r="I224" s="4"/>
      <c r="J224" s="4"/>
      <c r="K224" s="4"/>
      <c r="L224" s="4"/>
    </row>
    <row r="225" spans="1:12" ht="45" customHeight="1" x14ac:dyDescent="0.3">
      <c r="A225" s="51"/>
      <c r="B225" s="4"/>
      <c r="C225" s="63"/>
      <c r="D225" s="63"/>
      <c r="E225" s="4"/>
      <c r="F225" s="4"/>
      <c r="G225" s="4"/>
      <c r="H225" s="76"/>
      <c r="I225" s="4"/>
      <c r="J225" s="4"/>
      <c r="K225" s="4"/>
      <c r="L225" s="4"/>
    </row>
    <row r="226" spans="1:12" ht="45" customHeight="1" x14ac:dyDescent="0.3">
      <c r="A226" s="51"/>
      <c r="B226" s="4"/>
      <c r="C226" s="63"/>
      <c r="D226" s="63"/>
      <c r="E226" s="4"/>
      <c r="F226" s="4"/>
      <c r="G226" s="4"/>
      <c r="H226" s="76"/>
      <c r="I226" s="4"/>
      <c r="J226" s="4"/>
      <c r="K226" s="4"/>
      <c r="L226" s="4"/>
    </row>
    <row r="227" spans="1:12" ht="45" customHeight="1" x14ac:dyDescent="0.3">
      <c r="A227" s="51"/>
      <c r="B227" s="4"/>
      <c r="C227" s="63"/>
      <c r="D227" s="63"/>
      <c r="E227" s="4"/>
      <c r="F227" s="4"/>
      <c r="G227" s="4"/>
      <c r="H227" s="76"/>
      <c r="I227" s="4"/>
      <c r="J227" s="4"/>
      <c r="K227" s="4"/>
      <c r="L227" s="4"/>
    </row>
    <row r="228" spans="1:12" ht="45" customHeight="1" x14ac:dyDescent="0.3">
      <c r="A228" s="51"/>
      <c r="B228" s="4"/>
      <c r="C228" s="63"/>
      <c r="D228" s="63"/>
      <c r="E228" s="4"/>
      <c r="F228" s="4"/>
      <c r="G228" s="4"/>
      <c r="H228" s="76"/>
      <c r="I228" s="4"/>
      <c r="J228" s="4"/>
      <c r="K228" s="4"/>
      <c r="L228" s="4"/>
    </row>
    <row r="229" spans="1:12" ht="45" customHeight="1" x14ac:dyDescent="0.3">
      <c r="A229" s="51"/>
      <c r="B229" s="4"/>
      <c r="C229" s="63"/>
      <c r="D229" s="63"/>
      <c r="E229" s="4"/>
      <c r="F229" s="4"/>
      <c r="G229" s="4"/>
      <c r="H229" s="76"/>
      <c r="I229" s="4"/>
      <c r="J229" s="4"/>
      <c r="K229" s="4"/>
      <c r="L229" s="4"/>
    </row>
    <row r="230" spans="1:12" ht="45" customHeight="1" x14ac:dyDescent="0.3">
      <c r="A230" s="51"/>
      <c r="B230" s="4"/>
      <c r="C230" s="63"/>
      <c r="D230" s="63"/>
      <c r="E230" s="4"/>
      <c r="F230" s="4"/>
      <c r="G230" s="4"/>
      <c r="H230" s="76"/>
      <c r="I230" s="4"/>
      <c r="J230" s="4"/>
      <c r="K230" s="4"/>
      <c r="L230" s="4"/>
    </row>
    <row r="231" spans="1:12" ht="45" customHeight="1" x14ac:dyDescent="0.3">
      <c r="A231" s="51"/>
      <c r="B231" s="4"/>
      <c r="C231" s="63"/>
      <c r="D231" s="63"/>
      <c r="E231" s="4"/>
      <c r="F231" s="4"/>
      <c r="G231" s="4"/>
      <c r="H231" s="76"/>
      <c r="I231" s="4"/>
      <c r="J231" s="4"/>
      <c r="K231" s="4"/>
      <c r="L231" s="4"/>
    </row>
    <row r="232" spans="1:12" ht="45" customHeight="1" x14ac:dyDescent="0.3">
      <c r="A232" s="51"/>
      <c r="B232" s="4"/>
      <c r="C232" s="63"/>
      <c r="D232" s="63"/>
      <c r="E232" s="4"/>
      <c r="F232" s="4"/>
      <c r="G232" s="4"/>
      <c r="H232" s="76"/>
      <c r="I232" s="4"/>
      <c r="J232" s="4"/>
      <c r="K232" s="4"/>
      <c r="L232" s="4"/>
    </row>
    <row r="233" spans="1:12" ht="45" customHeight="1" x14ac:dyDescent="0.3">
      <c r="A233" s="51"/>
      <c r="B233" s="4"/>
      <c r="C233" s="63"/>
      <c r="D233" s="63"/>
      <c r="E233" s="4"/>
      <c r="F233" s="4"/>
      <c r="G233" s="4"/>
      <c r="H233" s="76"/>
      <c r="I233" s="4"/>
      <c r="J233" s="4"/>
      <c r="K233" s="4"/>
      <c r="L233" s="4"/>
    </row>
    <row r="234" spans="1:12" ht="45" customHeight="1" x14ac:dyDescent="0.3">
      <c r="A234" s="51"/>
      <c r="B234" s="4"/>
      <c r="C234" s="63"/>
      <c r="D234" s="63"/>
      <c r="E234" s="4"/>
      <c r="F234" s="4"/>
      <c r="G234" s="4"/>
      <c r="H234" s="76"/>
      <c r="I234" s="4"/>
      <c r="J234" s="4"/>
      <c r="K234" s="4"/>
      <c r="L234" s="4"/>
    </row>
    <row r="235" spans="1:12" ht="45" customHeight="1" x14ac:dyDescent="0.3">
      <c r="A235" s="51"/>
      <c r="B235" s="4"/>
      <c r="C235" s="63"/>
      <c r="D235" s="63"/>
      <c r="E235" s="4"/>
      <c r="F235" s="4"/>
      <c r="G235" s="4"/>
      <c r="H235" s="76"/>
      <c r="I235" s="4"/>
      <c r="J235" s="4"/>
      <c r="K235" s="4"/>
      <c r="L235" s="4"/>
    </row>
    <row r="236" spans="1:12" ht="45" customHeight="1" x14ac:dyDescent="0.3">
      <c r="A236" s="51"/>
      <c r="B236" s="4"/>
      <c r="C236" s="63"/>
      <c r="D236" s="63"/>
      <c r="E236" s="4"/>
      <c r="F236" s="4"/>
      <c r="G236" s="4"/>
      <c r="H236" s="76"/>
      <c r="I236" s="4"/>
      <c r="J236" s="4"/>
      <c r="K236" s="4"/>
      <c r="L236" s="4"/>
    </row>
    <row r="237" spans="1:12" ht="45" customHeight="1" x14ac:dyDescent="0.3">
      <c r="A237" s="51"/>
      <c r="B237" s="4"/>
      <c r="C237" s="63"/>
      <c r="D237" s="63"/>
      <c r="E237" s="4"/>
      <c r="F237" s="4"/>
      <c r="G237" s="4"/>
      <c r="H237" s="76"/>
      <c r="I237" s="4"/>
      <c r="J237" s="4"/>
      <c r="K237" s="4"/>
      <c r="L237" s="4"/>
    </row>
    <row r="238" spans="1:12" ht="45" customHeight="1" x14ac:dyDescent="0.3">
      <c r="A238" s="51"/>
      <c r="B238" s="4"/>
      <c r="C238" s="63"/>
      <c r="D238" s="63"/>
      <c r="E238" s="4"/>
      <c r="F238" s="4"/>
      <c r="G238" s="4"/>
      <c r="H238" s="76"/>
      <c r="I238" s="4"/>
      <c r="J238" s="4"/>
      <c r="K238" s="4"/>
      <c r="L238" s="4"/>
    </row>
    <row r="239" spans="1:12" ht="45" customHeight="1" x14ac:dyDescent="0.3">
      <c r="A239" s="51"/>
      <c r="B239" s="4"/>
      <c r="C239" s="63"/>
      <c r="D239" s="63"/>
      <c r="E239" s="4"/>
      <c r="F239" s="4"/>
      <c r="G239" s="4"/>
      <c r="H239" s="76"/>
      <c r="I239" s="4"/>
      <c r="J239" s="4"/>
      <c r="K239" s="4"/>
      <c r="L239" s="4"/>
    </row>
    <row r="240" spans="1:12" ht="45" customHeight="1" x14ac:dyDescent="0.3">
      <c r="A240" s="51"/>
      <c r="B240" s="4"/>
      <c r="C240" s="63"/>
      <c r="D240" s="63"/>
      <c r="E240" s="4"/>
      <c r="F240" s="4"/>
      <c r="G240" s="4"/>
      <c r="H240" s="76"/>
      <c r="I240" s="4"/>
      <c r="J240" s="4"/>
      <c r="K240" s="4"/>
      <c r="L240" s="4"/>
    </row>
    <row r="241" spans="1:12" ht="45" customHeight="1" x14ac:dyDescent="0.3">
      <c r="A241" s="51"/>
      <c r="B241" s="4"/>
      <c r="C241" s="63"/>
      <c r="D241" s="63"/>
      <c r="E241" s="4"/>
      <c r="F241" s="4"/>
      <c r="G241" s="4"/>
      <c r="H241" s="76"/>
      <c r="I241" s="4"/>
      <c r="J241" s="4"/>
      <c r="K241" s="4"/>
      <c r="L241" s="4"/>
    </row>
    <row r="242" spans="1:12" ht="45" customHeight="1" x14ac:dyDescent="0.3">
      <c r="A242" s="51"/>
      <c r="B242" s="4"/>
      <c r="C242" s="63"/>
      <c r="D242" s="63"/>
      <c r="E242" s="4"/>
      <c r="F242" s="4"/>
      <c r="G242" s="4"/>
      <c r="H242" s="76"/>
      <c r="I242" s="4"/>
      <c r="J242" s="4"/>
      <c r="K242" s="4"/>
      <c r="L242" s="4"/>
    </row>
    <row r="243" spans="1:12" ht="45" customHeight="1" x14ac:dyDescent="0.3">
      <c r="A243" s="51"/>
      <c r="B243" s="4"/>
      <c r="C243" s="63"/>
      <c r="D243" s="63"/>
      <c r="E243" s="4"/>
      <c r="F243" s="4"/>
      <c r="G243" s="4"/>
      <c r="H243" s="76"/>
      <c r="I243" s="4"/>
      <c r="J243" s="4"/>
      <c r="K243" s="4"/>
      <c r="L243" s="4"/>
    </row>
    <row r="244" spans="1:12" ht="45" customHeight="1" x14ac:dyDescent="0.3">
      <c r="A244" s="51"/>
      <c r="B244" s="4"/>
      <c r="C244" s="63"/>
      <c r="D244" s="63"/>
      <c r="E244" s="4"/>
      <c r="F244" s="4"/>
      <c r="G244" s="4"/>
      <c r="H244" s="76"/>
      <c r="I244" s="4"/>
      <c r="J244" s="4"/>
      <c r="K244" s="4"/>
      <c r="L244" s="4"/>
    </row>
    <row r="245" spans="1:12" ht="45" customHeight="1" x14ac:dyDescent="0.3">
      <c r="A245" s="51"/>
      <c r="B245" s="4"/>
      <c r="C245" s="63"/>
      <c r="D245" s="63"/>
      <c r="E245" s="4"/>
      <c r="F245" s="4"/>
      <c r="G245" s="4"/>
      <c r="H245" s="76"/>
      <c r="I245" s="4"/>
      <c r="J245" s="4"/>
      <c r="K245" s="4"/>
      <c r="L245" s="4"/>
    </row>
    <row r="246" spans="1:12" ht="45" customHeight="1" x14ac:dyDescent="0.3">
      <c r="A246" s="51"/>
      <c r="B246" s="4"/>
      <c r="C246" s="63"/>
      <c r="D246" s="63"/>
      <c r="E246" s="4"/>
      <c r="F246" s="4"/>
      <c r="G246" s="4"/>
      <c r="H246" s="76"/>
      <c r="I246" s="4"/>
      <c r="J246" s="4"/>
      <c r="K246" s="4"/>
      <c r="L246" s="4"/>
    </row>
    <row r="247" spans="1:12" ht="45" customHeight="1" x14ac:dyDescent="0.3">
      <c r="A247" s="51"/>
      <c r="B247" s="4"/>
      <c r="C247" s="63"/>
      <c r="D247" s="63"/>
      <c r="E247" s="4"/>
      <c r="F247" s="4"/>
      <c r="G247" s="4"/>
      <c r="H247" s="76"/>
      <c r="I247" s="4"/>
      <c r="J247" s="4"/>
      <c r="K247" s="4"/>
      <c r="L247" s="4"/>
    </row>
    <row r="248" spans="1:12" ht="45" customHeight="1" x14ac:dyDescent="0.3">
      <c r="A248" s="51"/>
      <c r="B248" s="4"/>
      <c r="C248" s="63"/>
      <c r="D248" s="63"/>
      <c r="E248" s="4"/>
      <c r="F248" s="4"/>
      <c r="G248" s="4"/>
      <c r="H248" s="76"/>
      <c r="I248" s="4"/>
      <c r="J248" s="4"/>
      <c r="K248" s="4"/>
      <c r="L248" s="4"/>
    </row>
    <row r="249" spans="1:12" ht="45" customHeight="1" x14ac:dyDescent="0.3">
      <c r="A249" s="51"/>
      <c r="B249" s="4"/>
      <c r="C249" s="63"/>
      <c r="D249" s="63"/>
      <c r="E249" s="4"/>
      <c r="F249" s="4"/>
      <c r="G249" s="4"/>
      <c r="H249" s="76"/>
      <c r="I249" s="4"/>
      <c r="J249" s="4"/>
      <c r="K249" s="4"/>
      <c r="L249" s="4"/>
    </row>
    <row r="250" spans="1:12" ht="45" customHeight="1" x14ac:dyDescent="0.3">
      <c r="A250" s="51"/>
      <c r="B250" s="4"/>
      <c r="C250" s="63"/>
      <c r="D250" s="63"/>
      <c r="E250" s="4"/>
      <c r="F250" s="4"/>
      <c r="G250" s="4"/>
      <c r="H250" s="76"/>
      <c r="I250" s="4"/>
      <c r="J250" s="4"/>
      <c r="K250" s="4"/>
      <c r="L250" s="4"/>
    </row>
    <row r="251" spans="1:12" ht="45" customHeight="1" x14ac:dyDescent="0.3">
      <c r="A251" s="51"/>
      <c r="B251" s="4"/>
      <c r="C251" s="63"/>
      <c r="D251" s="63"/>
      <c r="E251" s="4"/>
      <c r="F251" s="4"/>
      <c r="G251" s="4"/>
      <c r="H251" s="76"/>
      <c r="I251" s="4"/>
      <c r="J251" s="4"/>
      <c r="K251" s="4"/>
      <c r="L251" s="4"/>
    </row>
    <row r="252" spans="1:12" ht="45" customHeight="1" x14ac:dyDescent="0.3">
      <c r="A252" s="51"/>
      <c r="B252" s="4"/>
      <c r="C252" s="63"/>
      <c r="D252" s="63"/>
      <c r="E252" s="4"/>
      <c r="F252" s="4"/>
      <c r="G252" s="4"/>
      <c r="H252" s="76"/>
      <c r="I252" s="4"/>
      <c r="J252" s="4"/>
      <c r="K252" s="4"/>
      <c r="L252" s="4"/>
    </row>
    <row r="253" spans="1:12" ht="45" customHeight="1" x14ac:dyDescent="0.3">
      <c r="A253" s="51"/>
      <c r="B253" s="4"/>
      <c r="C253" s="63"/>
      <c r="D253" s="63"/>
      <c r="E253" s="4"/>
      <c r="F253" s="4"/>
      <c r="G253" s="4"/>
      <c r="H253" s="76"/>
      <c r="I253" s="4"/>
      <c r="J253" s="4"/>
      <c r="K253" s="4"/>
      <c r="L253" s="4"/>
    </row>
    <row r="254" spans="1:12" ht="45" customHeight="1" x14ac:dyDescent="0.3">
      <c r="A254" s="51"/>
      <c r="B254" s="4"/>
      <c r="C254" s="63"/>
      <c r="D254" s="63"/>
      <c r="E254" s="4"/>
      <c r="F254" s="4"/>
      <c r="G254" s="4"/>
      <c r="H254" s="76"/>
      <c r="I254" s="4"/>
      <c r="J254" s="4"/>
      <c r="K254" s="4"/>
      <c r="L254" s="4"/>
    </row>
    <row r="255" spans="1:12" ht="45" customHeight="1" x14ac:dyDescent="0.3">
      <c r="A255" s="51"/>
      <c r="B255" s="4"/>
      <c r="C255" s="63"/>
      <c r="D255" s="63"/>
      <c r="E255" s="4"/>
      <c r="F255" s="4"/>
      <c r="G255" s="4"/>
      <c r="H255" s="76"/>
      <c r="I255" s="4"/>
      <c r="J255" s="4"/>
      <c r="K255" s="4"/>
      <c r="L255" s="4"/>
    </row>
    <row r="256" spans="1:12" ht="45" customHeight="1" x14ac:dyDescent="0.3">
      <c r="A256" s="51"/>
      <c r="B256" s="4"/>
      <c r="C256" s="63"/>
      <c r="D256" s="63"/>
      <c r="E256" s="4"/>
      <c r="F256" s="4"/>
      <c r="G256" s="4"/>
      <c r="H256" s="76"/>
      <c r="I256" s="4"/>
      <c r="J256" s="4"/>
      <c r="K256" s="4"/>
      <c r="L256" s="4"/>
    </row>
    <row r="257" spans="1:12" ht="45" customHeight="1" x14ac:dyDescent="0.3">
      <c r="A257" s="51"/>
      <c r="B257" s="4"/>
      <c r="C257" s="63"/>
      <c r="D257" s="63"/>
      <c r="E257" s="4"/>
      <c r="F257" s="4"/>
      <c r="G257" s="4"/>
      <c r="H257" s="76"/>
      <c r="I257" s="4"/>
      <c r="J257" s="4"/>
      <c r="K257" s="4"/>
      <c r="L257" s="4"/>
    </row>
    <row r="258" spans="1:12" ht="45" customHeight="1" x14ac:dyDescent="0.3">
      <c r="A258" s="51"/>
      <c r="B258" s="4"/>
      <c r="C258" s="63"/>
      <c r="D258" s="63"/>
      <c r="E258" s="4"/>
      <c r="F258" s="4"/>
      <c r="G258" s="4"/>
      <c r="H258" s="76"/>
      <c r="I258" s="4"/>
      <c r="J258" s="4"/>
      <c r="K258" s="4"/>
      <c r="L258" s="4"/>
    </row>
    <row r="259" spans="1:12" ht="45" customHeight="1" x14ac:dyDescent="0.3">
      <c r="A259" s="51"/>
      <c r="B259" s="4"/>
      <c r="C259" s="63"/>
      <c r="D259" s="63"/>
      <c r="E259" s="4"/>
      <c r="F259" s="4"/>
      <c r="G259" s="4"/>
      <c r="H259" s="76"/>
      <c r="I259" s="4"/>
      <c r="J259" s="4"/>
      <c r="K259" s="4"/>
      <c r="L259" s="4"/>
    </row>
    <row r="260" spans="1:12" ht="45" customHeight="1" x14ac:dyDescent="0.3">
      <c r="A260" s="51"/>
      <c r="B260" s="4"/>
      <c r="C260" s="63"/>
      <c r="D260" s="63"/>
      <c r="E260" s="4"/>
      <c r="F260" s="4"/>
      <c r="G260" s="4"/>
      <c r="H260" s="76"/>
      <c r="I260" s="4"/>
      <c r="J260" s="4"/>
      <c r="K260" s="4"/>
      <c r="L260" s="4"/>
    </row>
    <row r="261" spans="1:12" ht="45" customHeight="1" x14ac:dyDescent="0.3">
      <c r="A261" s="51"/>
      <c r="B261" s="4"/>
      <c r="C261" s="63"/>
      <c r="D261" s="63"/>
      <c r="E261" s="4"/>
      <c r="F261" s="4"/>
      <c r="G261" s="4"/>
      <c r="H261" s="76"/>
      <c r="I261" s="4"/>
      <c r="J261" s="4"/>
      <c r="K261" s="4"/>
      <c r="L261" s="4"/>
    </row>
    <row r="262" spans="1:12" ht="45" customHeight="1" x14ac:dyDescent="0.3">
      <c r="A262" s="51"/>
      <c r="B262" s="4"/>
      <c r="C262" s="63"/>
      <c r="D262" s="63"/>
      <c r="E262" s="4"/>
      <c r="F262" s="4"/>
      <c r="G262" s="4"/>
      <c r="H262" s="76"/>
      <c r="I262" s="4"/>
      <c r="J262" s="4"/>
      <c r="K262" s="4"/>
      <c r="L262" s="4"/>
    </row>
    <row r="263" spans="1:12" ht="45" customHeight="1" x14ac:dyDescent="0.3">
      <c r="A263" s="51"/>
      <c r="B263" s="4"/>
      <c r="C263" s="63"/>
      <c r="D263" s="63"/>
      <c r="E263" s="4"/>
      <c r="F263" s="4"/>
      <c r="G263" s="4"/>
      <c r="H263" s="76"/>
      <c r="I263" s="4"/>
      <c r="J263" s="4"/>
      <c r="K263" s="4"/>
      <c r="L263" s="4"/>
    </row>
    <row r="264" spans="1:12" ht="45" customHeight="1" x14ac:dyDescent="0.3">
      <c r="A264" s="51"/>
      <c r="B264" s="4"/>
      <c r="C264" s="63"/>
      <c r="D264" s="63"/>
      <c r="E264" s="4"/>
      <c r="F264" s="4"/>
      <c r="G264" s="4"/>
      <c r="H264" s="76"/>
      <c r="I264" s="4"/>
      <c r="J264" s="4"/>
      <c r="K264" s="4"/>
      <c r="L264" s="4"/>
    </row>
    <row r="265" spans="1:12" ht="45" customHeight="1" x14ac:dyDescent="0.3">
      <c r="A265" s="51"/>
      <c r="B265" s="4"/>
      <c r="C265" s="63"/>
      <c r="D265" s="63"/>
      <c r="E265" s="4"/>
      <c r="F265" s="4"/>
      <c r="G265" s="4"/>
      <c r="H265" s="76"/>
      <c r="I265" s="4"/>
      <c r="J265" s="4"/>
      <c r="K265" s="4"/>
      <c r="L265" s="4"/>
    </row>
    <row r="266" spans="1:12" ht="45" customHeight="1" x14ac:dyDescent="0.3">
      <c r="A266" s="51"/>
      <c r="B266" s="4"/>
      <c r="C266" s="63"/>
      <c r="D266" s="63"/>
      <c r="E266" s="4"/>
      <c r="F266" s="4"/>
      <c r="G266" s="4"/>
      <c r="H266" s="76"/>
      <c r="I266" s="4"/>
      <c r="J266" s="4"/>
      <c r="K266" s="4"/>
      <c r="L266" s="4"/>
    </row>
    <row r="267" spans="1:12" ht="45" customHeight="1" x14ac:dyDescent="0.3">
      <c r="A267" s="51"/>
      <c r="B267" s="4"/>
      <c r="C267" s="63"/>
      <c r="D267" s="63"/>
      <c r="E267" s="4"/>
      <c r="F267" s="4"/>
      <c r="G267" s="4"/>
      <c r="H267" s="76"/>
      <c r="I267" s="4"/>
      <c r="J267" s="4"/>
      <c r="K267" s="4"/>
      <c r="L267" s="4"/>
    </row>
    <row r="268" spans="1:12" ht="45" customHeight="1" x14ac:dyDescent="0.3">
      <c r="A268" s="51"/>
      <c r="B268" s="4"/>
      <c r="C268" s="63"/>
      <c r="D268" s="63"/>
      <c r="E268" s="4"/>
      <c r="F268" s="4"/>
      <c r="G268" s="4"/>
      <c r="H268" s="76"/>
      <c r="I268" s="4"/>
      <c r="J268" s="4"/>
      <c r="K268" s="4"/>
      <c r="L268" s="4"/>
    </row>
    <row r="269" spans="1:12" ht="45" customHeight="1" x14ac:dyDescent="0.3">
      <c r="A269" s="51"/>
      <c r="B269" s="4"/>
      <c r="C269" s="63"/>
      <c r="D269" s="63"/>
      <c r="E269" s="4"/>
      <c r="F269" s="4"/>
      <c r="G269" s="4"/>
      <c r="H269" s="76"/>
      <c r="I269" s="4"/>
      <c r="J269" s="4"/>
      <c r="K269" s="4"/>
      <c r="L269" s="4"/>
    </row>
    <row r="270" spans="1:12" ht="45" customHeight="1" x14ac:dyDescent="0.3">
      <c r="A270" s="51"/>
      <c r="B270" s="4"/>
      <c r="C270" s="63"/>
      <c r="D270" s="63"/>
      <c r="E270" s="4"/>
      <c r="F270" s="4"/>
      <c r="G270" s="4"/>
      <c r="H270" s="76"/>
      <c r="I270" s="4"/>
      <c r="J270" s="4"/>
      <c r="K270" s="4"/>
      <c r="L270" s="4"/>
    </row>
    <row r="271" spans="1:12" ht="45" customHeight="1" x14ac:dyDescent="0.3">
      <c r="A271" s="51"/>
      <c r="B271" s="4"/>
      <c r="C271" s="63"/>
      <c r="D271" s="63"/>
      <c r="E271" s="4"/>
      <c r="F271" s="4"/>
      <c r="G271" s="4"/>
      <c r="H271" s="76"/>
      <c r="I271" s="4"/>
      <c r="J271" s="4"/>
      <c r="K271" s="4"/>
      <c r="L271" s="4"/>
    </row>
    <row r="272" spans="1:12" ht="45" customHeight="1" x14ac:dyDescent="0.3">
      <c r="A272" s="51"/>
      <c r="B272" s="4"/>
      <c r="C272" s="63"/>
      <c r="D272" s="63"/>
      <c r="E272" s="4"/>
      <c r="F272" s="4"/>
      <c r="G272" s="4"/>
      <c r="H272" s="76"/>
      <c r="I272" s="4"/>
      <c r="J272" s="4"/>
      <c r="K272" s="4"/>
      <c r="L272" s="4"/>
    </row>
    <row r="273" spans="1:12" ht="45" customHeight="1" x14ac:dyDescent="0.3">
      <c r="A273" s="51"/>
      <c r="B273" s="4"/>
      <c r="C273" s="63"/>
      <c r="D273" s="63"/>
      <c r="E273" s="4"/>
      <c r="F273" s="4"/>
      <c r="G273" s="4"/>
      <c r="H273" s="76"/>
      <c r="I273" s="4"/>
      <c r="J273" s="4"/>
      <c r="K273" s="4"/>
      <c r="L273" s="4"/>
    </row>
    <row r="274" spans="1:12" ht="45" customHeight="1" x14ac:dyDescent="0.3">
      <c r="A274" s="51"/>
      <c r="B274" s="4"/>
      <c r="C274" s="63"/>
      <c r="D274" s="63"/>
      <c r="E274" s="4"/>
      <c r="F274" s="4"/>
      <c r="G274" s="4"/>
      <c r="H274" s="76"/>
      <c r="I274" s="4"/>
      <c r="J274" s="4"/>
      <c r="K274" s="4"/>
      <c r="L274" s="4"/>
    </row>
    <row r="275" spans="1:12" ht="45" customHeight="1" x14ac:dyDescent="0.3">
      <c r="A275" s="51"/>
      <c r="B275" s="4"/>
      <c r="C275" s="63"/>
      <c r="D275" s="63"/>
      <c r="E275" s="4"/>
      <c r="F275" s="4"/>
      <c r="G275" s="4"/>
      <c r="H275" s="76"/>
      <c r="I275" s="4"/>
      <c r="J275" s="4"/>
      <c r="K275" s="4"/>
      <c r="L275" s="4"/>
    </row>
    <row r="276" spans="1:12" ht="45" customHeight="1" x14ac:dyDescent="0.3">
      <c r="A276" s="51"/>
      <c r="B276" s="4"/>
      <c r="C276" s="63"/>
      <c r="D276" s="63"/>
      <c r="E276" s="4"/>
      <c r="F276" s="4"/>
      <c r="G276" s="4"/>
      <c r="H276" s="76"/>
      <c r="I276" s="4"/>
      <c r="J276" s="4"/>
      <c r="K276" s="4"/>
      <c r="L276" s="4"/>
    </row>
    <row r="277" spans="1:12" ht="45" customHeight="1" x14ac:dyDescent="0.3">
      <c r="A277" s="51"/>
      <c r="B277" s="4"/>
      <c r="C277" s="63"/>
      <c r="D277" s="63"/>
      <c r="E277" s="4"/>
      <c r="F277" s="4"/>
      <c r="G277" s="4"/>
      <c r="H277" s="76"/>
      <c r="I277" s="4"/>
      <c r="J277" s="4"/>
      <c r="K277" s="4"/>
      <c r="L277" s="4"/>
    </row>
    <row r="278" spans="1:12" ht="45" customHeight="1" x14ac:dyDescent="0.3">
      <c r="A278" s="51"/>
      <c r="B278" s="4"/>
      <c r="C278" s="63"/>
      <c r="D278" s="63"/>
      <c r="E278" s="4"/>
      <c r="F278" s="4"/>
      <c r="G278" s="4"/>
      <c r="H278" s="76"/>
      <c r="I278" s="4"/>
      <c r="J278" s="4"/>
      <c r="K278" s="4"/>
      <c r="L278" s="4"/>
    </row>
    <row r="279" spans="1:12" ht="45" customHeight="1" x14ac:dyDescent="0.3">
      <c r="A279" s="51"/>
      <c r="B279" s="4"/>
      <c r="C279" s="63"/>
      <c r="D279" s="63"/>
      <c r="E279" s="4"/>
      <c r="F279" s="4"/>
      <c r="G279" s="4"/>
      <c r="H279" s="76"/>
      <c r="I279" s="4"/>
      <c r="J279" s="4"/>
      <c r="K279" s="4"/>
      <c r="L279" s="4"/>
    </row>
    <row r="280" spans="1:12" ht="45" customHeight="1" x14ac:dyDescent="0.3">
      <c r="A280" s="51"/>
      <c r="B280" s="4"/>
      <c r="C280" s="63"/>
      <c r="D280" s="63"/>
      <c r="E280" s="4"/>
      <c r="F280" s="4"/>
      <c r="G280" s="4"/>
      <c r="H280" s="76"/>
      <c r="I280" s="4"/>
      <c r="J280" s="4"/>
      <c r="K280" s="4"/>
      <c r="L280" s="4"/>
    </row>
    <row r="281" spans="1:12" ht="45" customHeight="1" x14ac:dyDescent="0.3">
      <c r="A281" s="51"/>
      <c r="B281" s="4"/>
      <c r="C281" s="63"/>
      <c r="D281" s="63"/>
      <c r="E281" s="4"/>
      <c r="F281" s="4"/>
      <c r="G281" s="4"/>
      <c r="H281" s="76"/>
      <c r="I281" s="4"/>
      <c r="J281" s="4"/>
      <c r="K281" s="4"/>
      <c r="L281" s="4"/>
    </row>
    <row r="282" spans="1:12" ht="45" customHeight="1" x14ac:dyDescent="0.3">
      <c r="A282" s="51"/>
      <c r="B282" s="4"/>
      <c r="C282" s="63"/>
      <c r="D282" s="63"/>
      <c r="E282" s="4"/>
      <c r="F282" s="4"/>
      <c r="G282" s="4"/>
      <c r="H282" s="76"/>
      <c r="I282" s="4"/>
      <c r="J282" s="4"/>
      <c r="K282" s="4"/>
      <c r="L282" s="4"/>
    </row>
    <row r="283" spans="1:12" ht="45" customHeight="1" x14ac:dyDescent="0.3">
      <c r="A283" s="51"/>
      <c r="B283" s="4"/>
      <c r="C283" s="63"/>
      <c r="D283" s="63"/>
      <c r="E283" s="4"/>
      <c r="F283" s="4"/>
      <c r="G283" s="4"/>
      <c r="H283" s="76"/>
      <c r="I283" s="4"/>
      <c r="J283" s="4"/>
      <c r="K283" s="4"/>
      <c r="L283" s="4"/>
    </row>
    <row r="284" spans="1:12" ht="45" customHeight="1" x14ac:dyDescent="0.3">
      <c r="A284" s="51"/>
      <c r="B284" s="4"/>
      <c r="C284" s="63"/>
      <c r="D284" s="63"/>
      <c r="E284" s="4"/>
      <c r="F284" s="4"/>
      <c r="G284" s="4"/>
      <c r="H284" s="76"/>
      <c r="I284" s="4"/>
      <c r="J284" s="4"/>
      <c r="K284" s="4"/>
      <c r="L284" s="4"/>
    </row>
    <row r="285" spans="1:12" ht="45" customHeight="1" x14ac:dyDescent="0.3">
      <c r="A285" s="51"/>
      <c r="B285" s="4"/>
      <c r="C285" s="63"/>
      <c r="D285" s="63"/>
      <c r="E285" s="4"/>
      <c r="F285" s="4"/>
      <c r="G285" s="4"/>
      <c r="H285" s="76"/>
      <c r="I285" s="4"/>
      <c r="J285" s="4"/>
      <c r="K285" s="4"/>
      <c r="L285" s="4"/>
    </row>
    <row r="286" spans="1:12" ht="45" customHeight="1" x14ac:dyDescent="0.3">
      <c r="A286" s="51"/>
      <c r="B286" s="4"/>
      <c r="C286" s="63"/>
      <c r="D286" s="63"/>
      <c r="E286" s="4"/>
      <c r="F286" s="4"/>
      <c r="G286" s="4"/>
      <c r="H286" s="76"/>
      <c r="I286" s="4"/>
      <c r="J286" s="4"/>
      <c r="K286" s="4"/>
      <c r="L286" s="4"/>
    </row>
    <row r="287" spans="1:12" ht="45" customHeight="1" x14ac:dyDescent="0.3">
      <c r="A287" s="51"/>
      <c r="B287" s="4"/>
      <c r="C287" s="63"/>
      <c r="D287" s="63"/>
      <c r="E287" s="4"/>
      <c r="F287" s="4"/>
      <c r="G287" s="4"/>
      <c r="H287" s="76"/>
      <c r="I287" s="4"/>
      <c r="J287" s="4"/>
      <c r="K287" s="4"/>
      <c r="L287" s="4"/>
    </row>
    <row r="288" spans="1:12" ht="45" customHeight="1" x14ac:dyDescent="0.3">
      <c r="A288" s="51"/>
      <c r="B288" s="4"/>
      <c r="C288" s="63"/>
      <c r="D288" s="63"/>
      <c r="E288" s="4"/>
      <c r="F288" s="4"/>
      <c r="G288" s="4"/>
      <c r="H288" s="76"/>
      <c r="I288" s="4"/>
      <c r="J288" s="4"/>
      <c r="K288" s="4"/>
      <c r="L288" s="4"/>
    </row>
    <row r="289" spans="1:12" ht="45" customHeight="1" x14ac:dyDescent="0.3">
      <c r="A289" s="51"/>
      <c r="B289" s="4"/>
      <c r="C289" s="63"/>
      <c r="D289" s="63"/>
      <c r="E289" s="4"/>
      <c r="F289" s="4"/>
      <c r="G289" s="4"/>
      <c r="H289" s="76"/>
      <c r="I289" s="4"/>
      <c r="J289" s="4"/>
      <c r="K289" s="4"/>
      <c r="L289" s="4"/>
    </row>
    <row r="290" spans="1:12" ht="45" customHeight="1" x14ac:dyDescent="0.3">
      <c r="A290" s="51"/>
      <c r="B290" s="4"/>
      <c r="C290" s="63"/>
      <c r="D290" s="63"/>
      <c r="E290" s="4"/>
      <c r="F290" s="4"/>
      <c r="G290" s="4"/>
      <c r="H290" s="76"/>
      <c r="I290" s="4"/>
      <c r="J290" s="4"/>
      <c r="K290" s="4"/>
      <c r="L290" s="4"/>
    </row>
    <row r="291" spans="1:12" ht="45" customHeight="1" x14ac:dyDescent="0.3">
      <c r="A291" s="51"/>
      <c r="B291" s="4"/>
      <c r="C291" s="63"/>
      <c r="D291" s="63"/>
      <c r="E291" s="4"/>
      <c r="F291" s="4"/>
      <c r="G291" s="4"/>
      <c r="H291" s="76"/>
      <c r="I291" s="4"/>
      <c r="J291" s="4"/>
      <c r="K291" s="4"/>
      <c r="L291" s="4"/>
    </row>
    <row r="292" spans="1:12" ht="45" customHeight="1" x14ac:dyDescent="0.3">
      <c r="A292" s="51"/>
      <c r="B292" s="4"/>
      <c r="C292" s="63"/>
      <c r="D292" s="63"/>
      <c r="E292" s="4"/>
      <c r="F292" s="4"/>
      <c r="G292" s="4"/>
      <c r="H292" s="76"/>
      <c r="I292" s="4"/>
      <c r="J292" s="4"/>
      <c r="K292" s="4"/>
      <c r="L292" s="4"/>
    </row>
    <row r="293" spans="1:12" ht="45" customHeight="1" x14ac:dyDescent="0.3">
      <c r="A293" s="51"/>
      <c r="B293" s="4"/>
      <c r="C293" s="63"/>
      <c r="D293" s="63"/>
      <c r="E293" s="4"/>
      <c r="F293" s="4"/>
      <c r="G293" s="4"/>
      <c r="H293" s="76"/>
      <c r="I293" s="4"/>
      <c r="J293" s="4"/>
      <c r="K293" s="4"/>
      <c r="L293" s="4"/>
    </row>
    <row r="294" spans="1:12" ht="45" customHeight="1" x14ac:dyDescent="0.3">
      <c r="A294" s="51"/>
      <c r="B294" s="4"/>
      <c r="C294" s="63"/>
      <c r="D294" s="63"/>
      <c r="E294" s="4"/>
      <c r="F294" s="4"/>
      <c r="G294" s="4"/>
      <c r="H294" s="76"/>
      <c r="I294" s="4"/>
      <c r="J294" s="4"/>
      <c r="K294" s="4"/>
      <c r="L294" s="4"/>
    </row>
    <row r="295" spans="1:12" ht="45" customHeight="1" x14ac:dyDescent="0.3">
      <c r="A295" s="51"/>
      <c r="B295" s="4"/>
      <c r="C295" s="63"/>
      <c r="D295" s="63"/>
      <c r="E295" s="4"/>
      <c r="F295" s="4"/>
      <c r="G295" s="4"/>
      <c r="H295" s="76"/>
      <c r="I295" s="4"/>
      <c r="J295" s="4"/>
      <c r="K295" s="4"/>
      <c r="L295" s="4"/>
    </row>
    <row r="296" spans="1:12" ht="45" customHeight="1" x14ac:dyDescent="0.3">
      <c r="A296" s="51"/>
      <c r="B296" s="4"/>
      <c r="C296" s="63"/>
      <c r="D296" s="63"/>
      <c r="E296" s="4"/>
      <c r="F296" s="4"/>
      <c r="G296" s="4"/>
      <c r="H296" s="76"/>
      <c r="I296" s="4"/>
      <c r="J296" s="4"/>
      <c r="K296" s="4"/>
      <c r="L296" s="4"/>
    </row>
    <row r="297" spans="1:12" ht="45" customHeight="1" x14ac:dyDescent="0.3">
      <c r="A297" s="51"/>
      <c r="B297" s="4"/>
      <c r="C297" s="63"/>
      <c r="D297" s="63"/>
      <c r="E297" s="4"/>
      <c r="F297" s="4"/>
      <c r="G297" s="4"/>
      <c r="H297" s="76"/>
      <c r="I297" s="4"/>
      <c r="J297" s="4"/>
      <c r="K297" s="4"/>
      <c r="L297" s="4"/>
    </row>
    <row r="298" spans="1:12" ht="45" customHeight="1" x14ac:dyDescent="0.3">
      <c r="A298" s="51"/>
      <c r="B298" s="4"/>
      <c r="C298" s="63"/>
      <c r="D298" s="63"/>
      <c r="E298" s="4"/>
      <c r="F298" s="4"/>
      <c r="G298" s="4"/>
      <c r="H298" s="76"/>
      <c r="I298" s="4"/>
      <c r="J298" s="4"/>
      <c r="K298" s="4"/>
      <c r="L298" s="4"/>
    </row>
    <row r="299" spans="1:12" ht="45" customHeight="1" x14ac:dyDescent="0.3">
      <c r="A299" s="51"/>
      <c r="B299" s="4"/>
      <c r="C299" s="63"/>
      <c r="D299" s="63"/>
      <c r="E299" s="4"/>
      <c r="F299" s="4"/>
      <c r="G299" s="4"/>
      <c r="H299" s="76"/>
      <c r="I299" s="4"/>
      <c r="J299" s="4"/>
      <c r="K299" s="4"/>
      <c r="L299" s="4"/>
    </row>
    <row r="300" spans="1:12" ht="45" customHeight="1" x14ac:dyDescent="0.3">
      <c r="A300" s="51"/>
      <c r="B300" s="4"/>
      <c r="C300" s="63"/>
      <c r="D300" s="63"/>
      <c r="E300" s="4"/>
      <c r="F300" s="4"/>
      <c r="G300" s="4"/>
      <c r="H300" s="76"/>
      <c r="I300" s="4"/>
      <c r="J300" s="4"/>
      <c r="K300" s="4"/>
      <c r="L300" s="4"/>
    </row>
    <row r="301" spans="1:12" ht="45" customHeight="1" x14ac:dyDescent="0.3">
      <c r="A301" s="51"/>
      <c r="B301" s="4"/>
      <c r="C301" s="63"/>
      <c r="D301" s="63"/>
      <c r="E301" s="4"/>
      <c r="F301" s="4"/>
      <c r="G301" s="4"/>
      <c r="H301" s="76"/>
      <c r="I301" s="4"/>
      <c r="J301" s="4"/>
      <c r="K301" s="4"/>
      <c r="L301" s="4"/>
    </row>
    <row r="302" spans="1:12" ht="45" customHeight="1" x14ac:dyDescent="0.3">
      <c r="A302" s="51"/>
      <c r="B302" s="4"/>
      <c r="C302" s="63"/>
      <c r="D302" s="63"/>
      <c r="E302" s="4"/>
      <c r="F302" s="4"/>
      <c r="G302" s="46"/>
      <c r="H302" s="76"/>
      <c r="I302" s="4"/>
      <c r="J302" s="4"/>
      <c r="K302" s="4"/>
      <c r="L302" s="4"/>
    </row>
    <row r="303" spans="1:12" ht="45" customHeight="1" x14ac:dyDescent="0.3">
      <c r="A303" s="51"/>
      <c r="B303" s="4"/>
      <c r="C303" s="63"/>
      <c r="D303" s="63"/>
      <c r="E303" s="4"/>
      <c r="F303" s="4"/>
      <c r="G303" s="46"/>
      <c r="H303" s="76"/>
      <c r="I303" s="4"/>
      <c r="J303" s="4"/>
      <c r="K303" s="4"/>
      <c r="L303" s="4"/>
    </row>
    <row r="304" spans="1:12" ht="45" customHeight="1" x14ac:dyDescent="0.3">
      <c r="A304" s="51"/>
      <c r="B304" s="4"/>
      <c r="C304" s="63"/>
      <c r="D304" s="63"/>
      <c r="E304" s="4"/>
      <c r="F304" s="4"/>
      <c r="G304" s="46"/>
      <c r="H304" s="76"/>
      <c r="I304" s="4"/>
      <c r="J304" s="4"/>
      <c r="K304" s="4"/>
      <c r="L304" s="4"/>
    </row>
    <row r="305" spans="1:12" ht="45" customHeight="1" x14ac:dyDescent="0.3">
      <c r="A305" s="51"/>
      <c r="B305" s="4"/>
      <c r="C305" s="63"/>
      <c r="D305" s="63"/>
      <c r="E305" s="4"/>
      <c r="F305" s="4"/>
      <c r="G305" s="4"/>
      <c r="H305" s="76"/>
      <c r="I305" s="4"/>
      <c r="J305" s="4"/>
      <c r="K305" s="4"/>
      <c r="L305" s="4"/>
    </row>
    <row r="306" spans="1:12" ht="45" customHeight="1" x14ac:dyDescent="0.3">
      <c r="A306" s="51"/>
      <c r="B306" s="4"/>
      <c r="C306" s="63"/>
      <c r="D306" s="63"/>
      <c r="E306" s="4"/>
      <c r="F306" s="4"/>
      <c r="G306" s="46"/>
      <c r="H306" s="76"/>
      <c r="I306" s="4"/>
      <c r="J306" s="4"/>
      <c r="K306" s="4"/>
      <c r="L306" s="4"/>
    </row>
    <row r="307" spans="1:12" ht="45" customHeight="1" x14ac:dyDescent="0.3">
      <c r="A307" s="51"/>
      <c r="B307" s="4"/>
      <c r="C307" s="63"/>
      <c r="D307" s="63"/>
      <c r="E307" s="4"/>
      <c r="F307" s="4"/>
      <c r="G307" s="46"/>
      <c r="H307" s="76"/>
      <c r="I307" s="4"/>
      <c r="J307" s="4"/>
      <c r="K307" s="4"/>
      <c r="L307" s="4"/>
    </row>
    <row r="308" spans="1:12" ht="45" customHeight="1" x14ac:dyDescent="0.3">
      <c r="A308" s="51"/>
      <c r="B308" s="4"/>
      <c r="C308" s="63"/>
      <c r="D308" s="63"/>
      <c r="E308" s="4"/>
      <c r="F308" s="4"/>
      <c r="G308" s="46"/>
      <c r="H308" s="76"/>
      <c r="I308" s="4"/>
      <c r="J308" s="4"/>
      <c r="K308" s="4"/>
      <c r="L308" s="4"/>
    </row>
    <row r="309" spans="1:12" ht="45" customHeight="1" x14ac:dyDescent="0.3">
      <c r="A309" s="51"/>
      <c r="B309" s="4"/>
      <c r="C309" s="63"/>
      <c r="D309" s="63"/>
      <c r="E309" s="4"/>
      <c r="F309" s="4"/>
      <c r="G309" s="46"/>
      <c r="H309" s="76"/>
      <c r="I309" s="4"/>
      <c r="J309" s="4"/>
      <c r="K309" s="4"/>
      <c r="L309" s="4"/>
    </row>
    <row r="310" spans="1:12" ht="45" customHeight="1" x14ac:dyDescent="0.3">
      <c r="A310" s="51"/>
      <c r="B310" s="4"/>
      <c r="C310" s="63"/>
      <c r="D310" s="63"/>
      <c r="E310" s="4"/>
      <c r="F310" s="4"/>
      <c r="G310" s="46"/>
      <c r="H310" s="76"/>
      <c r="I310" s="4"/>
      <c r="J310" s="4"/>
      <c r="K310" s="4"/>
      <c r="L310" s="4"/>
    </row>
    <row r="311" spans="1:12" ht="45" customHeight="1" x14ac:dyDescent="0.3">
      <c r="A311" s="51"/>
      <c r="B311" s="4"/>
      <c r="C311" s="63"/>
      <c r="D311" s="63"/>
      <c r="E311" s="4"/>
      <c r="F311" s="4"/>
      <c r="G311" s="46"/>
      <c r="H311" s="76"/>
      <c r="I311" s="4"/>
      <c r="J311" s="4"/>
      <c r="K311" s="4"/>
      <c r="L311" s="4"/>
    </row>
    <row r="312" spans="1:12" ht="45" customHeight="1" x14ac:dyDescent="0.3">
      <c r="A312" s="51"/>
      <c r="B312" s="4"/>
      <c r="C312" s="63"/>
      <c r="D312" s="63"/>
      <c r="E312" s="4"/>
      <c r="F312" s="4"/>
      <c r="G312" s="46"/>
      <c r="H312" s="76"/>
      <c r="I312" s="4"/>
      <c r="J312" s="4"/>
      <c r="K312" s="4"/>
      <c r="L312" s="4"/>
    </row>
    <row r="313" spans="1:12" ht="45" customHeight="1" x14ac:dyDescent="0.3">
      <c r="A313" s="51"/>
      <c r="B313" s="4"/>
      <c r="C313" s="63"/>
      <c r="D313" s="63"/>
      <c r="E313" s="4"/>
      <c r="F313" s="4"/>
      <c r="G313" s="46"/>
      <c r="H313" s="76"/>
      <c r="I313" s="4"/>
      <c r="J313" s="4"/>
      <c r="K313" s="4"/>
      <c r="L313" s="4"/>
    </row>
    <row r="314" spans="1:12" ht="45" customHeight="1" x14ac:dyDescent="0.3">
      <c r="A314" s="51"/>
      <c r="B314" s="4"/>
      <c r="C314" s="63"/>
      <c r="D314" s="63"/>
      <c r="E314" s="4"/>
      <c r="F314" s="4"/>
      <c r="G314" s="46"/>
      <c r="H314" s="76"/>
      <c r="I314" s="4"/>
      <c r="J314" s="4"/>
      <c r="K314" s="4"/>
      <c r="L314" s="4"/>
    </row>
    <row r="315" spans="1:12" ht="45" customHeight="1" x14ac:dyDescent="0.3">
      <c r="A315" s="51"/>
      <c r="B315" s="4"/>
      <c r="C315" s="63"/>
      <c r="D315" s="63"/>
      <c r="E315" s="4"/>
      <c r="F315" s="4"/>
      <c r="G315" s="4"/>
      <c r="H315" s="76"/>
      <c r="I315" s="4"/>
      <c r="J315" s="4"/>
      <c r="K315" s="4"/>
      <c r="L315" s="4"/>
    </row>
    <row r="316" spans="1:12" ht="45" customHeight="1" x14ac:dyDescent="0.3">
      <c r="A316" s="51"/>
      <c r="B316" s="4"/>
      <c r="C316" s="63"/>
      <c r="D316" s="63"/>
      <c r="E316" s="4"/>
      <c r="F316" s="4"/>
      <c r="G316" s="4"/>
      <c r="H316" s="76"/>
      <c r="I316" s="4"/>
      <c r="J316" s="4"/>
      <c r="K316" s="4"/>
      <c r="L316" s="4"/>
    </row>
    <row r="317" spans="1:12" ht="45" customHeight="1" x14ac:dyDescent="0.3">
      <c r="A317" s="51"/>
      <c r="B317" s="4"/>
      <c r="C317" s="63"/>
      <c r="D317" s="63"/>
      <c r="E317" s="4"/>
      <c r="F317" s="4"/>
      <c r="G317" s="4"/>
      <c r="H317" s="76"/>
      <c r="I317" s="4"/>
      <c r="J317" s="4"/>
      <c r="K317" s="4"/>
      <c r="L317" s="4"/>
    </row>
    <row r="318" spans="1:12" ht="45" customHeight="1" x14ac:dyDescent="0.3">
      <c r="A318" s="51"/>
      <c r="B318" s="4"/>
      <c r="C318" s="63"/>
      <c r="D318" s="63"/>
      <c r="E318" s="4"/>
      <c r="F318" s="4"/>
      <c r="G318" s="4"/>
      <c r="H318" s="76"/>
      <c r="I318" s="4"/>
      <c r="J318" s="4"/>
      <c r="K318" s="4"/>
      <c r="L318" s="4"/>
    </row>
    <row r="319" spans="1:12" ht="45" customHeight="1" x14ac:dyDescent="0.3">
      <c r="A319" s="51"/>
      <c r="B319" s="4"/>
      <c r="C319" s="63"/>
      <c r="D319" s="63"/>
      <c r="E319" s="4"/>
      <c r="F319" s="4"/>
      <c r="G319" s="4"/>
      <c r="H319" s="76"/>
      <c r="I319" s="4"/>
      <c r="J319" s="4"/>
      <c r="K319" s="4"/>
      <c r="L319" s="4"/>
    </row>
    <row r="320" spans="1:12" ht="45" customHeight="1" x14ac:dyDescent="0.3">
      <c r="A320" s="51"/>
      <c r="B320" s="4"/>
      <c r="C320" s="63"/>
      <c r="D320" s="63"/>
      <c r="E320" s="4"/>
      <c r="F320" s="4"/>
      <c r="G320" s="4"/>
      <c r="H320" s="76"/>
      <c r="I320" s="4"/>
      <c r="J320" s="4"/>
      <c r="K320" s="4"/>
      <c r="L320" s="4"/>
    </row>
    <row r="321" spans="1:12" ht="45" customHeight="1" x14ac:dyDescent="0.3">
      <c r="A321" s="51"/>
      <c r="B321" s="4"/>
      <c r="C321" s="63"/>
      <c r="D321" s="63"/>
      <c r="E321" s="4"/>
      <c r="F321" s="4"/>
      <c r="G321" s="4"/>
      <c r="H321" s="76"/>
      <c r="I321" s="4"/>
      <c r="J321" s="4"/>
      <c r="K321" s="4"/>
      <c r="L321" s="4"/>
    </row>
    <row r="322" spans="1:12" ht="45" customHeight="1" x14ac:dyDescent="0.3">
      <c r="A322" s="51"/>
      <c r="B322" s="4"/>
      <c r="C322" s="63"/>
      <c r="D322" s="63"/>
      <c r="E322" s="4"/>
      <c r="F322" s="4"/>
      <c r="G322" s="4"/>
      <c r="H322" s="76"/>
      <c r="I322" s="4"/>
      <c r="J322" s="4"/>
      <c r="K322" s="4"/>
      <c r="L322" s="4"/>
    </row>
    <row r="323" spans="1:12" ht="45" customHeight="1" x14ac:dyDescent="0.3">
      <c r="A323" s="51"/>
      <c r="B323" s="4"/>
      <c r="C323" s="63"/>
      <c r="D323" s="63"/>
      <c r="E323" s="4"/>
      <c r="F323" s="4"/>
      <c r="G323" s="4"/>
      <c r="H323" s="76"/>
      <c r="I323" s="4"/>
      <c r="J323" s="4"/>
      <c r="K323" s="4"/>
      <c r="L323" s="4"/>
    </row>
    <row r="324" spans="1:12" ht="45" customHeight="1" x14ac:dyDescent="0.3">
      <c r="A324" s="51"/>
      <c r="B324" s="4"/>
      <c r="C324" s="63"/>
      <c r="D324" s="63"/>
      <c r="E324" s="4"/>
      <c r="F324" s="4"/>
      <c r="G324" s="4"/>
      <c r="H324" s="76"/>
      <c r="I324" s="4"/>
      <c r="J324" s="4"/>
      <c r="K324" s="4"/>
      <c r="L324" s="4"/>
    </row>
    <row r="325" spans="1:12" ht="45" customHeight="1" x14ac:dyDescent="0.3">
      <c r="A325" s="51"/>
      <c r="B325" s="4"/>
      <c r="C325" s="63"/>
      <c r="D325" s="63"/>
      <c r="E325" s="4"/>
      <c r="F325" s="4"/>
      <c r="G325" s="4"/>
      <c r="H325" s="76"/>
      <c r="I325" s="4"/>
      <c r="J325" s="4"/>
      <c r="K325" s="4"/>
      <c r="L325" s="4"/>
    </row>
    <row r="326" spans="1:12" ht="45" customHeight="1" x14ac:dyDescent="0.3">
      <c r="A326" s="51"/>
      <c r="B326" s="4"/>
      <c r="C326" s="63"/>
      <c r="D326" s="63"/>
      <c r="E326" s="4"/>
      <c r="F326" s="4"/>
      <c r="G326" s="4"/>
      <c r="H326" s="76"/>
      <c r="I326" s="4"/>
      <c r="J326" s="4"/>
      <c r="K326" s="4"/>
      <c r="L326" s="4"/>
    </row>
    <row r="327" spans="1:12" ht="45" customHeight="1" x14ac:dyDescent="0.3">
      <c r="A327" s="51"/>
      <c r="B327" s="4"/>
      <c r="C327" s="63"/>
      <c r="D327" s="63"/>
      <c r="E327" s="4"/>
      <c r="F327" s="4"/>
      <c r="G327" s="4"/>
      <c r="H327" s="76"/>
      <c r="I327" s="4"/>
      <c r="J327" s="4"/>
      <c r="K327" s="4"/>
      <c r="L327" s="4"/>
    </row>
    <row r="328" spans="1:12" ht="45" customHeight="1" x14ac:dyDescent="0.3">
      <c r="A328" s="51"/>
      <c r="B328" s="4"/>
      <c r="C328" s="63"/>
      <c r="D328" s="63"/>
      <c r="E328" s="4"/>
      <c r="F328" s="4"/>
      <c r="G328" s="4"/>
      <c r="H328" s="76"/>
      <c r="I328" s="4"/>
      <c r="J328" s="4"/>
      <c r="K328" s="4"/>
      <c r="L328" s="4"/>
    </row>
    <row r="329" spans="1:12" ht="45" customHeight="1" x14ac:dyDescent="0.3">
      <c r="A329" s="51"/>
      <c r="B329" s="4"/>
      <c r="C329" s="63"/>
      <c r="D329" s="63"/>
      <c r="E329" s="4"/>
      <c r="F329" s="4"/>
      <c r="G329" s="4"/>
      <c r="H329" s="76"/>
      <c r="I329" s="4"/>
      <c r="J329" s="4"/>
      <c r="K329" s="4"/>
      <c r="L329" s="4"/>
    </row>
    <row r="330" spans="1:12" ht="45" customHeight="1" x14ac:dyDescent="0.3">
      <c r="A330" s="51"/>
      <c r="B330" s="4"/>
      <c r="C330" s="63"/>
      <c r="D330" s="63"/>
      <c r="E330" s="4"/>
      <c r="F330" s="4"/>
      <c r="G330" s="4"/>
      <c r="H330" s="76"/>
      <c r="I330" s="4"/>
      <c r="J330" s="4"/>
      <c r="K330" s="4"/>
      <c r="L330" s="4"/>
    </row>
    <row r="331" spans="1:12" ht="45" customHeight="1" x14ac:dyDescent="0.3">
      <c r="A331" s="51"/>
      <c r="B331" s="4"/>
      <c r="C331" s="63"/>
      <c r="D331" s="63"/>
      <c r="E331" s="4"/>
      <c r="F331" s="4"/>
      <c r="G331" s="4"/>
      <c r="H331" s="76"/>
      <c r="I331" s="4"/>
      <c r="J331" s="4"/>
      <c r="K331" s="4"/>
      <c r="L331" s="4"/>
    </row>
    <row r="332" spans="1:12" ht="45" customHeight="1" x14ac:dyDescent="0.3">
      <c r="A332" s="51"/>
      <c r="B332" s="4"/>
      <c r="C332" s="63"/>
      <c r="D332" s="63"/>
      <c r="E332" s="4"/>
      <c r="F332" s="4"/>
      <c r="G332" s="4"/>
      <c r="H332" s="76"/>
      <c r="I332" s="4"/>
      <c r="J332" s="4"/>
      <c r="K332" s="4"/>
      <c r="L332" s="4"/>
    </row>
    <row r="333" spans="1:12" ht="45" customHeight="1" x14ac:dyDescent="0.3">
      <c r="A333" s="51"/>
      <c r="B333" s="4"/>
      <c r="C333" s="63"/>
      <c r="D333" s="63"/>
      <c r="E333" s="4"/>
      <c r="F333" s="4"/>
      <c r="G333" s="4"/>
      <c r="H333" s="76"/>
      <c r="I333" s="4"/>
      <c r="J333" s="4"/>
      <c r="K333" s="4"/>
      <c r="L333" s="4"/>
    </row>
    <row r="334" spans="1:12" ht="45" customHeight="1" x14ac:dyDescent="0.3">
      <c r="A334" s="51"/>
      <c r="B334" s="4"/>
      <c r="C334" s="63"/>
      <c r="D334" s="63"/>
      <c r="E334" s="4"/>
      <c r="F334" s="4"/>
      <c r="G334" s="4"/>
      <c r="H334" s="76"/>
      <c r="I334" s="4"/>
      <c r="J334" s="4"/>
      <c r="K334" s="4"/>
      <c r="L334" s="4"/>
    </row>
    <row r="335" spans="1:12" ht="45" customHeight="1" x14ac:dyDescent="0.3">
      <c r="A335" s="51"/>
      <c r="B335" s="4"/>
      <c r="C335" s="63"/>
      <c r="D335" s="63"/>
      <c r="E335" s="4"/>
      <c r="F335" s="4"/>
      <c r="G335" s="4"/>
      <c r="H335" s="76"/>
      <c r="I335" s="4"/>
      <c r="J335" s="4"/>
      <c r="K335" s="4"/>
      <c r="L335" s="4"/>
    </row>
    <row r="336" spans="1:12" ht="45" customHeight="1" x14ac:dyDescent="0.3">
      <c r="A336" s="51"/>
      <c r="B336" s="4"/>
      <c r="C336" s="63"/>
      <c r="D336" s="63"/>
      <c r="E336" s="4"/>
      <c r="F336" s="4"/>
      <c r="G336" s="4"/>
      <c r="H336" s="76"/>
      <c r="I336" s="4"/>
      <c r="J336" s="4"/>
      <c r="K336" s="4"/>
      <c r="L336" s="4"/>
    </row>
    <row r="337" spans="1:12" ht="45" customHeight="1" x14ac:dyDescent="0.3">
      <c r="A337" s="51"/>
      <c r="B337" s="4"/>
      <c r="C337" s="63"/>
      <c r="D337" s="63"/>
      <c r="E337" s="4"/>
      <c r="F337" s="4"/>
      <c r="G337" s="4"/>
      <c r="H337" s="76"/>
      <c r="I337" s="4"/>
      <c r="J337" s="4"/>
      <c r="K337" s="4"/>
      <c r="L337" s="4"/>
    </row>
    <row r="338" spans="1:12" ht="45" customHeight="1" x14ac:dyDescent="0.3">
      <c r="A338" s="51"/>
      <c r="B338" s="4"/>
      <c r="C338" s="63"/>
      <c r="D338" s="63"/>
      <c r="E338" s="4"/>
      <c r="F338" s="4"/>
      <c r="G338" s="46"/>
      <c r="H338" s="76"/>
      <c r="I338" s="4"/>
      <c r="J338" s="4"/>
      <c r="K338" s="4"/>
      <c r="L338" s="4"/>
    </row>
    <row r="339" spans="1:12" ht="45" customHeight="1" x14ac:dyDescent="0.3">
      <c r="A339" s="51"/>
      <c r="B339" s="4"/>
      <c r="C339" s="63"/>
      <c r="D339" s="63"/>
      <c r="E339" s="4"/>
      <c r="F339" s="4"/>
      <c r="G339" s="46"/>
      <c r="H339" s="76"/>
      <c r="I339" s="4"/>
      <c r="J339" s="4"/>
      <c r="K339" s="4"/>
      <c r="L339" s="4"/>
    </row>
    <row r="340" spans="1:12" ht="45" customHeight="1" x14ac:dyDescent="0.3">
      <c r="A340" s="51"/>
      <c r="B340" s="4"/>
      <c r="C340" s="63"/>
      <c r="D340" s="63"/>
      <c r="E340" s="4"/>
      <c r="F340" s="4"/>
      <c r="G340" s="46"/>
      <c r="H340" s="76"/>
      <c r="I340" s="4"/>
      <c r="J340" s="4"/>
      <c r="K340" s="4"/>
      <c r="L340" s="4"/>
    </row>
    <row r="341" spans="1:12" ht="45" customHeight="1" x14ac:dyDescent="0.3">
      <c r="A341" s="51"/>
      <c r="B341" s="4"/>
      <c r="C341" s="63"/>
      <c r="D341" s="63"/>
      <c r="E341" s="4"/>
      <c r="F341" s="4"/>
      <c r="G341" s="46"/>
      <c r="H341" s="76"/>
      <c r="I341" s="4"/>
      <c r="J341" s="4"/>
      <c r="K341" s="4"/>
      <c r="L341" s="4"/>
    </row>
    <row r="342" spans="1:12" ht="45" customHeight="1" x14ac:dyDescent="0.3">
      <c r="A342" s="51"/>
      <c r="B342" s="4"/>
      <c r="C342" s="63"/>
      <c r="D342" s="63"/>
      <c r="E342" s="4"/>
      <c r="F342" s="4"/>
      <c r="G342" s="46"/>
      <c r="H342" s="76"/>
      <c r="I342" s="4"/>
      <c r="J342" s="4"/>
      <c r="K342" s="4"/>
      <c r="L342" s="4"/>
    </row>
    <row r="343" spans="1:12" ht="45" customHeight="1" x14ac:dyDescent="0.3">
      <c r="A343" s="51"/>
      <c r="B343" s="4"/>
      <c r="C343" s="63"/>
      <c r="D343" s="63"/>
      <c r="E343" s="4"/>
      <c r="F343" s="4"/>
      <c r="G343" s="46"/>
      <c r="H343" s="76"/>
      <c r="I343" s="4"/>
      <c r="J343" s="4"/>
      <c r="K343" s="4"/>
      <c r="L343" s="4"/>
    </row>
    <row r="344" spans="1:12" ht="45" customHeight="1" x14ac:dyDescent="0.3">
      <c r="A344" s="51"/>
      <c r="B344" s="4"/>
      <c r="C344" s="63"/>
      <c r="D344" s="63"/>
      <c r="E344" s="4"/>
      <c r="F344" s="4"/>
      <c r="G344" s="46"/>
      <c r="H344" s="76"/>
      <c r="I344" s="4"/>
      <c r="J344" s="4"/>
      <c r="K344" s="4"/>
      <c r="L344" s="4"/>
    </row>
    <row r="345" spans="1:12" ht="45" customHeight="1" x14ac:dyDescent="0.3">
      <c r="A345" s="51"/>
      <c r="B345" s="4"/>
      <c r="C345" s="63"/>
      <c r="D345" s="63"/>
      <c r="E345" s="4"/>
      <c r="F345" s="4"/>
      <c r="G345" s="46"/>
      <c r="H345" s="76"/>
      <c r="I345" s="4"/>
      <c r="J345" s="4"/>
      <c r="K345" s="4"/>
      <c r="L345" s="4"/>
    </row>
    <row r="346" spans="1:12" ht="45" customHeight="1" x14ac:dyDescent="0.3">
      <c r="A346" s="51"/>
      <c r="B346" s="4"/>
      <c r="C346" s="63"/>
      <c r="D346" s="63"/>
      <c r="E346" s="4"/>
      <c r="F346" s="4"/>
      <c r="G346" s="46"/>
      <c r="H346" s="76"/>
      <c r="I346" s="4"/>
      <c r="J346" s="4"/>
      <c r="K346" s="4"/>
      <c r="L346" s="4"/>
    </row>
    <row r="347" spans="1:12" ht="45" customHeight="1" x14ac:dyDescent="0.3">
      <c r="A347" s="51"/>
      <c r="B347" s="4"/>
      <c r="C347" s="63"/>
      <c r="D347" s="63"/>
      <c r="E347" s="4"/>
      <c r="F347" s="4"/>
      <c r="G347" s="46"/>
      <c r="H347" s="76"/>
      <c r="I347" s="4"/>
      <c r="J347" s="4"/>
      <c r="K347" s="4"/>
      <c r="L347" s="4"/>
    </row>
    <row r="348" spans="1:12" ht="45" customHeight="1" x14ac:dyDescent="0.3">
      <c r="A348" s="51"/>
      <c r="B348" s="4"/>
      <c r="C348" s="63"/>
      <c r="D348" s="63"/>
      <c r="E348" s="4"/>
      <c r="F348" s="4"/>
      <c r="G348" s="46"/>
      <c r="H348" s="76"/>
      <c r="I348" s="4"/>
      <c r="J348" s="4"/>
      <c r="K348" s="4"/>
      <c r="L348" s="4"/>
    </row>
    <row r="349" spans="1:12" ht="45" customHeight="1" x14ac:dyDescent="0.3">
      <c r="A349" s="51"/>
      <c r="B349" s="4"/>
      <c r="C349" s="63"/>
      <c r="D349" s="63"/>
      <c r="E349" s="4"/>
      <c r="F349" s="4"/>
      <c r="G349" s="46"/>
      <c r="H349" s="76"/>
      <c r="I349" s="4"/>
      <c r="J349" s="4"/>
      <c r="K349" s="4"/>
      <c r="L349" s="4"/>
    </row>
    <row r="350" spans="1:12" ht="45" customHeight="1" x14ac:dyDescent="0.3">
      <c r="A350" s="51"/>
      <c r="B350" s="4"/>
      <c r="C350" s="63"/>
      <c r="D350" s="63"/>
      <c r="E350" s="4"/>
      <c r="F350" s="4"/>
      <c r="G350" s="46"/>
      <c r="H350" s="76"/>
      <c r="I350" s="4"/>
      <c r="J350" s="4"/>
      <c r="K350" s="4"/>
      <c r="L350" s="4"/>
    </row>
    <row r="351" spans="1:12" ht="45" customHeight="1" x14ac:dyDescent="0.3">
      <c r="A351" s="51"/>
      <c r="B351" s="4"/>
      <c r="C351" s="63"/>
      <c r="D351" s="63"/>
      <c r="E351" s="4"/>
      <c r="F351" s="4"/>
      <c r="G351" s="46"/>
      <c r="H351" s="76"/>
      <c r="I351" s="4"/>
      <c r="J351" s="4"/>
      <c r="K351" s="4"/>
      <c r="L351" s="4"/>
    </row>
    <row r="352" spans="1:12" ht="45" customHeight="1" x14ac:dyDescent="0.3">
      <c r="A352" s="51"/>
      <c r="B352" s="4"/>
      <c r="C352" s="63"/>
      <c r="D352" s="63"/>
      <c r="E352" s="4"/>
      <c r="F352" s="4"/>
      <c r="G352" s="46"/>
      <c r="H352" s="76"/>
      <c r="I352" s="4"/>
      <c r="J352" s="4"/>
      <c r="K352" s="4"/>
      <c r="L352" s="4"/>
    </row>
    <row r="353" spans="1:12" ht="45" customHeight="1" x14ac:dyDescent="0.3">
      <c r="A353" s="51"/>
      <c r="B353" s="4"/>
      <c r="C353" s="63"/>
      <c r="D353" s="63"/>
      <c r="E353" s="4"/>
      <c r="F353" s="4"/>
      <c r="G353" s="46"/>
      <c r="H353" s="76"/>
      <c r="I353" s="4"/>
      <c r="J353" s="4"/>
      <c r="K353" s="4"/>
      <c r="L353" s="4"/>
    </row>
    <row r="354" spans="1:12" ht="45" customHeight="1" x14ac:dyDescent="0.3">
      <c r="A354" s="51"/>
      <c r="B354" s="4"/>
      <c r="C354" s="63"/>
      <c r="D354" s="63"/>
      <c r="E354" s="4"/>
      <c r="F354" s="4"/>
      <c r="G354" s="46"/>
      <c r="H354" s="76"/>
      <c r="I354" s="4"/>
      <c r="J354" s="4"/>
      <c r="K354" s="4"/>
      <c r="L354" s="4"/>
    </row>
    <row r="355" spans="1:12" ht="45" customHeight="1" x14ac:dyDescent="0.3">
      <c r="A355" s="51"/>
      <c r="B355" s="4"/>
      <c r="C355" s="63"/>
      <c r="D355" s="63"/>
      <c r="E355" s="4"/>
      <c r="F355" s="4"/>
      <c r="G355" s="46"/>
      <c r="H355" s="76"/>
      <c r="I355" s="4"/>
      <c r="J355" s="4"/>
      <c r="K355" s="4"/>
      <c r="L355" s="4"/>
    </row>
    <row r="356" spans="1:12" ht="45" customHeight="1" x14ac:dyDescent="0.3">
      <c r="A356" s="51"/>
      <c r="B356" s="4"/>
      <c r="C356" s="63"/>
      <c r="D356" s="63"/>
      <c r="E356" s="4"/>
      <c r="F356" s="4"/>
      <c r="G356" s="46"/>
      <c r="H356" s="76"/>
      <c r="I356" s="4"/>
      <c r="J356" s="4"/>
      <c r="K356" s="4"/>
      <c r="L356" s="4"/>
    </row>
    <row r="357" spans="1:12" ht="45" customHeight="1" x14ac:dyDescent="0.3">
      <c r="A357" s="51"/>
      <c r="B357" s="4"/>
      <c r="C357" s="63"/>
      <c r="D357" s="63"/>
      <c r="E357" s="4"/>
      <c r="F357" s="4"/>
      <c r="G357" s="4"/>
      <c r="H357" s="76"/>
      <c r="I357" s="4"/>
      <c r="J357" s="4"/>
      <c r="K357" s="4"/>
      <c r="L357" s="4"/>
    </row>
    <row r="358" spans="1:12" ht="45" customHeight="1" x14ac:dyDescent="0.3">
      <c r="A358" s="51"/>
      <c r="B358" s="61"/>
      <c r="C358" s="63"/>
      <c r="D358" s="63"/>
      <c r="E358" s="61"/>
      <c r="F358" s="61"/>
      <c r="G358" s="62"/>
      <c r="H358" s="76"/>
      <c r="I358" s="61"/>
      <c r="J358" s="61"/>
      <c r="K358" s="4"/>
      <c r="L358" s="4"/>
    </row>
    <row r="359" spans="1:12" ht="45" customHeight="1" x14ac:dyDescent="0.3">
      <c r="A359" s="51"/>
      <c r="B359" s="4"/>
      <c r="C359" s="63"/>
      <c r="D359" s="63"/>
      <c r="E359" s="4"/>
      <c r="F359" s="4"/>
      <c r="G359" s="46"/>
      <c r="H359" s="76"/>
      <c r="I359" s="4"/>
      <c r="J359" s="4"/>
      <c r="K359" s="4"/>
      <c r="L359" s="4"/>
    </row>
    <row r="360" spans="1:12" ht="45" customHeight="1" x14ac:dyDescent="0.3">
      <c r="A360" s="51"/>
      <c r="B360" s="4"/>
      <c r="C360" s="63"/>
      <c r="D360" s="63"/>
      <c r="E360" s="4"/>
      <c r="F360" s="4"/>
      <c r="G360" s="46"/>
      <c r="H360" s="76"/>
      <c r="I360" s="4"/>
      <c r="J360" s="4"/>
      <c r="K360" s="4"/>
      <c r="L360" s="4"/>
    </row>
    <row r="361" spans="1:12" ht="45" customHeight="1" x14ac:dyDescent="0.3">
      <c r="A361" s="51"/>
      <c r="B361" s="4"/>
      <c r="C361" s="63"/>
      <c r="D361" s="63"/>
      <c r="E361" s="4"/>
      <c r="F361" s="4"/>
      <c r="G361" s="46"/>
      <c r="H361" s="76"/>
      <c r="I361" s="4"/>
      <c r="J361" s="4"/>
      <c r="K361" s="4"/>
      <c r="L361" s="4"/>
    </row>
    <row r="362" spans="1:12" ht="45" customHeight="1" x14ac:dyDescent="0.3">
      <c r="A362" s="51"/>
      <c r="B362" s="4"/>
      <c r="C362" s="63"/>
      <c r="D362" s="63"/>
      <c r="E362" s="4"/>
      <c r="F362" s="4"/>
      <c r="G362" s="46"/>
      <c r="H362" s="76"/>
      <c r="I362" s="4"/>
      <c r="J362" s="4"/>
      <c r="K362" s="4"/>
      <c r="L362" s="4"/>
    </row>
    <row r="363" spans="1:12" ht="45" customHeight="1" x14ac:dyDescent="0.3">
      <c r="A363" s="51"/>
      <c r="B363" s="4"/>
      <c r="C363" s="63"/>
      <c r="D363" s="63"/>
      <c r="E363" s="4"/>
      <c r="F363" s="4"/>
      <c r="G363" s="46"/>
      <c r="H363" s="76"/>
      <c r="I363" s="4"/>
      <c r="J363" s="4"/>
      <c r="K363" s="4"/>
      <c r="L363" s="4"/>
    </row>
    <row r="364" spans="1:12" ht="45" customHeight="1" x14ac:dyDescent="0.3">
      <c r="A364" s="51"/>
      <c r="B364" s="4"/>
      <c r="C364" s="63"/>
      <c r="D364" s="63"/>
      <c r="E364" s="4"/>
      <c r="F364" s="4"/>
      <c r="G364" s="46"/>
      <c r="H364" s="76"/>
      <c r="I364" s="4"/>
      <c r="J364" s="4"/>
      <c r="K364" s="4"/>
      <c r="L364" s="4"/>
    </row>
    <row r="365" spans="1:12" ht="45" customHeight="1" x14ac:dyDescent="0.3">
      <c r="A365" s="51"/>
      <c r="B365" s="4"/>
      <c r="C365" s="63"/>
      <c r="D365" s="63"/>
      <c r="E365" s="4"/>
      <c r="F365" s="4"/>
      <c r="G365" s="46"/>
      <c r="H365" s="76"/>
      <c r="I365" s="4"/>
      <c r="J365" s="4"/>
      <c r="K365" s="4"/>
      <c r="L365" s="4"/>
    </row>
    <row r="366" spans="1:12" ht="45" customHeight="1" x14ac:dyDescent="0.3">
      <c r="A366" s="51"/>
      <c r="B366" s="4"/>
      <c r="C366" s="63"/>
      <c r="D366" s="63"/>
      <c r="E366" s="4"/>
      <c r="F366" s="4"/>
      <c r="G366" s="46"/>
      <c r="H366" s="76"/>
      <c r="I366" s="4"/>
      <c r="J366" s="4"/>
      <c r="K366" s="4"/>
      <c r="L366" s="4"/>
    </row>
    <row r="367" spans="1:12" ht="45" customHeight="1" x14ac:dyDescent="0.3">
      <c r="A367" s="51"/>
      <c r="B367" s="4"/>
      <c r="C367" s="63"/>
      <c r="D367" s="63"/>
      <c r="E367" s="4"/>
      <c r="F367" s="4"/>
      <c r="G367" s="46"/>
      <c r="H367" s="76"/>
      <c r="I367" s="4"/>
      <c r="J367" s="4"/>
      <c r="K367" s="4"/>
      <c r="L367" s="4"/>
    </row>
    <row r="368" spans="1:12" ht="45" customHeight="1" x14ac:dyDescent="0.3">
      <c r="A368" s="51"/>
      <c r="B368" s="4"/>
      <c r="C368" s="63"/>
      <c r="D368" s="63"/>
      <c r="E368" s="4"/>
      <c r="F368" s="4"/>
      <c r="G368" s="4"/>
      <c r="H368" s="76"/>
      <c r="I368" s="4"/>
      <c r="J368" s="4"/>
      <c r="K368" s="4"/>
      <c r="L368" s="4"/>
    </row>
    <row r="369" spans="1:12" ht="45" customHeight="1" x14ac:dyDescent="0.3">
      <c r="A369" s="51"/>
      <c r="B369" s="4"/>
      <c r="C369" s="63"/>
      <c r="D369" s="63"/>
      <c r="E369" s="4"/>
      <c r="F369" s="4"/>
      <c r="G369" s="4"/>
      <c r="H369" s="76"/>
      <c r="I369" s="4"/>
      <c r="J369" s="4"/>
      <c r="K369" s="4"/>
      <c r="L369" s="4"/>
    </row>
    <row r="370" spans="1:12" ht="45" customHeight="1" x14ac:dyDescent="0.3">
      <c r="A370" s="51"/>
      <c r="B370" s="4"/>
      <c r="C370" s="63"/>
      <c r="D370" s="63"/>
      <c r="E370" s="4"/>
      <c r="F370" s="4"/>
      <c r="G370" s="4"/>
      <c r="H370" s="76"/>
      <c r="I370" s="4"/>
      <c r="J370" s="4"/>
      <c r="K370" s="4"/>
      <c r="L370" s="4"/>
    </row>
    <row r="371" spans="1:12" ht="45" customHeight="1" x14ac:dyDescent="0.3">
      <c r="A371" s="51"/>
      <c r="B371" s="4"/>
      <c r="C371" s="63"/>
      <c r="D371" s="63"/>
      <c r="E371" s="4"/>
      <c r="F371" s="4"/>
      <c r="G371" s="4"/>
      <c r="H371" s="76"/>
      <c r="I371" s="4"/>
      <c r="J371" s="4"/>
      <c r="K371" s="4"/>
      <c r="L371" s="4"/>
    </row>
    <row r="372" spans="1:12" ht="45" customHeight="1" x14ac:dyDescent="0.3">
      <c r="A372" s="51"/>
      <c r="B372" s="4"/>
      <c r="C372" s="63"/>
      <c r="D372" s="63"/>
      <c r="E372" s="4"/>
      <c r="F372" s="4"/>
      <c r="G372" s="4"/>
      <c r="H372" s="76"/>
      <c r="I372" s="4"/>
      <c r="J372" s="4"/>
      <c r="K372" s="4"/>
      <c r="L372" s="4"/>
    </row>
    <row r="373" spans="1:12" ht="45" customHeight="1" x14ac:dyDescent="0.3">
      <c r="A373" s="51"/>
      <c r="B373" s="4"/>
      <c r="C373" s="63"/>
      <c r="D373" s="63"/>
      <c r="E373" s="4"/>
      <c r="F373" s="4"/>
      <c r="G373" s="4"/>
      <c r="H373" s="76"/>
      <c r="I373" s="4"/>
      <c r="J373" s="4"/>
      <c r="K373" s="4"/>
      <c r="L373" s="4"/>
    </row>
    <row r="374" spans="1:12" ht="45" customHeight="1" x14ac:dyDescent="0.3">
      <c r="A374" s="51"/>
      <c r="B374" s="4"/>
      <c r="C374" s="63"/>
      <c r="D374" s="63"/>
      <c r="E374" s="4"/>
      <c r="F374" s="4"/>
      <c r="G374" s="46"/>
      <c r="H374" s="76"/>
      <c r="I374" s="4"/>
      <c r="J374" s="4"/>
      <c r="K374" s="4"/>
      <c r="L374" s="4"/>
    </row>
    <row r="375" spans="1:12" ht="45" customHeight="1" x14ac:dyDescent="0.3">
      <c r="A375" s="51"/>
      <c r="B375" s="4"/>
      <c r="C375" s="63"/>
      <c r="D375" s="63"/>
      <c r="E375" s="4"/>
      <c r="F375" s="4"/>
      <c r="G375" s="46"/>
      <c r="H375" s="76"/>
      <c r="I375" s="4"/>
      <c r="J375" s="4"/>
      <c r="K375" s="4"/>
      <c r="L375" s="4"/>
    </row>
    <row r="376" spans="1:12" ht="45" customHeight="1" x14ac:dyDescent="0.3">
      <c r="A376" s="51"/>
      <c r="B376" s="4"/>
      <c r="C376" s="63"/>
      <c r="D376" s="63"/>
      <c r="E376" s="4"/>
      <c r="F376" s="4"/>
      <c r="G376" s="46"/>
      <c r="H376" s="76"/>
      <c r="I376" s="4"/>
      <c r="J376" s="4"/>
      <c r="K376" s="4"/>
      <c r="L376" s="4"/>
    </row>
    <row r="377" spans="1:12" ht="45" customHeight="1" x14ac:dyDescent="0.3">
      <c r="A377" s="51"/>
      <c r="B377" s="4"/>
      <c r="C377" s="63"/>
      <c r="D377" s="63"/>
      <c r="E377" s="4"/>
      <c r="F377" s="4"/>
      <c r="G377" s="46"/>
      <c r="H377" s="76"/>
      <c r="I377" s="4"/>
      <c r="J377" s="4"/>
      <c r="K377" s="4"/>
      <c r="L377" s="4"/>
    </row>
    <row r="378" spans="1:12" ht="45" customHeight="1" x14ac:dyDescent="0.3">
      <c r="A378" s="51"/>
      <c r="B378" s="4"/>
      <c r="C378" s="63"/>
      <c r="D378" s="63"/>
      <c r="E378" s="4"/>
      <c r="F378" s="4"/>
      <c r="G378" s="4"/>
      <c r="H378" s="76"/>
      <c r="I378" s="4"/>
      <c r="J378" s="4"/>
      <c r="K378" s="4"/>
      <c r="L378" s="4"/>
    </row>
    <row r="379" spans="1:12" ht="45" customHeight="1" x14ac:dyDescent="0.3">
      <c r="A379" s="51"/>
      <c r="B379" s="4"/>
      <c r="C379" s="63"/>
      <c r="D379" s="63"/>
      <c r="E379" s="4"/>
      <c r="F379" s="4"/>
      <c r="G379" s="4"/>
      <c r="H379" s="76"/>
      <c r="I379" s="4"/>
      <c r="J379" s="4"/>
      <c r="K379" s="4"/>
      <c r="L379" s="4"/>
    </row>
    <row r="380" spans="1:12" ht="45" customHeight="1" x14ac:dyDescent="0.3">
      <c r="A380" s="51"/>
      <c r="B380" s="4"/>
      <c r="C380" s="63"/>
      <c r="D380" s="63"/>
      <c r="E380" s="4"/>
      <c r="F380" s="4"/>
      <c r="G380" s="4"/>
      <c r="H380" s="76"/>
      <c r="I380" s="4"/>
      <c r="J380" s="4"/>
      <c r="K380" s="4"/>
      <c r="L380" s="4"/>
    </row>
    <row r="381" spans="1:12" ht="45" customHeight="1" x14ac:dyDescent="0.3">
      <c r="A381" s="51"/>
      <c r="B381" s="4"/>
      <c r="C381" s="63"/>
      <c r="D381" s="63"/>
      <c r="E381" s="4"/>
      <c r="F381" s="4"/>
      <c r="G381" s="4"/>
      <c r="H381" s="76"/>
      <c r="I381" s="4"/>
      <c r="J381" s="4"/>
      <c r="K381" s="4"/>
      <c r="L381" s="4"/>
    </row>
    <row r="382" spans="1:12" ht="45" customHeight="1" x14ac:dyDescent="0.3">
      <c r="A382" s="51"/>
      <c r="B382" s="4"/>
      <c r="C382" s="63"/>
      <c r="D382" s="63"/>
      <c r="E382" s="4"/>
      <c r="F382" s="4"/>
      <c r="G382" s="4"/>
      <c r="H382" s="76"/>
      <c r="I382" s="4"/>
      <c r="J382" s="4"/>
      <c r="K382" s="4"/>
      <c r="L382" s="4"/>
    </row>
    <row r="383" spans="1:12" ht="45" customHeight="1" x14ac:dyDescent="0.3">
      <c r="A383" s="51"/>
      <c r="B383" s="4"/>
      <c r="C383" s="63"/>
      <c r="D383" s="63"/>
      <c r="E383" s="4"/>
      <c r="F383" s="4"/>
      <c r="G383" s="4"/>
      <c r="H383" s="76"/>
      <c r="I383" s="4"/>
      <c r="J383" s="4"/>
      <c r="K383" s="4"/>
      <c r="L383" s="4"/>
    </row>
    <row r="384" spans="1:12" ht="45" customHeight="1" x14ac:dyDescent="0.3">
      <c r="A384" s="51"/>
      <c r="B384" s="4"/>
      <c r="C384" s="63"/>
      <c r="D384" s="63"/>
      <c r="E384" s="4"/>
      <c r="F384" s="4"/>
      <c r="G384" s="4"/>
      <c r="H384" s="76"/>
      <c r="I384" s="4"/>
      <c r="J384" s="4"/>
      <c r="K384" s="4"/>
      <c r="L384" s="4"/>
    </row>
    <row r="385" spans="1:12" ht="45" customHeight="1" x14ac:dyDescent="0.3">
      <c r="A385" s="51"/>
      <c r="B385" s="4"/>
      <c r="C385" s="63"/>
      <c r="D385" s="63"/>
      <c r="E385" s="4"/>
      <c r="F385" s="4"/>
      <c r="G385" s="46"/>
      <c r="H385" s="76"/>
      <c r="I385" s="4"/>
      <c r="J385" s="4"/>
      <c r="K385" s="4"/>
      <c r="L385" s="4"/>
    </row>
    <row r="386" spans="1:12" ht="45" customHeight="1" x14ac:dyDescent="0.3">
      <c r="A386" s="51"/>
      <c r="B386" s="4"/>
      <c r="C386" s="63"/>
      <c r="D386" s="63"/>
      <c r="E386" s="4"/>
      <c r="F386" s="4"/>
      <c r="G386" s="46"/>
      <c r="H386" s="76"/>
      <c r="I386" s="4"/>
      <c r="J386" s="4"/>
      <c r="K386" s="4"/>
      <c r="L386" s="4"/>
    </row>
    <row r="387" spans="1:12" ht="45" customHeight="1" x14ac:dyDescent="0.3">
      <c r="A387" s="51"/>
      <c r="B387" s="4"/>
      <c r="C387" s="63"/>
      <c r="D387" s="63"/>
      <c r="E387" s="4"/>
      <c r="F387" s="4"/>
      <c r="G387" s="46"/>
      <c r="H387" s="76"/>
      <c r="I387" s="4"/>
      <c r="J387" s="4"/>
      <c r="K387" s="4"/>
      <c r="L387" s="4"/>
    </row>
    <row r="388" spans="1:12" ht="45" customHeight="1" x14ac:dyDescent="0.3">
      <c r="A388" s="51"/>
      <c r="B388" s="4"/>
      <c r="C388" s="63"/>
      <c r="D388" s="63"/>
      <c r="E388" s="4"/>
      <c r="F388" s="4"/>
      <c r="G388" s="46"/>
      <c r="H388" s="76"/>
      <c r="I388" s="4"/>
      <c r="J388" s="4"/>
      <c r="K388" s="4"/>
      <c r="L388" s="4"/>
    </row>
    <row r="389" spans="1:12" ht="45" customHeight="1" x14ac:dyDescent="0.3">
      <c r="A389" s="51"/>
      <c r="B389" s="4"/>
      <c r="C389" s="63"/>
      <c r="D389" s="63"/>
      <c r="E389" s="4"/>
      <c r="F389" s="4"/>
      <c r="G389" s="46"/>
      <c r="H389" s="76"/>
      <c r="I389" s="4"/>
      <c r="J389" s="4"/>
      <c r="K389" s="4"/>
      <c r="L389" s="4"/>
    </row>
    <row r="390" spans="1:12" ht="45" customHeight="1" x14ac:dyDescent="0.3">
      <c r="A390" s="51"/>
      <c r="B390" s="4"/>
      <c r="C390" s="63"/>
      <c r="D390" s="63"/>
      <c r="E390" s="4"/>
      <c r="F390" s="4"/>
      <c r="G390" s="46"/>
      <c r="H390" s="76"/>
      <c r="I390" s="4"/>
      <c r="J390" s="4"/>
      <c r="K390" s="4"/>
      <c r="L390" s="4"/>
    </row>
    <row r="391" spans="1:12" ht="45" customHeight="1" x14ac:dyDescent="0.3">
      <c r="A391" s="51"/>
      <c r="B391" s="4"/>
      <c r="C391" s="63"/>
      <c r="D391" s="63"/>
      <c r="E391" s="4"/>
      <c r="F391" s="4"/>
      <c r="G391" s="46"/>
      <c r="H391" s="76"/>
      <c r="I391" s="4"/>
      <c r="J391" s="4"/>
      <c r="K391" s="4"/>
      <c r="L391" s="4"/>
    </row>
    <row r="392" spans="1:12" ht="45" customHeight="1" x14ac:dyDescent="0.3">
      <c r="A392" s="51"/>
      <c r="B392" s="4"/>
      <c r="C392" s="63"/>
      <c r="D392" s="63"/>
      <c r="E392" s="4"/>
      <c r="F392" s="4"/>
      <c r="G392" s="46"/>
      <c r="H392" s="76"/>
      <c r="I392" s="4"/>
      <c r="J392" s="4"/>
      <c r="K392" s="4"/>
      <c r="L392" s="4"/>
    </row>
    <row r="393" spans="1:12" ht="45" customHeight="1" x14ac:dyDescent="0.3">
      <c r="A393" s="51"/>
      <c r="B393" s="4"/>
      <c r="C393" s="63"/>
      <c r="D393" s="63"/>
      <c r="E393" s="4"/>
      <c r="F393" s="4"/>
      <c r="G393" s="46"/>
      <c r="H393" s="76"/>
      <c r="I393" s="4"/>
      <c r="J393" s="4"/>
      <c r="K393" s="4"/>
      <c r="L393" s="4"/>
    </row>
    <row r="394" spans="1:12" ht="45" customHeight="1" x14ac:dyDescent="0.3">
      <c r="A394" s="51"/>
      <c r="B394" s="4"/>
      <c r="C394" s="63"/>
      <c r="D394" s="63"/>
      <c r="E394" s="4"/>
      <c r="F394" s="4"/>
      <c r="G394" s="46"/>
      <c r="H394" s="76"/>
      <c r="I394" s="4"/>
      <c r="J394" s="4"/>
      <c r="K394" s="4"/>
      <c r="L394" s="4"/>
    </row>
    <row r="395" spans="1:12" ht="45" customHeight="1" x14ac:dyDescent="0.3">
      <c r="A395" s="51"/>
      <c r="B395" s="4"/>
      <c r="C395" s="63"/>
      <c r="D395" s="63"/>
      <c r="E395" s="4"/>
      <c r="F395" s="4"/>
      <c r="G395" s="46"/>
      <c r="H395" s="76"/>
      <c r="I395" s="4"/>
      <c r="J395" s="4"/>
      <c r="K395" s="4"/>
      <c r="L395" s="4"/>
    </row>
    <row r="396" spans="1:12" ht="45" customHeight="1" x14ac:dyDescent="0.3">
      <c r="A396" s="51"/>
      <c r="B396" s="4"/>
      <c r="C396" s="63"/>
      <c r="D396" s="63"/>
      <c r="E396" s="4"/>
      <c r="F396" s="4"/>
      <c r="G396" s="46"/>
      <c r="H396" s="76"/>
      <c r="I396" s="4"/>
      <c r="J396" s="4"/>
      <c r="K396" s="4"/>
      <c r="L396" s="4"/>
    </row>
    <row r="397" spans="1:12" ht="45" customHeight="1" x14ac:dyDescent="0.3">
      <c r="A397" s="51"/>
      <c r="B397" s="4"/>
      <c r="C397" s="63"/>
      <c r="D397" s="63"/>
      <c r="E397" s="4"/>
      <c r="F397" s="4"/>
      <c r="G397" s="46"/>
      <c r="H397" s="76"/>
      <c r="I397" s="4"/>
      <c r="J397" s="4"/>
      <c r="K397" s="4"/>
      <c r="L397" s="4"/>
    </row>
    <row r="398" spans="1:12" ht="45" customHeight="1" x14ac:dyDescent="0.3">
      <c r="A398" s="51"/>
      <c r="B398" s="4"/>
      <c r="C398" s="63"/>
      <c r="D398" s="63"/>
      <c r="E398" s="4"/>
      <c r="F398" s="4"/>
      <c r="G398" s="46"/>
      <c r="H398" s="76"/>
      <c r="I398" s="4"/>
      <c r="J398" s="4"/>
      <c r="K398" s="4"/>
      <c r="L398" s="4"/>
    </row>
    <row r="399" spans="1:12" ht="45" customHeight="1" x14ac:dyDescent="0.3">
      <c r="A399" s="51"/>
      <c r="B399" s="4"/>
      <c r="C399" s="63"/>
      <c r="D399" s="63"/>
      <c r="E399" s="4"/>
      <c r="F399" s="4"/>
      <c r="G399" s="46"/>
      <c r="H399" s="76"/>
      <c r="I399" s="4"/>
      <c r="J399" s="4"/>
      <c r="K399" s="4"/>
      <c r="L399" s="4"/>
    </row>
    <row r="400" spans="1:12" ht="45" customHeight="1" x14ac:dyDescent="0.3">
      <c r="A400" s="51"/>
      <c r="B400" s="4"/>
      <c r="C400" s="63"/>
      <c r="D400" s="63"/>
      <c r="E400" s="4"/>
      <c r="F400" s="4"/>
      <c r="G400" s="46"/>
      <c r="H400" s="76"/>
      <c r="I400" s="4"/>
      <c r="J400" s="4"/>
      <c r="K400" s="4"/>
      <c r="L400" s="4"/>
    </row>
    <row r="401" spans="1:12" ht="45" customHeight="1" x14ac:dyDescent="0.3">
      <c r="A401" s="51"/>
      <c r="B401" s="4"/>
      <c r="C401" s="63"/>
      <c r="D401" s="63"/>
      <c r="E401" s="4"/>
      <c r="F401" s="4"/>
      <c r="G401" s="46"/>
      <c r="H401" s="76"/>
      <c r="I401" s="4"/>
      <c r="J401" s="4"/>
      <c r="K401" s="4"/>
      <c r="L401" s="4"/>
    </row>
    <row r="402" spans="1:12" ht="45" customHeight="1" x14ac:dyDescent="0.3">
      <c r="A402" s="51"/>
      <c r="B402" s="4"/>
      <c r="C402" s="63"/>
      <c r="D402" s="63"/>
      <c r="E402" s="4"/>
      <c r="F402" s="4"/>
      <c r="G402" s="46"/>
      <c r="H402" s="76"/>
      <c r="I402" s="4"/>
      <c r="J402" s="4"/>
      <c r="K402" s="4"/>
      <c r="L402" s="4"/>
    </row>
    <row r="403" spans="1:12" ht="45" customHeight="1" x14ac:dyDescent="0.3">
      <c r="A403" s="51"/>
      <c r="B403" s="4"/>
      <c r="C403" s="63"/>
      <c r="D403" s="63"/>
      <c r="E403" s="4"/>
      <c r="F403" s="4"/>
      <c r="G403" s="46"/>
      <c r="H403" s="76"/>
      <c r="I403" s="4"/>
      <c r="J403" s="4"/>
      <c r="K403" s="4"/>
      <c r="L403" s="4"/>
    </row>
    <row r="404" spans="1:12" ht="45" customHeight="1" x14ac:dyDescent="0.3">
      <c r="A404" s="51"/>
      <c r="B404" s="4"/>
      <c r="C404" s="63"/>
      <c r="D404" s="63"/>
      <c r="E404" s="4"/>
      <c r="F404" s="4"/>
      <c r="G404" s="46"/>
      <c r="H404" s="76"/>
      <c r="I404" s="4"/>
      <c r="J404" s="4"/>
      <c r="K404" s="4"/>
      <c r="L404" s="4"/>
    </row>
    <row r="405" spans="1:12" ht="45" customHeight="1" x14ac:dyDescent="0.3">
      <c r="A405" s="51"/>
      <c r="B405" s="4"/>
      <c r="C405" s="63"/>
      <c r="D405" s="63"/>
      <c r="E405" s="4"/>
      <c r="F405" s="4"/>
      <c r="G405" s="46"/>
      <c r="H405" s="76"/>
      <c r="I405" s="4"/>
      <c r="J405" s="4"/>
      <c r="K405" s="4"/>
      <c r="L405" s="4"/>
    </row>
    <row r="406" spans="1:12" ht="45" customHeight="1" x14ac:dyDescent="0.3">
      <c r="A406" s="51"/>
      <c r="B406" s="4"/>
      <c r="C406" s="63"/>
      <c r="D406" s="63"/>
      <c r="E406" s="4"/>
      <c r="F406" s="4"/>
      <c r="G406" s="46"/>
      <c r="H406" s="76"/>
      <c r="I406" s="4"/>
      <c r="J406" s="4"/>
      <c r="K406" s="4"/>
      <c r="L406" s="4"/>
    </row>
    <row r="407" spans="1:12" ht="45" customHeight="1" x14ac:dyDescent="0.3">
      <c r="A407" s="51"/>
      <c r="B407" s="4"/>
      <c r="C407" s="63"/>
      <c r="D407" s="63"/>
      <c r="E407" s="4"/>
      <c r="F407" s="4"/>
      <c r="G407" s="46"/>
      <c r="H407" s="76"/>
      <c r="I407" s="4"/>
      <c r="J407" s="4"/>
      <c r="K407" s="4"/>
      <c r="L407" s="4"/>
    </row>
    <row r="408" spans="1:12" ht="45" customHeight="1" x14ac:dyDescent="0.3">
      <c r="A408" s="51"/>
      <c r="B408" s="4"/>
      <c r="C408" s="63"/>
      <c r="D408" s="63"/>
      <c r="E408" s="4"/>
      <c r="F408" s="4"/>
      <c r="G408" s="46"/>
      <c r="H408" s="76"/>
      <c r="I408" s="4"/>
      <c r="J408" s="4"/>
      <c r="K408" s="4"/>
      <c r="L408" s="4"/>
    </row>
    <row r="1041174" spans="12:12" ht="15" customHeight="1" x14ac:dyDescent="0.3">
      <c r="L1041174" s="48"/>
    </row>
    <row r="1041175" spans="12:12" ht="15" customHeight="1" x14ac:dyDescent="0.3">
      <c r="L1041175" s="44"/>
    </row>
    <row r="1041176" spans="12:12" ht="15" customHeight="1" x14ac:dyDescent="0.3">
      <c r="L1041176" s="44"/>
    </row>
    <row r="1041177" spans="12:12" ht="15" customHeight="1" x14ac:dyDescent="0.3">
      <c r="L1041177" s="44"/>
    </row>
    <row r="1041178" spans="12:12" ht="15" customHeight="1" x14ac:dyDescent="0.3">
      <c r="L1041178" s="44"/>
    </row>
    <row r="1041179" spans="12:12" ht="15" customHeight="1" x14ac:dyDescent="0.3">
      <c r="L1041179" s="44"/>
    </row>
    <row r="1041180" spans="12:12" ht="15" customHeight="1" x14ac:dyDescent="0.3">
      <c r="L1041180" s="44"/>
    </row>
    <row r="1041181" spans="12:12" ht="15" customHeight="1" x14ac:dyDescent="0.3">
      <c r="L1041181" s="44"/>
    </row>
    <row r="1041182" spans="12:12" ht="15" customHeight="1" x14ac:dyDescent="0.3">
      <c r="L1041182" s="44"/>
    </row>
    <row r="1041183" spans="12:12" ht="15" customHeight="1" x14ac:dyDescent="0.3">
      <c r="L1041183" s="44"/>
    </row>
    <row r="1041184" spans="12:12" ht="15" customHeight="1" x14ac:dyDescent="0.3">
      <c r="L1041184" s="44"/>
    </row>
    <row r="1041185" spans="12:12" ht="15" customHeight="1" x14ac:dyDescent="0.3">
      <c r="L1041185" s="44"/>
    </row>
    <row r="1041186" spans="12:12" ht="15" customHeight="1" x14ac:dyDescent="0.3">
      <c r="L1041186" s="44"/>
    </row>
    <row r="1041187" spans="12:12" ht="15" customHeight="1" x14ac:dyDescent="0.3">
      <c r="L1041187" s="44"/>
    </row>
    <row r="1041188" spans="12:12" ht="15" customHeight="1" x14ac:dyDescent="0.3">
      <c r="L1041188" s="44"/>
    </row>
    <row r="1041189" spans="12:12" ht="15" customHeight="1" x14ac:dyDescent="0.3">
      <c r="L1041189" s="44"/>
    </row>
    <row r="1041190" spans="12:12" ht="15" customHeight="1" x14ac:dyDescent="0.3">
      <c r="L1041190" s="44"/>
    </row>
    <row r="1041191" spans="12:12" ht="15" customHeight="1" x14ac:dyDescent="0.3">
      <c r="L1041191" s="44"/>
    </row>
    <row r="1041192" spans="12:12" ht="15" customHeight="1" x14ac:dyDescent="0.3">
      <c r="L1041192" s="44"/>
    </row>
    <row r="1041193" spans="12:12" ht="15" customHeight="1" x14ac:dyDescent="0.3">
      <c r="L1041193" s="44"/>
    </row>
    <row r="1041194" spans="12:12" ht="15" customHeight="1" x14ac:dyDescent="0.3">
      <c r="L1041194" s="44"/>
    </row>
    <row r="1041195" spans="12:12" ht="15" customHeight="1" x14ac:dyDescent="0.3">
      <c r="L1041195" s="44"/>
    </row>
    <row r="1041196" spans="12:12" ht="15" customHeight="1" x14ac:dyDescent="0.3">
      <c r="L1041196" s="44"/>
    </row>
    <row r="1041197" spans="12:12" ht="15" customHeight="1" x14ac:dyDescent="0.3">
      <c r="L1041197" s="44"/>
    </row>
    <row r="1041198" spans="12:12" ht="15" customHeight="1" x14ac:dyDescent="0.3">
      <c r="L1041198" s="44"/>
    </row>
    <row r="1041199" spans="12:12" ht="15" customHeight="1" x14ac:dyDescent="0.3">
      <c r="L1041199" s="44"/>
    </row>
    <row r="1041200" spans="12:12" ht="15" customHeight="1" x14ac:dyDescent="0.3">
      <c r="L1041200" s="44"/>
    </row>
    <row r="1041201" spans="12:12" ht="15" customHeight="1" x14ac:dyDescent="0.3">
      <c r="L1041201" s="44"/>
    </row>
    <row r="1041202" spans="12:12" ht="15" customHeight="1" x14ac:dyDescent="0.3">
      <c r="L1041202" s="44"/>
    </row>
    <row r="1041203" spans="12:12" ht="15" customHeight="1" x14ac:dyDescent="0.3">
      <c r="L1041203" s="44"/>
    </row>
    <row r="1041204" spans="12:12" ht="15" customHeight="1" x14ac:dyDescent="0.3">
      <c r="L1041204" s="44"/>
    </row>
    <row r="1041205" spans="12:12" ht="15" customHeight="1" x14ac:dyDescent="0.3">
      <c r="L1041205" s="44"/>
    </row>
    <row r="1041206" spans="12:12" ht="15" customHeight="1" x14ac:dyDescent="0.3">
      <c r="L1041206" s="44"/>
    </row>
    <row r="1041207" spans="12:12" ht="15" customHeight="1" x14ac:dyDescent="0.3">
      <c r="L1041207" s="44"/>
    </row>
    <row r="1041208" spans="12:12" ht="15" customHeight="1" x14ac:dyDescent="0.3">
      <c r="L1041208" s="44"/>
    </row>
    <row r="1041209" spans="12:12" ht="15" customHeight="1" x14ac:dyDescent="0.3">
      <c r="L1041209" s="44"/>
    </row>
    <row r="1041210" spans="12:12" ht="15" customHeight="1" x14ac:dyDescent="0.3">
      <c r="L1041210" s="44"/>
    </row>
    <row r="1041211" spans="12:12" ht="15" customHeight="1" x14ac:dyDescent="0.3">
      <c r="L1041211" s="44"/>
    </row>
    <row r="1041212" spans="12:12" ht="15" customHeight="1" x14ac:dyDescent="0.3">
      <c r="L1041212" s="44"/>
    </row>
    <row r="1041213" spans="12:12" ht="15" customHeight="1" x14ac:dyDescent="0.3">
      <c r="L1041213" s="44"/>
    </row>
    <row r="1041214" spans="12:12" ht="15" customHeight="1" x14ac:dyDescent="0.3">
      <c r="L1041214" s="44"/>
    </row>
    <row r="1041215" spans="12:12" ht="15" customHeight="1" x14ac:dyDescent="0.3">
      <c r="L1041215" s="44"/>
    </row>
    <row r="1041216" spans="12:12" ht="15" customHeight="1" x14ac:dyDescent="0.3">
      <c r="L1041216" s="44"/>
    </row>
    <row r="1041217" spans="12:12" ht="15" customHeight="1" x14ac:dyDescent="0.3">
      <c r="L1041217" s="44"/>
    </row>
    <row r="1041218" spans="12:12" ht="15" customHeight="1" x14ac:dyDescent="0.3">
      <c r="L1041218" s="44"/>
    </row>
    <row r="1041219" spans="12:12" ht="15" customHeight="1" x14ac:dyDescent="0.3">
      <c r="L1041219" s="44"/>
    </row>
    <row r="1041220" spans="12:12" ht="15" customHeight="1" x14ac:dyDescent="0.3">
      <c r="L1041220" s="44"/>
    </row>
    <row r="1041221" spans="12:12" ht="15" customHeight="1" x14ac:dyDescent="0.3">
      <c r="L1041221" s="44"/>
    </row>
    <row r="1041222" spans="12:12" ht="15" customHeight="1" x14ac:dyDescent="0.3">
      <c r="L1041222" s="44"/>
    </row>
    <row r="1041223" spans="12:12" ht="15" customHeight="1" x14ac:dyDescent="0.3">
      <c r="L1041223" s="44"/>
    </row>
    <row r="1041224" spans="12:12" ht="15" customHeight="1" x14ac:dyDescent="0.3">
      <c r="L1041224" s="44"/>
    </row>
    <row r="1041225" spans="12:12" ht="15" customHeight="1" x14ac:dyDescent="0.3">
      <c r="L1041225" s="44"/>
    </row>
    <row r="1041226" spans="12:12" ht="15" customHeight="1" x14ac:dyDescent="0.3">
      <c r="L1041226" s="44"/>
    </row>
    <row r="1041227" spans="12:12" ht="15" customHeight="1" x14ac:dyDescent="0.3">
      <c r="L1041227" s="44"/>
    </row>
    <row r="1041228" spans="12:12" ht="15" customHeight="1" x14ac:dyDescent="0.3">
      <c r="L1041228" s="44"/>
    </row>
    <row r="1041229" spans="12:12" ht="15" customHeight="1" x14ac:dyDescent="0.3">
      <c r="L1041229" s="44"/>
    </row>
    <row r="1041230" spans="12:12" ht="15" customHeight="1" x14ac:dyDescent="0.3">
      <c r="L1041230" s="44"/>
    </row>
    <row r="1041231" spans="12:12" ht="15" customHeight="1" x14ac:dyDescent="0.3">
      <c r="L1041231" s="44"/>
    </row>
    <row r="1041232" spans="12:12" ht="15" customHeight="1" x14ac:dyDescent="0.3">
      <c r="L1041232" s="44"/>
    </row>
    <row r="1041233" spans="12:12" ht="15" customHeight="1" x14ac:dyDescent="0.3">
      <c r="L1041233" s="44"/>
    </row>
    <row r="1041234" spans="12:12" ht="15" customHeight="1" x14ac:dyDescent="0.3">
      <c r="L1041234" s="44"/>
    </row>
    <row r="1041235" spans="12:12" ht="15" customHeight="1" x14ac:dyDescent="0.3">
      <c r="L1041235" s="44"/>
    </row>
    <row r="1041236" spans="12:12" ht="15" customHeight="1" x14ac:dyDescent="0.3">
      <c r="L1041236" s="44"/>
    </row>
    <row r="1041237" spans="12:12" ht="15" customHeight="1" x14ac:dyDescent="0.3">
      <c r="L1041237" s="44"/>
    </row>
    <row r="1041238" spans="12:12" ht="15" customHeight="1" x14ac:dyDescent="0.3">
      <c r="L1041238" s="44"/>
    </row>
    <row r="1041239" spans="12:12" ht="15" customHeight="1" x14ac:dyDescent="0.3">
      <c r="L1041239" s="44"/>
    </row>
    <row r="1041240" spans="12:12" ht="15" customHeight="1" x14ac:dyDescent="0.3">
      <c r="L1041240" s="44"/>
    </row>
    <row r="1041241" spans="12:12" ht="15" customHeight="1" x14ac:dyDescent="0.3">
      <c r="L1041241" s="44"/>
    </row>
    <row r="1041242" spans="12:12" ht="15" customHeight="1" x14ac:dyDescent="0.3">
      <c r="L1041242" s="44"/>
    </row>
    <row r="1041243" spans="12:12" ht="15" customHeight="1" x14ac:dyDescent="0.3">
      <c r="L1041243" s="44"/>
    </row>
    <row r="1041244" spans="12:12" ht="15" customHeight="1" x14ac:dyDescent="0.3">
      <c r="L1041244" s="44"/>
    </row>
    <row r="1041245" spans="12:12" ht="15" customHeight="1" x14ac:dyDescent="0.3">
      <c r="L1041245" s="44"/>
    </row>
    <row r="1041246" spans="12:12" ht="15" customHeight="1" x14ac:dyDescent="0.3">
      <c r="L1041246" s="44"/>
    </row>
    <row r="1041247" spans="12:12" ht="15" customHeight="1" x14ac:dyDescent="0.3">
      <c r="L1041247" s="44"/>
    </row>
    <row r="1041248" spans="12:12" ht="15" customHeight="1" x14ac:dyDescent="0.3">
      <c r="L1041248" s="44"/>
    </row>
    <row r="1041249" spans="12:12" ht="15" customHeight="1" x14ac:dyDescent="0.3">
      <c r="L1041249" s="44"/>
    </row>
    <row r="1041250" spans="12:12" ht="15" customHeight="1" x14ac:dyDescent="0.3">
      <c r="L1041250" s="44"/>
    </row>
    <row r="1041251" spans="12:12" ht="15" customHeight="1" x14ac:dyDescent="0.3">
      <c r="L1041251" s="44"/>
    </row>
    <row r="1041252" spans="12:12" ht="15" customHeight="1" x14ac:dyDescent="0.3">
      <c r="L1041252" s="44"/>
    </row>
    <row r="1041253" spans="12:12" ht="15" customHeight="1" x14ac:dyDescent="0.3">
      <c r="L1041253" s="44"/>
    </row>
    <row r="1041254" spans="12:12" ht="15" customHeight="1" x14ac:dyDescent="0.3">
      <c r="L1041254" s="44"/>
    </row>
    <row r="1041255" spans="12:12" ht="15" customHeight="1" x14ac:dyDescent="0.3">
      <c r="L1041255" s="44"/>
    </row>
    <row r="1041256" spans="12:12" ht="15" customHeight="1" x14ac:dyDescent="0.3">
      <c r="L1041256" s="44"/>
    </row>
    <row r="1041257" spans="12:12" ht="15" customHeight="1" x14ac:dyDescent="0.3">
      <c r="L1041257" s="44"/>
    </row>
    <row r="1041258" spans="12:12" ht="15" customHeight="1" x14ac:dyDescent="0.3">
      <c r="L1041258" s="44"/>
    </row>
    <row r="1041259" spans="12:12" ht="15" customHeight="1" x14ac:dyDescent="0.3">
      <c r="L1041259" s="44"/>
    </row>
    <row r="1041260" spans="12:12" ht="15" customHeight="1" x14ac:dyDescent="0.3">
      <c r="L1041260" s="44"/>
    </row>
    <row r="1041261" spans="12:12" ht="15" customHeight="1" x14ac:dyDescent="0.3">
      <c r="L1041261" s="44"/>
    </row>
    <row r="1041262" spans="12:12" ht="15" customHeight="1" x14ac:dyDescent="0.3">
      <c r="L1041262" s="44"/>
    </row>
    <row r="1041263" spans="12:12" ht="15" customHeight="1" x14ac:dyDescent="0.3">
      <c r="L1041263" s="44"/>
    </row>
    <row r="1041264" spans="12:12" ht="15" customHeight="1" x14ac:dyDescent="0.3">
      <c r="L1041264" s="44"/>
    </row>
    <row r="1041265" spans="12:12" ht="15" customHeight="1" x14ac:dyDescent="0.3">
      <c r="L1041265" s="44"/>
    </row>
    <row r="1041266" spans="12:12" ht="15" customHeight="1" x14ac:dyDescent="0.3">
      <c r="L1041266" s="44"/>
    </row>
    <row r="1041267" spans="12:12" ht="15" customHeight="1" x14ac:dyDescent="0.3">
      <c r="L1041267" s="44"/>
    </row>
    <row r="1041268" spans="12:12" ht="15" customHeight="1" x14ac:dyDescent="0.3">
      <c r="L1041268" s="44"/>
    </row>
    <row r="1041269" spans="12:12" ht="15" customHeight="1" x14ac:dyDescent="0.3">
      <c r="L1041269" s="44"/>
    </row>
    <row r="1041270" spans="12:12" ht="15" customHeight="1" x14ac:dyDescent="0.3">
      <c r="L1041270" s="44"/>
    </row>
    <row r="1041271" spans="12:12" ht="15" customHeight="1" x14ac:dyDescent="0.3">
      <c r="L1041271" s="44"/>
    </row>
    <row r="1041272" spans="12:12" ht="15" customHeight="1" x14ac:dyDescent="0.3">
      <c r="L1041272" s="44"/>
    </row>
    <row r="1041273" spans="12:12" ht="15" customHeight="1" x14ac:dyDescent="0.3">
      <c r="L1041273" s="44"/>
    </row>
    <row r="1041274" spans="12:12" ht="15" customHeight="1" x14ac:dyDescent="0.3">
      <c r="L1041274" s="44"/>
    </row>
    <row r="1041275" spans="12:12" ht="15" customHeight="1" x14ac:dyDescent="0.3">
      <c r="L1041275" s="44"/>
    </row>
    <row r="1041276" spans="12:12" ht="15" customHeight="1" x14ac:dyDescent="0.3">
      <c r="L1041276" s="44"/>
    </row>
    <row r="1041277" spans="12:12" ht="15" customHeight="1" x14ac:dyDescent="0.3">
      <c r="L1041277" s="44"/>
    </row>
    <row r="1041278" spans="12:12" ht="15" customHeight="1" x14ac:dyDescent="0.3">
      <c r="L1041278" s="44"/>
    </row>
    <row r="1041279" spans="12:12" ht="15" customHeight="1" x14ac:dyDescent="0.3">
      <c r="L1041279" s="44"/>
    </row>
    <row r="1041280" spans="12:12" ht="15" customHeight="1" x14ac:dyDescent="0.3">
      <c r="L1041280" s="44"/>
    </row>
    <row r="1041281" spans="12:12" ht="15" customHeight="1" x14ac:dyDescent="0.3">
      <c r="L1041281" s="44"/>
    </row>
    <row r="1041282" spans="12:12" ht="15" customHeight="1" x14ac:dyDescent="0.3">
      <c r="L1041282" s="44"/>
    </row>
    <row r="1041283" spans="12:12" ht="15" customHeight="1" x14ac:dyDescent="0.3">
      <c r="L1041283" s="44"/>
    </row>
    <row r="1041284" spans="12:12" ht="15" customHeight="1" x14ac:dyDescent="0.3">
      <c r="L1041284" s="44"/>
    </row>
    <row r="1041285" spans="12:12" ht="15" customHeight="1" x14ac:dyDescent="0.3">
      <c r="L1041285" s="44"/>
    </row>
    <row r="1041286" spans="12:12" ht="15" customHeight="1" x14ac:dyDescent="0.3">
      <c r="L1041286" s="44"/>
    </row>
    <row r="1041287" spans="12:12" ht="15" customHeight="1" x14ac:dyDescent="0.3">
      <c r="L1041287" s="44"/>
    </row>
    <row r="1041288" spans="12:12" ht="15" customHeight="1" x14ac:dyDescent="0.3">
      <c r="L1041288" s="44"/>
    </row>
    <row r="1041289" spans="12:12" ht="15" customHeight="1" x14ac:dyDescent="0.3">
      <c r="L1041289" s="44"/>
    </row>
    <row r="1041290" spans="12:12" ht="15" customHeight="1" x14ac:dyDescent="0.3">
      <c r="L1041290" s="44"/>
    </row>
    <row r="1041291" spans="12:12" ht="15" customHeight="1" x14ac:dyDescent="0.3">
      <c r="L1041291" s="44"/>
    </row>
    <row r="1041292" spans="12:12" ht="15" customHeight="1" x14ac:dyDescent="0.3">
      <c r="L1041292" s="44"/>
    </row>
    <row r="1041293" spans="12:12" ht="15" customHeight="1" x14ac:dyDescent="0.3">
      <c r="L1041293" s="44"/>
    </row>
    <row r="1041294" spans="12:12" ht="15" customHeight="1" x14ac:dyDescent="0.3">
      <c r="L1041294" s="44"/>
    </row>
    <row r="1041295" spans="12:12" ht="15" customHeight="1" x14ac:dyDescent="0.3">
      <c r="L1041295" s="44"/>
    </row>
    <row r="1041296" spans="12:12" ht="15" customHeight="1" x14ac:dyDescent="0.3">
      <c r="L1041296" s="44"/>
    </row>
    <row r="1041297" spans="12:12" ht="15" customHeight="1" x14ac:dyDescent="0.3">
      <c r="L1041297" s="44"/>
    </row>
    <row r="1041298" spans="12:12" ht="15" customHeight="1" x14ac:dyDescent="0.3">
      <c r="L1041298" s="44"/>
    </row>
    <row r="1041299" spans="12:12" ht="15" customHeight="1" x14ac:dyDescent="0.3">
      <c r="L1041299" s="44"/>
    </row>
    <row r="1041300" spans="12:12" ht="15" customHeight="1" x14ac:dyDescent="0.3">
      <c r="L1041300" s="44"/>
    </row>
    <row r="1041301" spans="12:12" ht="15" customHeight="1" x14ac:dyDescent="0.3">
      <c r="L1041301" s="44"/>
    </row>
    <row r="1041302" spans="12:12" ht="15" customHeight="1" x14ac:dyDescent="0.3">
      <c r="L1041302" s="44"/>
    </row>
    <row r="1041303" spans="12:12" ht="15" customHeight="1" x14ac:dyDescent="0.3">
      <c r="L1041303" s="44"/>
    </row>
    <row r="1041304" spans="12:12" ht="15" customHeight="1" x14ac:dyDescent="0.3">
      <c r="L1041304" s="44"/>
    </row>
    <row r="1041305" spans="12:12" ht="15" customHeight="1" x14ac:dyDescent="0.3">
      <c r="L1041305" s="44"/>
    </row>
    <row r="1041306" spans="12:12" ht="15" customHeight="1" x14ac:dyDescent="0.3">
      <c r="L1041306" s="44"/>
    </row>
    <row r="1041307" spans="12:12" ht="15" customHeight="1" x14ac:dyDescent="0.3">
      <c r="L1041307" s="44"/>
    </row>
    <row r="1041308" spans="12:12" ht="15" customHeight="1" x14ac:dyDescent="0.3">
      <c r="L1041308" s="44"/>
    </row>
    <row r="1041309" spans="12:12" ht="15" customHeight="1" x14ac:dyDescent="0.3">
      <c r="L1041309" s="44"/>
    </row>
    <row r="1041310" spans="12:12" ht="15" customHeight="1" x14ac:dyDescent="0.3">
      <c r="L1041310" s="44"/>
    </row>
    <row r="1041311" spans="12:12" ht="15" customHeight="1" x14ac:dyDescent="0.3">
      <c r="L1041311" s="44"/>
    </row>
    <row r="1041312" spans="12:12" ht="15" customHeight="1" x14ac:dyDescent="0.3">
      <c r="L1041312" s="44"/>
    </row>
    <row r="1041313" spans="12:12" ht="15" customHeight="1" x14ac:dyDescent="0.3">
      <c r="L1041313" s="44"/>
    </row>
    <row r="1041314" spans="12:12" ht="15" customHeight="1" x14ac:dyDescent="0.3">
      <c r="L1041314" s="44"/>
    </row>
    <row r="1041315" spans="12:12" ht="15" customHeight="1" x14ac:dyDescent="0.3">
      <c r="L1041315" s="44"/>
    </row>
    <row r="1041316" spans="12:12" ht="15" customHeight="1" x14ac:dyDescent="0.3">
      <c r="L1041316" s="44"/>
    </row>
    <row r="1041317" spans="12:12" ht="15" customHeight="1" x14ac:dyDescent="0.3">
      <c r="L1041317" s="44"/>
    </row>
    <row r="1041318" spans="12:12" ht="15" customHeight="1" x14ac:dyDescent="0.3">
      <c r="L1041318" s="44"/>
    </row>
    <row r="1041319" spans="12:12" ht="15" customHeight="1" x14ac:dyDescent="0.3">
      <c r="L1041319" s="44"/>
    </row>
    <row r="1041320" spans="12:12" ht="15" customHeight="1" x14ac:dyDescent="0.3">
      <c r="L1041320" s="44"/>
    </row>
    <row r="1041321" spans="12:12" ht="15" customHeight="1" x14ac:dyDescent="0.3">
      <c r="L1041321" s="44"/>
    </row>
    <row r="1041322" spans="12:12" ht="15" customHeight="1" x14ac:dyDescent="0.3">
      <c r="L1041322" s="44"/>
    </row>
    <row r="1041323" spans="12:12" ht="15" customHeight="1" x14ac:dyDescent="0.3">
      <c r="L1041323" s="44"/>
    </row>
    <row r="1041324" spans="12:12" ht="15" customHeight="1" x14ac:dyDescent="0.3">
      <c r="L1041324" s="44"/>
    </row>
    <row r="1041325" spans="12:12" ht="15" customHeight="1" x14ac:dyDescent="0.3">
      <c r="L1041325" s="44"/>
    </row>
    <row r="1041326" spans="12:12" ht="15" customHeight="1" x14ac:dyDescent="0.3">
      <c r="L1041326" s="44"/>
    </row>
    <row r="1041327" spans="12:12" ht="15" customHeight="1" x14ac:dyDescent="0.3">
      <c r="L1041327" s="44"/>
    </row>
    <row r="1041328" spans="12:12" ht="15" customHeight="1" x14ac:dyDescent="0.3">
      <c r="L1041328" s="44"/>
    </row>
    <row r="1041329" spans="12:12" ht="15" customHeight="1" x14ac:dyDescent="0.3">
      <c r="L1041329" s="44"/>
    </row>
    <row r="1041330" spans="12:12" ht="15" customHeight="1" x14ac:dyDescent="0.3">
      <c r="L1041330" s="44"/>
    </row>
    <row r="1041331" spans="12:12" ht="15" customHeight="1" x14ac:dyDescent="0.3">
      <c r="L1041331" s="44"/>
    </row>
    <row r="1041332" spans="12:12" ht="15" customHeight="1" x14ac:dyDescent="0.3">
      <c r="L1041332" s="44"/>
    </row>
    <row r="1041333" spans="12:12" ht="15" customHeight="1" x14ac:dyDescent="0.3">
      <c r="L1041333" s="44"/>
    </row>
    <row r="1041334" spans="12:12" ht="15" customHeight="1" x14ac:dyDescent="0.3">
      <c r="L1041334" s="44"/>
    </row>
    <row r="1041335" spans="12:12" ht="15" customHeight="1" x14ac:dyDescent="0.3">
      <c r="L1041335" s="44"/>
    </row>
    <row r="1041336" spans="12:12" ht="15" customHeight="1" x14ac:dyDescent="0.3">
      <c r="L1041336" s="44"/>
    </row>
    <row r="1041337" spans="12:12" ht="15" customHeight="1" x14ac:dyDescent="0.3">
      <c r="L1041337" s="44"/>
    </row>
    <row r="1041338" spans="12:12" ht="15" customHeight="1" x14ac:dyDescent="0.3">
      <c r="L1041338" s="44"/>
    </row>
    <row r="1041339" spans="12:12" ht="15" customHeight="1" x14ac:dyDescent="0.3">
      <c r="L1041339" s="44"/>
    </row>
    <row r="1041340" spans="12:12" ht="15" customHeight="1" x14ac:dyDescent="0.3">
      <c r="L1041340" s="44"/>
    </row>
    <row r="1041341" spans="12:12" ht="15" customHeight="1" x14ac:dyDescent="0.3">
      <c r="L1041341" s="44"/>
    </row>
    <row r="1041342" spans="12:12" ht="15" customHeight="1" x14ac:dyDescent="0.3">
      <c r="L1041342" s="44"/>
    </row>
    <row r="1041343" spans="12:12" ht="15" customHeight="1" x14ac:dyDescent="0.3">
      <c r="L1041343" s="44"/>
    </row>
    <row r="1041344" spans="12:12" ht="15" customHeight="1" x14ac:dyDescent="0.3">
      <c r="L1041344" s="44"/>
    </row>
    <row r="1041345" spans="12:12" ht="15" customHeight="1" x14ac:dyDescent="0.3">
      <c r="L1041345" s="44"/>
    </row>
    <row r="1041346" spans="12:12" ht="15" customHeight="1" x14ac:dyDescent="0.3">
      <c r="L1041346" s="44"/>
    </row>
    <row r="1041347" spans="12:12" ht="15" customHeight="1" x14ac:dyDescent="0.3">
      <c r="L1041347" s="44"/>
    </row>
    <row r="1041348" spans="12:12" ht="15" customHeight="1" x14ac:dyDescent="0.3">
      <c r="L1041348" s="44"/>
    </row>
    <row r="1041349" spans="12:12" ht="15" customHeight="1" x14ac:dyDescent="0.3">
      <c r="L1041349" s="44"/>
    </row>
    <row r="1041350" spans="12:12" ht="15" customHeight="1" x14ac:dyDescent="0.3">
      <c r="L1041350" s="44"/>
    </row>
    <row r="1041351" spans="12:12" ht="15" customHeight="1" x14ac:dyDescent="0.3">
      <c r="L1041351" s="44"/>
    </row>
    <row r="1041352" spans="12:12" ht="15" customHeight="1" x14ac:dyDescent="0.3">
      <c r="L1041352" s="44"/>
    </row>
    <row r="1041353" spans="12:12" ht="15" customHeight="1" x14ac:dyDescent="0.3">
      <c r="L1041353" s="44"/>
    </row>
    <row r="1041354" spans="12:12" ht="15" customHeight="1" x14ac:dyDescent="0.3">
      <c r="L1041354" s="44"/>
    </row>
    <row r="1041355" spans="12:12" ht="15" customHeight="1" x14ac:dyDescent="0.3">
      <c r="L1041355" s="44"/>
    </row>
    <row r="1041356" spans="12:12" ht="15" customHeight="1" x14ac:dyDescent="0.3">
      <c r="L1041356" s="44"/>
    </row>
    <row r="1041357" spans="12:12" ht="15" customHeight="1" x14ac:dyDescent="0.3">
      <c r="L1041357" s="44"/>
    </row>
    <row r="1041358" spans="12:12" ht="15" customHeight="1" x14ac:dyDescent="0.3">
      <c r="L1041358" s="44"/>
    </row>
    <row r="1041359" spans="12:12" ht="15" customHeight="1" x14ac:dyDescent="0.3">
      <c r="L1041359" s="44"/>
    </row>
    <row r="1041360" spans="12:12" ht="15" customHeight="1" x14ac:dyDescent="0.3">
      <c r="L1041360" s="44"/>
    </row>
    <row r="1041361" spans="12:12" ht="15" customHeight="1" x14ac:dyDescent="0.3">
      <c r="L1041361" s="44"/>
    </row>
    <row r="1041362" spans="12:12" ht="15" customHeight="1" x14ac:dyDescent="0.3">
      <c r="L1041362" s="44"/>
    </row>
    <row r="1041363" spans="12:12" ht="15" customHeight="1" x14ac:dyDescent="0.3">
      <c r="L1041363" s="44"/>
    </row>
    <row r="1041364" spans="12:12" ht="15" customHeight="1" x14ac:dyDescent="0.3">
      <c r="L1041364" s="44"/>
    </row>
    <row r="1041365" spans="12:12" ht="15" customHeight="1" x14ac:dyDescent="0.3">
      <c r="L1041365" s="44"/>
    </row>
    <row r="1041366" spans="12:12" ht="15" customHeight="1" x14ac:dyDescent="0.3">
      <c r="L1041366" s="44"/>
    </row>
    <row r="1041367" spans="12:12" ht="15" customHeight="1" x14ac:dyDescent="0.3">
      <c r="L1041367" s="44"/>
    </row>
    <row r="1041368" spans="12:12" ht="15" customHeight="1" x14ac:dyDescent="0.3">
      <c r="L1041368" s="44"/>
    </row>
    <row r="1041369" spans="12:12" ht="15" customHeight="1" x14ac:dyDescent="0.3">
      <c r="L1041369" s="44"/>
    </row>
    <row r="1041370" spans="12:12" ht="15" customHeight="1" x14ac:dyDescent="0.3">
      <c r="L1041370" s="44"/>
    </row>
    <row r="1041371" spans="12:12" ht="15" customHeight="1" x14ac:dyDescent="0.3">
      <c r="L1041371" s="44"/>
    </row>
    <row r="1041372" spans="12:12" ht="15" customHeight="1" x14ac:dyDescent="0.3">
      <c r="L1041372" s="44"/>
    </row>
    <row r="1041373" spans="12:12" ht="15" customHeight="1" x14ac:dyDescent="0.3">
      <c r="L1041373" s="44"/>
    </row>
    <row r="1041374" spans="12:12" ht="15" customHeight="1" x14ac:dyDescent="0.3">
      <c r="L1041374" s="44"/>
    </row>
    <row r="1041375" spans="12:12" ht="15" customHeight="1" x14ac:dyDescent="0.3">
      <c r="L1041375" s="44"/>
    </row>
    <row r="1041376" spans="12:12" ht="15" customHeight="1" x14ac:dyDescent="0.3">
      <c r="L1041376" s="44"/>
    </row>
    <row r="1041377" spans="12:12" ht="15" customHeight="1" x14ac:dyDescent="0.3">
      <c r="L1041377" s="44"/>
    </row>
    <row r="1041378" spans="12:12" ht="15" customHeight="1" x14ac:dyDescent="0.3">
      <c r="L1041378" s="44"/>
    </row>
    <row r="1041379" spans="12:12" ht="15" customHeight="1" x14ac:dyDescent="0.3">
      <c r="L1041379" s="44"/>
    </row>
    <row r="1041380" spans="12:12" ht="15" customHeight="1" x14ac:dyDescent="0.3">
      <c r="L1041380" s="44"/>
    </row>
    <row r="1041381" spans="12:12" ht="15" customHeight="1" x14ac:dyDescent="0.3">
      <c r="L1041381" s="44"/>
    </row>
    <row r="1041382" spans="12:12" ht="15" customHeight="1" x14ac:dyDescent="0.3">
      <c r="L1041382" s="44"/>
    </row>
    <row r="1041383" spans="12:12" ht="15" customHeight="1" x14ac:dyDescent="0.3">
      <c r="L1041383" s="44"/>
    </row>
    <row r="1041384" spans="12:12" ht="15" customHeight="1" x14ac:dyDescent="0.3">
      <c r="L1041384" s="44"/>
    </row>
    <row r="1041385" spans="12:12" ht="15" customHeight="1" x14ac:dyDescent="0.3">
      <c r="L1041385" s="44"/>
    </row>
    <row r="1041386" spans="12:12" ht="15" customHeight="1" x14ac:dyDescent="0.3">
      <c r="L1041386" s="44"/>
    </row>
    <row r="1041387" spans="12:12" ht="15" customHeight="1" x14ac:dyDescent="0.3">
      <c r="L1041387" s="44"/>
    </row>
    <row r="1041388" spans="12:12" ht="15" customHeight="1" x14ac:dyDescent="0.3">
      <c r="L1041388" s="44"/>
    </row>
    <row r="1041389" spans="12:12" ht="15" customHeight="1" x14ac:dyDescent="0.3">
      <c r="L1041389" s="44"/>
    </row>
    <row r="1041390" spans="12:12" ht="15" customHeight="1" x14ac:dyDescent="0.3">
      <c r="L1041390" s="44"/>
    </row>
    <row r="1041391" spans="12:12" ht="15" customHeight="1" x14ac:dyDescent="0.3">
      <c r="L1041391" s="44"/>
    </row>
    <row r="1041392" spans="12:12" ht="15" customHeight="1" x14ac:dyDescent="0.3">
      <c r="L1041392" s="44"/>
    </row>
    <row r="1041393" spans="12:12" ht="15" customHeight="1" x14ac:dyDescent="0.3">
      <c r="L1041393" s="44"/>
    </row>
    <row r="1041394" spans="12:12" ht="15" customHeight="1" x14ac:dyDescent="0.3">
      <c r="L1041394" s="44"/>
    </row>
    <row r="1041395" spans="12:12" ht="15" customHeight="1" x14ac:dyDescent="0.3">
      <c r="L1041395" s="44"/>
    </row>
    <row r="1041396" spans="12:12" ht="15" customHeight="1" x14ac:dyDescent="0.3">
      <c r="L1041396" s="44"/>
    </row>
    <row r="1041397" spans="12:12" ht="15" customHeight="1" x14ac:dyDescent="0.3">
      <c r="L1041397" s="44"/>
    </row>
    <row r="1041398" spans="12:12" ht="15" customHeight="1" x14ac:dyDescent="0.3">
      <c r="L1041398" s="44"/>
    </row>
    <row r="1041399" spans="12:12" ht="15" customHeight="1" x14ac:dyDescent="0.3">
      <c r="L1041399" s="44"/>
    </row>
    <row r="1041400" spans="12:12" ht="15" customHeight="1" x14ac:dyDescent="0.3">
      <c r="L1041400" s="44"/>
    </row>
    <row r="1041401" spans="12:12" ht="15" customHeight="1" x14ac:dyDescent="0.3">
      <c r="L1041401" s="44"/>
    </row>
    <row r="1041402" spans="12:12" ht="15" customHeight="1" x14ac:dyDescent="0.3">
      <c r="L1041402" s="44"/>
    </row>
    <row r="1041403" spans="12:12" ht="15" customHeight="1" x14ac:dyDescent="0.3">
      <c r="L1041403" s="44"/>
    </row>
    <row r="1041404" spans="12:12" ht="15" customHeight="1" x14ac:dyDescent="0.3">
      <c r="L1041404" s="44"/>
    </row>
    <row r="1041405" spans="12:12" ht="15" customHeight="1" x14ac:dyDescent="0.3">
      <c r="L1041405" s="44"/>
    </row>
    <row r="1041406" spans="12:12" ht="15" customHeight="1" x14ac:dyDescent="0.3">
      <c r="L1041406" s="44"/>
    </row>
    <row r="1041407" spans="12:12" ht="15" customHeight="1" x14ac:dyDescent="0.3">
      <c r="L1041407" s="44"/>
    </row>
    <row r="1041408" spans="12:12" ht="15" customHeight="1" x14ac:dyDescent="0.3">
      <c r="L1041408" s="44"/>
    </row>
    <row r="1041409" spans="12:12" ht="15" customHeight="1" x14ac:dyDescent="0.3">
      <c r="L1041409" s="44"/>
    </row>
    <row r="1041410" spans="12:12" ht="15" customHeight="1" x14ac:dyDescent="0.3">
      <c r="L1041410" s="44"/>
    </row>
    <row r="1041411" spans="12:12" ht="15" customHeight="1" x14ac:dyDescent="0.3">
      <c r="L1041411" s="44"/>
    </row>
    <row r="1041412" spans="12:12" ht="15" customHeight="1" x14ac:dyDescent="0.3">
      <c r="L1041412" s="44"/>
    </row>
    <row r="1041413" spans="12:12" ht="15" customHeight="1" x14ac:dyDescent="0.3">
      <c r="L1041413" s="44"/>
    </row>
    <row r="1041414" spans="12:12" ht="15" customHeight="1" x14ac:dyDescent="0.3">
      <c r="L1041414" s="44"/>
    </row>
    <row r="1041415" spans="12:12" ht="15" customHeight="1" x14ac:dyDescent="0.3">
      <c r="L1041415" s="44"/>
    </row>
    <row r="1041416" spans="12:12" ht="15" customHeight="1" x14ac:dyDescent="0.3">
      <c r="L1041416" s="44"/>
    </row>
    <row r="1041417" spans="12:12" ht="15" customHeight="1" x14ac:dyDescent="0.3">
      <c r="L1041417" s="44"/>
    </row>
    <row r="1041418" spans="12:12" ht="15" customHeight="1" x14ac:dyDescent="0.3">
      <c r="L1041418" s="44"/>
    </row>
    <row r="1041419" spans="12:12" ht="15" customHeight="1" x14ac:dyDescent="0.3">
      <c r="L1041419" s="44"/>
    </row>
    <row r="1041420" spans="12:12" ht="15" customHeight="1" x14ac:dyDescent="0.3">
      <c r="L1041420" s="44"/>
    </row>
    <row r="1041421" spans="12:12" ht="15" customHeight="1" x14ac:dyDescent="0.3">
      <c r="L1041421" s="44"/>
    </row>
    <row r="1041422" spans="12:12" ht="15" customHeight="1" x14ac:dyDescent="0.3">
      <c r="L1041422" s="44"/>
    </row>
    <row r="1041423" spans="12:12" ht="15" customHeight="1" x14ac:dyDescent="0.3">
      <c r="L1041423" s="44"/>
    </row>
    <row r="1041424" spans="12:12" ht="15" customHeight="1" x14ac:dyDescent="0.3">
      <c r="L1041424" s="44"/>
    </row>
    <row r="1041425" spans="12:12" ht="15" customHeight="1" x14ac:dyDescent="0.3">
      <c r="L1041425" s="44"/>
    </row>
    <row r="1041426" spans="12:12" ht="15" customHeight="1" x14ac:dyDescent="0.3">
      <c r="L1041426" s="44"/>
    </row>
    <row r="1041427" spans="12:12" ht="15" customHeight="1" x14ac:dyDescent="0.3">
      <c r="L1041427" s="44"/>
    </row>
    <row r="1041428" spans="12:12" ht="15" customHeight="1" x14ac:dyDescent="0.3">
      <c r="L1041428" s="44"/>
    </row>
    <row r="1041429" spans="12:12" ht="15" customHeight="1" x14ac:dyDescent="0.3">
      <c r="L1041429" s="44"/>
    </row>
    <row r="1041430" spans="12:12" ht="15" customHeight="1" x14ac:dyDescent="0.3">
      <c r="L1041430" s="44"/>
    </row>
    <row r="1041431" spans="12:12" ht="15" customHeight="1" x14ac:dyDescent="0.3">
      <c r="L1041431" s="44"/>
    </row>
    <row r="1041432" spans="12:12" ht="15" customHeight="1" x14ac:dyDescent="0.3">
      <c r="L1041432" s="44"/>
    </row>
    <row r="1041433" spans="12:12" ht="15" customHeight="1" x14ac:dyDescent="0.3">
      <c r="L1041433" s="44"/>
    </row>
    <row r="1041434" spans="12:12" ht="15" customHeight="1" x14ac:dyDescent="0.3">
      <c r="L1041434" s="44"/>
    </row>
    <row r="1041435" spans="12:12" ht="15" customHeight="1" x14ac:dyDescent="0.3">
      <c r="L1041435" s="44"/>
    </row>
    <row r="1041436" spans="12:12" ht="15" customHeight="1" x14ac:dyDescent="0.3">
      <c r="L1041436" s="44"/>
    </row>
    <row r="1041437" spans="12:12" ht="15" customHeight="1" x14ac:dyDescent="0.3">
      <c r="L1041437" s="44"/>
    </row>
    <row r="1041438" spans="12:12" ht="15" customHeight="1" x14ac:dyDescent="0.3">
      <c r="L1041438" s="44"/>
    </row>
    <row r="1041439" spans="12:12" ht="15" customHeight="1" x14ac:dyDescent="0.3">
      <c r="L1041439" s="44"/>
    </row>
    <row r="1041440" spans="12:12" ht="15" customHeight="1" x14ac:dyDescent="0.3">
      <c r="L1041440" s="44"/>
    </row>
    <row r="1041441" spans="12:12" ht="15" customHeight="1" x14ac:dyDescent="0.3">
      <c r="L1041441" s="44"/>
    </row>
    <row r="1041442" spans="12:12" ht="15" customHeight="1" x14ac:dyDescent="0.3">
      <c r="L1041442" s="44"/>
    </row>
    <row r="1041443" spans="12:12" ht="15" customHeight="1" x14ac:dyDescent="0.3">
      <c r="L1041443" s="44"/>
    </row>
    <row r="1041444" spans="12:12" ht="15" customHeight="1" x14ac:dyDescent="0.3">
      <c r="L1041444" s="44"/>
    </row>
    <row r="1041445" spans="12:12" ht="15" customHeight="1" x14ac:dyDescent="0.3">
      <c r="L1041445" s="44"/>
    </row>
    <row r="1041446" spans="12:12" ht="15" customHeight="1" x14ac:dyDescent="0.3">
      <c r="L1041446" s="44"/>
    </row>
    <row r="1041447" spans="12:12" ht="15" customHeight="1" x14ac:dyDescent="0.3">
      <c r="L1041447" s="44"/>
    </row>
    <row r="1041448" spans="12:12" ht="15" customHeight="1" x14ac:dyDescent="0.3">
      <c r="L1041448" s="44"/>
    </row>
    <row r="1041449" spans="12:12" ht="15" customHeight="1" x14ac:dyDescent="0.3">
      <c r="L1041449" s="44"/>
    </row>
    <row r="1041450" spans="12:12" ht="15" customHeight="1" x14ac:dyDescent="0.3">
      <c r="L1041450" s="44"/>
    </row>
    <row r="1041451" spans="12:12" ht="15" customHeight="1" x14ac:dyDescent="0.3">
      <c r="L1041451" s="44"/>
    </row>
    <row r="1041452" spans="12:12" ht="15" customHeight="1" x14ac:dyDescent="0.3">
      <c r="L1041452" s="44"/>
    </row>
    <row r="1041453" spans="12:12" ht="15" customHeight="1" x14ac:dyDescent="0.3">
      <c r="L1041453" s="44"/>
    </row>
    <row r="1041454" spans="12:12" ht="15" customHeight="1" x14ac:dyDescent="0.3">
      <c r="L1041454" s="44"/>
    </row>
    <row r="1041455" spans="12:12" ht="15" customHeight="1" x14ac:dyDescent="0.3">
      <c r="L1041455" s="44"/>
    </row>
    <row r="1041456" spans="12:12" ht="15" customHeight="1" x14ac:dyDescent="0.3">
      <c r="L1041456" s="44"/>
    </row>
    <row r="1041457" spans="12:12" ht="15" customHeight="1" x14ac:dyDescent="0.3">
      <c r="L1041457" s="44"/>
    </row>
    <row r="1041458" spans="12:12" ht="15" customHeight="1" x14ac:dyDescent="0.3">
      <c r="L1041458" s="44"/>
    </row>
    <row r="1041459" spans="12:12" ht="15" customHeight="1" x14ac:dyDescent="0.3">
      <c r="L1041459" s="44"/>
    </row>
    <row r="1041460" spans="12:12" ht="15" customHeight="1" x14ac:dyDescent="0.3">
      <c r="L1041460" s="44"/>
    </row>
    <row r="1041461" spans="12:12" ht="15" customHeight="1" x14ac:dyDescent="0.3">
      <c r="L1041461" s="44"/>
    </row>
    <row r="1041462" spans="12:12" ht="15" customHeight="1" x14ac:dyDescent="0.3">
      <c r="L1041462" s="44"/>
    </row>
    <row r="1041463" spans="12:12" ht="15" customHeight="1" x14ac:dyDescent="0.3">
      <c r="L1041463" s="44"/>
    </row>
    <row r="1041464" spans="12:12" ht="15" customHeight="1" x14ac:dyDescent="0.3">
      <c r="L1041464" s="44"/>
    </row>
    <row r="1041465" spans="12:12" ht="15" customHeight="1" x14ac:dyDescent="0.3">
      <c r="L1041465" s="44"/>
    </row>
    <row r="1041466" spans="12:12" ht="15" customHeight="1" x14ac:dyDescent="0.3">
      <c r="L1041466" s="44"/>
    </row>
    <row r="1041467" spans="12:12" ht="15" customHeight="1" x14ac:dyDescent="0.3">
      <c r="L1041467" s="44"/>
    </row>
    <row r="1041468" spans="12:12" ht="15" customHeight="1" x14ac:dyDescent="0.3">
      <c r="L1041468" s="44"/>
    </row>
    <row r="1041469" spans="12:12" ht="15" customHeight="1" x14ac:dyDescent="0.3">
      <c r="L1041469" s="44"/>
    </row>
    <row r="1041470" spans="12:12" ht="15" customHeight="1" x14ac:dyDescent="0.3">
      <c r="L1041470" s="44"/>
    </row>
    <row r="1041471" spans="12:12" ht="15" customHeight="1" x14ac:dyDescent="0.3">
      <c r="L1041471" s="44"/>
    </row>
    <row r="1041472" spans="12:12" ht="15" customHeight="1" x14ac:dyDescent="0.3">
      <c r="L1041472" s="44"/>
    </row>
    <row r="1041473" spans="12:12" ht="15" customHeight="1" x14ac:dyDescent="0.3">
      <c r="L1041473" s="44"/>
    </row>
    <row r="1041474" spans="12:12" ht="15" customHeight="1" x14ac:dyDescent="0.3">
      <c r="L1041474" s="44"/>
    </row>
    <row r="1041475" spans="12:12" ht="15" customHeight="1" x14ac:dyDescent="0.3">
      <c r="L1041475" s="44"/>
    </row>
    <row r="1041476" spans="12:12" ht="15" customHeight="1" x14ac:dyDescent="0.3">
      <c r="L1041476" s="44"/>
    </row>
    <row r="1041477" spans="12:12" ht="15" customHeight="1" x14ac:dyDescent="0.3">
      <c r="L1041477" s="44"/>
    </row>
    <row r="1041478" spans="12:12" ht="15" customHeight="1" x14ac:dyDescent="0.3">
      <c r="L1041478" s="44"/>
    </row>
    <row r="1041479" spans="12:12" ht="15" customHeight="1" x14ac:dyDescent="0.3">
      <c r="L1041479" s="44"/>
    </row>
    <row r="1041480" spans="12:12" ht="15" customHeight="1" x14ac:dyDescent="0.3">
      <c r="L1041480" s="44"/>
    </row>
    <row r="1041481" spans="12:12" ht="15" customHeight="1" x14ac:dyDescent="0.3">
      <c r="L1041481" s="44"/>
    </row>
    <row r="1041482" spans="12:12" ht="15" customHeight="1" x14ac:dyDescent="0.3">
      <c r="L1041482" s="44"/>
    </row>
    <row r="1041483" spans="12:12" ht="15" customHeight="1" x14ac:dyDescent="0.3">
      <c r="L1041483" s="44"/>
    </row>
    <row r="1041484" spans="12:12" ht="15" customHeight="1" x14ac:dyDescent="0.3">
      <c r="L1041484" s="44"/>
    </row>
    <row r="1041485" spans="12:12" ht="15" customHeight="1" x14ac:dyDescent="0.3">
      <c r="L1041485" s="44"/>
    </row>
  </sheetData>
  <mergeCells count="1">
    <mergeCell ref="A1:L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6600"/>
  </sheetPr>
  <dimension ref="A1:K18"/>
  <sheetViews>
    <sheetView topLeftCell="D16" workbookViewId="0">
      <selection activeCell="K19" sqref="K19"/>
    </sheetView>
  </sheetViews>
  <sheetFormatPr baseColWidth="10" defaultRowHeight="12.75" x14ac:dyDescent="0.2"/>
  <cols>
    <col min="1" max="1" width="10.42578125" style="1" customWidth="1"/>
    <col min="2" max="2" width="30.42578125" style="1" customWidth="1"/>
    <col min="3" max="3" width="31.28515625" style="1" customWidth="1"/>
    <col min="4" max="4" width="39" style="1" customWidth="1"/>
    <col min="5" max="7" width="20.7109375" style="1" customWidth="1"/>
    <col min="8" max="8" width="62.85546875" style="1" customWidth="1"/>
    <col min="9" max="9" width="20.7109375" style="1" customWidth="1"/>
    <col min="10" max="10" width="11.85546875" style="1" customWidth="1"/>
    <col min="11" max="11" width="57.85546875" style="1" customWidth="1"/>
    <col min="12" max="16384" width="11.42578125" style="1"/>
  </cols>
  <sheetData>
    <row r="1" spans="1:11" ht="33" x14ac:dyDescent="0.2">
      <c r="A1" s="118" t="s">
        <v>93</v>
      </c>
      <c r="B1" s="118" t="s">
        <v>94</v>
      </c>
      <c r="C1" s="118" t="s">
        <v>320</v>
      </c>
      <c r="D1" s="118" t="s">
        <v>95</v>
      </c>
      <c r="E1" s="118" t="s">
        <v>96</v>
      </c>
      <c r="F1" s="118" t="s">
        <v>97</v>
      </c>
      <c r="G1" s="118" t="s">
        <v>271</v>
      </c>
      <c r="H1" s="118" t="s">
        <v>277</v>
      </c>
      <c r="I1" s="118" t="s">
        <v>104</v>
      </c>
      <c r="J1" s="118" t="s">
        <v>106</v>
      </c>
      <c r="K1" s="118" t="s">
        <v>270</v>
      </c>
    </row>
    <row r="2" spans="1:11" ht="132" x14ac:dyDescent="0.2">
      <c r="A2" s="126">
        <v>4145020</v>
      </c>
      <c r="B2" s="4" t="s">
        <v>1</v>
      </c>
      <c r="C2" s="61" t="s">
        <v>328</v>
      </c>
      <c r="D2" s="4" t="s">
        <v>374</v>
      </c>
      <c r="E2" s="4" t="s">
        <v>34</v>
      </c>
      <c r="F2" s="4" t="s">
        <v>514</v>
      </c>
      <c r="G2" s="4" t="s">
        <v>49</v>
      </c>
      <c r="H2" s="4" t="s">
        <v>516</v>
      </c>
      <c r="I2" s="125"/>
      <c r="J2" s="44" t="s">
        <v>24</v>
      </c>
      <c r="K2" s="4" t="s">
        <v>5675</v>
      </c>
    </row>
    <row r="3" spans="1:11" ht="45" customHeight="1" x14ac:dyDescent="0.2">
      <c r="A3" s="126">
        <v>4145020</v>
      </c>
      <c r="B3" s="4" t="s">
        <v>1</v>
      </c>
      <c r="C3" s="61" t="s">
        <v>328</v>
      </c>
      <c r="D3" s="4" t="s">
        <v>72</v>
      </c>
      <c r="E3" s="4" t="s">
        <v>325</v>
      </c>
      <c r="F3" s="4" t="s">
        <v>768</v>
      </c>
      <c r="G3" s="4" t="s">
        <v>49</v>
      </c>
      <c r="H3" s="4" t="s">
        <v>770</v>
      </c>
      <c r="I3" s="125"/>
      <c r="J3" s="44" t="s">
        <v>24</v>
      </c>
      <c r="K3" s="47" t="s">
        <v>5676</v>
      </c>
    </row>
    <row r="4" spans="1:11" ht="132" x14ac:dyDescent="0.2">
      <c r="A4" s="126">
        <v>4145020</v>
      </c>
      <c r="B4" s="4" t="s">
        <v>1</v>
      </c>
      <c r="C4" s="61" t="s">
        <v>328</v>
      </c>
      <c r="D4" s="125" t="s">
        <v>40</v>
      </c>
      <c r="E4" s="4" t="s">
        <v>40</v>
      </c>
      <c r="F4" s="4" t="s">
        <v>1015</v>
      </c>
      <c r="G4" s="4" t="s">
        <v>49</v>
      </c>
      <c r="H4" s="4" t="s">
        <v>1017</v>
      </c>
      <c r="I4" s="125" t="s">
        <v>1018</v>
      </c>
      <c r="J4" s="44" t="s">
        <v>5</v>
      </c>
      <c r="K4" s="4" t="s">
        <v>5677</v>
      </c>
    </row>
    <row r="5" spans="1:11" ht="99" x14ac:dyDescent="0.2">
      <c r="A5" s="126">
        <v>4145020</v>
      </c>
      <c r="B5" s="4" t="s">
        <v>1</v>
      </c>
      <c r="C5" s="61" t="s">
        <v>336</v>
      </c>
      <c r="D5" s="125" t="s">
        <v>369</v>
      </c>
      <c r="E5" s="4" t="s">
        <v>369</v>
      </c>
      <c r="F5" s="4" t="s">
        <v>1749</v>
      </c>
      <c r="G5" s="4" t="s">
        <v>49</v>
      </c>
      <c r="H5" s="4" t="s">
        <v>1751</v>
      </c>
      <c r="I5" s="125" t="s">
        <v>1752</v>
      </c>
      <c r="J5" s="44" t="s">
        <v>5</v>
      </c>
      <c r="K5" s="4" t="s">
        <v>5678</v>
      </c>
    </row>
    <row r="6" spans="1:11" ht="115.5" x14ac:dyDescent="0.2">
      <c r="A6" s="126">
        <v>4145020</v>
      </c>
      <c r="B6" s="4" t="s">
        <v>1</v>
      </c>
      <c r="C6" s="61" t="s">
        <v>336</v>
      </c>
      <c r="D6" s="125" t="s">
        <v>369</v>
      </c>
      <c r="E6" s="4" t="s">
        <v>369</v>
      </c>
      <c r="F6" s="4" t="s">
        <v>1753</v>
      </c>
      <c r="G6" s="4" t="s">
        <v>49</v>
      </c>
      <c r="H6" s="4" t="s">
        <v>1755</v>
      </c>
      <c r="I6" s="125" t="s">
        <v>1756</v>
      </c>
      <c r="J6" s="44" t="s">
        <v>5</v>
      </c>
      <c r="K6" s="4" t="s">
        <v>5679</v>
      </c>
    </row>
    <row r="7" spans="1:11" ht="132" x14ac:dyDescent="0.2">
      <c r="A7" s="126">
        <v>4145020</v>
      </c>
      <c r="B7" s="4" t="s">
        <v>1</v>
      </c>
      <c r="C7" s="61" t="s">
        <v>336</v>
      </c>
      <c r="D7" s="125" t="s">
        <v>369</v>
      </c>
      <c r="E7" s="4" t="s">
        <v>369</v>
      </c>
      <c r="F7" s="4" t="s">
        <v>1757</v>
      </c>
      <c r="G7" s="4" t="s">
        <v>49</v>
      </c>
      <c r="H7" s="4" t="s">
        <v>1751</v>
      </c>
      <c r="I7" s="125" t="s">
        <v>1759</v>
      </c>
      <c r="J7" s="44" t="s">
        <v>5</v>
      </c>
      <c r="K7" s="4" t="s">
        <v>5680</v>
      </c>
    </row>
    <row r="8" spans="1:11" ht="115.5" x14ac:dyDescent="0.2">
      <c r="A8" s="126">
        <v>4145020</v>
      </c>
      <c r="B8" s="4" t="s">
        <v>1</v>
      </c>
      <c r="C8" s="61" t="s">
        <v>328</v>
      </c>
      <c r="D8" s="4" t="s">
        <v>316</v>
      </c>
      <c r="E8" s="4" t="s">
        <v>43</v>
      </c>
      <c r="F8" s="4" t="s">
        <v>1771</v>
      </c>
      <c r="G8" s="4" t="s">
        <v>49</v>
      </c>
      <c r="H8" s="4" t="s">
        <v>1773</v>
      </c>
      <c r="I8" s="125"/>
      <c r="J8" s="44" t="s">
        <v>5</v>
      </c>
      <c r="K8" s="4" t="s">
        <v>5681</v>
      </c>
    </row>
    <row r="9" spans="1:11" ht="165" x14ac:dyDescent="0.2">
      <c r="A9" s="126">
        <v>4145020</v>
      </c>
      <c r="B9" s="4" t="s">
        <v>1</v>
      </c>
      <c r="C9" s="61" t="s">
        <v>336</v>
      </c>
      <c r="D9" s="4" t="s">
        <v>287</v>
      </c>
      <c r="E9" s="4" t="s">
        <v>37</v>
      </c>
      <c r="F9" s="4" t="s">
        <v>2031</v>
      </c>
      <c r="G9" s="4" t="s">
        <v>49</v>
      </c>
      <c r="H9" s="4" t="s">
        <v>2033</v>
      </c>
      <c r="I9" s="125" t="s">
        <v>2034</v>
      </c>
      <c r="J9" s="44" t="s">
        <v>5</v>
      </c>
      <c r="K9" s="4" t="s">
        <v>5682</v>
      </c>
    </row>
    <row r="10" spans="1:11" ht="214.5" x14ac:dyDescent="0.2">
      <c r="A10" s="126">
        <v>4145020</v>
      </c>
      <c r="B10" s="4" t="s">
        <v>1</v>
      </c>
      <c r="C10" s="61" t="s">
        <v>328</v>
      </c>
      <c r="D10" s="4" t="s">
        <v>599</v>
      </c>
      <c r="E10" s="4" t="s">
        <v>322</v>
      </c>
      <c r="F10" s="4" t="s">
        <v>2175</v>
      </c>
      <c r="G10" s="4" t="s">
        <v>49</v>
      </c>
      <c r="H10" s="4" t="s">
        <v>2177</v>
      </c>
      <c r="I10" s="125" t="s">
        <v>2178</v>
      </c>
      <c r="J10" s="44" t="s">
        <v>5</v>
      </c>
      <c r="K10" s="4" t="s">
        <v>5683</v>
      </c>
    </row>
    <row r="11" spans="1:11" ht="148.5" x14ac:dyDescent="0.2">
      <c r="A11" s="126">
        <v>4145020</v>
      </c>
      <c r="B11" s="4" t="s">
        <v>1</v>
      </c>
      <c r="C11" s="61" t="s">
        <v>336</v>
      </c>
      <c r="D11" s="125" t="s">
        <v>369</v>
      </c>
      <c r="E11" s="4" t="s">
        <v>369</v>
      </c>
      <c r="F11" s="4" t="s">
        <v>3435</v>
      </c>
      <c r="G11" s="4" t="s">
        <v>296</v>
      </c>
      <c r="H11" s="4" t="s">
        <v>3438</v>
      </c>
      <c r="I11" s="125" t="s">
        <v>3439</v>
      </c>
      <c r="J11" s="44" t="s">
        <v>5</v>
      </c>
      <c r="K11" s="4" t="s">
        <v>5684</v>
      </c>
    </row>
    <row r="12" spans="1:11" ht="82.5" x14ac:dyDescent="0.2">
      <c r="A12" s="126">
        <v>4145020</v>
      </c>
      <c r="B12" s="4" t="s">
        <v>1</v>
      </c>
      <c r="C12" s="61" t="s">
        <v>328</v>
      </c>
      <c r="D12" s="4" t="s">
        <v>75</v>
      </c>
      <c r="E12" s="4" t="s">
        <v>43</v>
      </c>
      <c r="F12" s="4" t="s">
        <v>5197</v>
      </c>
      <c r="G12" s="4" t="s">
        <v>49</v>
      </c>
      <c r="H12" s="4" t="s">
        <v>5199</v>
      </c>
      <c r="I12" s="125"/>
      <c r="J12" s="44" t="s">
        <v>5</v>
      </c>
      <c r="K12" s="4" t="s">
        <v>5685</v>
      </c>
    </row>
    <row r="13" spans="1:11" ht="132" x14ac:dyDescent="0.2">
      <c r="A13" s="126">
        <v>4145030</v>
      </c>
      <c r="B13" s="4" t="s">
        <v>1</v>
      </c>
      <c r="C13" s="61" t="s">
        <v>465</v>
      </c>
      <c r="D13" s="4" t="s">
        <v>645</v>
      </c>
      <c r="E13" s="4" t="s">
        <v>57</v>
      </c>
      <c r="F13" s="4" t="s">
        <v>1734</v>
      </c>
      <c r="G13" s="4" t="s">
        <v>49</v>
      </c>
      <c r="H13" s="4" t="s">
        <v>1736</v>
      </c>
      <c r="I13" s="125"/>
      <c r="J13" s="44" t="s">
        <v>5</v>
      </c>
      <c r="K13" s="4" t="s">
        <v>5686</v>
      </c>
    </row>
    <row r="14" spans="1:11" ht="132" x14ac:dyDescent="0.2">
      <c r="A14" s="126">
        <v>4145030</v>
      </c>
      <c r="B14" s="4" t="s">
        <v>1</v>
      </c>
      <c r="C14" s="61" t="s">
        <v>465</v>
      </c>
      <c r="D14" s="4" t="s">
        <v>645</v>
      </c>
      <c r="E14" s="4" t="s">
        <v>57</v>
      </c>
      <c r="F14" s="4" t="s">
        <v>2439</v>
      </c>
      <c r="G14" s="4" t="s">
        <v>49</v>
      </c>
      <c r="H14" s="4" t="s">
        <v>2441</v>
      </c>
      <c r="I14" s="125"/>
      <c r="J14" s="44" t="s">
        <v>5</v>
      </c>
      <c r="K14" s="4" t="s">
        <v>5687</v>
      </c>
    </row>
    <row r="15" spans="1:11" ht="148.5" x14ac:dyDescent="0.2">
      <c r="A15" s="126">
        <v>4145030</v>
      </c>
      <c r="B15" s="4" t="s">
        <v>1</v>
      </c>
      <c r="C15" s="61" t="s">
        <v>465</v>
      </c>
      <c r="D15" s="4" t="s">
        <v>645</v>
      </c>
      <c r="E15" s="4" t="s">
        <v>57</v>
      </c>
      <c r="F15" s="4" t="s">
        <v>2643</v>
      </c>
      <c r="G15" s="4" t="s">
        <v>49</v>
      </c>
      <c r="H15" s="4" t="s">
        <v>2645</v>
      </c>
      <c r="I15" s="125"/>
      <c r="J15" s="44" t="s">
        <v>5</v>
      </c>
      <c r="K15" s="4" t="s">
        <v>5688</v>
      </c>
    </row>
    <row r="16" spans="1:11" ht="165" x14ac:dyDescent="0.2">
      <c r="A16" s="126">
        <v>4145030</v>
      </c>
      <c r="B16" s="4" t="s">
        <v>1</v>
      </c>
      <c r="C16" s="61" t="s">
        <v>465</v>
      </c>
      <c r="D16" s="4" t="s">
        <v>57</v>
      </c>
      <c r="E16" s="4" t="s">
        <v>57</v>
      </c>
      <c r="F16" s="4" t="s">
        <v>529</v>
      </c>
      <c r="G16" s="4" t="s">
        <v>296</v>
      </c>
      <c r="H16" s="4" t="s">
        <v>531</v>
      </c>
      <c r="I16" s="125" t="s">
        <v>532</v>
      </c>
      <c r="J16" s="44" t="s">
        <v>5</v>
      </c>
      <c r="K16" s="4" t="s">
        <v>5689</v>
      </c>
    </row>
    <row r="17" spans="1:11" ht="132" x14ac:dyDescent="0.2">
      <c r="A17" s="126">
        <v>4145030</v>
      </c>
      <c r="B17" s="4" t="s">
        <v>1</v>
      </c>
      <c r="C17" s="61" t="s">
        <v>465</v>
      </c>
      <c r="D17" s="4" t="s">
        <v>57</v>
      </c>
      <c r="E17" s="4" t="s">
        <v>57</v>
      </c>
      <c r="F17" s="4" t="s">
        <v>724</v>
      </c>
      <c r="G17" s="4" t="s">
        <v>296</v>
      </c>
      <c r="H17" s="4" t="s">
        <v>726</v>
      </c>
      <c r="I17" s="125" t="s">
        <v>727</v>
      </c>
      <c r="J17" s="44" t="s">
        <v>5</v>
      </c>
      <c r="K17" s="4" t="s">
        <v>5690</v>
      </c>
    </row>
    <row r="18" spans="1:11" ht="148.5" x14ac:dyDescent="0.2">
      <c r="A18" s="126">
        <v>4145030</v>
      </c>
      <c r="B18" s="4" t="s">
        <v>1</v>
      </c>
      <c r="C18" s="61" t="s">
        <v>465</v>
      </c>
      <c r="D18" s="4" t="s">
        <v>9</v>
      </c>
      <c r="E18" s="4" t="s">
        <v>9</v>
      </c>
      <c r="F18" s="4" t="s">
        <v>4236</v>
      </c>
      <c r="G18" s="4" t="s">
        <v>49</v>
      </c>
      <c r="H18" s="4" t="s">
        <v>4238</v>
      </c>
      <c r="I18" s="125"/>
      <c r="J18" s="44" t="s">
        <v>5</v>
      </c>
      <c r="K18" s="4" t="s">
        <v>5691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pageSetUpPr fitToPage="1"/>
  </sheetPr>
  <dimension ref="A1:R187"/>
  <sheetViews>
    <sheetView showGridLines="0" tabSelected="1" topLeftCell="A95" zoomScaleNormal="100" workbookViewId="0">
      <selection activeCell="E118" sqref="E118"/>
    </sheetView>
  </sheetViews>
  <sheetFormatPr baseColWidth="10" defaultRowHeight="16.5" x14ac:dyDescent="0.3"/>
  <cols>
    <col min="1" max="1" width="11.42578125" style="8"/>
    <col min="2" max="2" width="49" style="8" customWidth="1"/>
    <col min="3" max="3" width="13.140625" style="8" customWidth="1"/>
    <col min="4" max="4" width="13" style="8" bestFit="1" customWidth="1"/>
    <col min="5" max="5" width="14.5703125" style="8" customWidth="1"/>
    <col min="6" max="6" width="11.42578125" style="8"/>
    <col min="7" max="7" width="12.5703125" style="8" bestFit="1" customWidth="1"/>
    <col min="8" max="8" width="15.7109375" style="15" customWidth="1"/>
    <col min="9" max="9" width="10.140625" style="8" customWidth="1"/>
    <col min="10" max="10" width="11.7109375" style="8" customWidth="1"/>
    <col min="11" max="11" width="40.85546875" style="8" customWidth="1"/>
    <col min="12" max="12" width="15.7109375" style="8" customWidth="1"/>
    <col min="13" max="13" width="13" style="8" bestFit="1" customWidth="1"/>
    <col min="14" max="15" width="11.42578125" style="8"/>
    <col min="16" max="16" width="44.42578125" style="8" customWidth="1"/>
    <col min="17" max="17" width="17.140625" style="8" customWidth="1"/>
    <col min="18" max="18" width="15.5703125" style="8" customWidth="1"/>
    <col min="19" max="19" width="23.85546875" style="8" customWidth="1"/>
    <col min="20" max="20" width="11.42578125" style="8"/>
    <col min="21" max="21" width="13" style="8" bestFit="1" customWidth="1"/>
    <col min="22" max="22" width="11.42578125" style="8"/>
    <col min="23" max="23" width="13" style="8" bestFit="1" customWidth="1"/>
    <col min="24" max="16384" width="11.42578125" style="8"/>
  </cols>
  <sheetData>
    <row r="1" spans="2:8" x14ac:dyDescent="0.3">
      <c r="B1" s="152" t="s">
        <v>5692</v>
      </c>
      <c r="C1" s="152"/>
      <c r="D1" s="152"/>
    </row>
    <row r="3" spans="2:8" x14ac:dyDescent="0.3">
      <c r="B3" s="12" t="s">
        <v>243</v>
      </c>
      <c r="C3" s="20">
        <v>1551</v>
      </c>
      <c r="D3" s="55" t="s">
        <v>244</v>
      </c>
    </row>
    <row r="4" spans="2:8" x14ac:dyDescent="0.3">
      <c r="B4" s="12" t="s">
        <v>245</v>
      </c>
      <c r="C4" s="21">
        <v>1351</v>
      </c>
      <c r="D4" s="6">
        <f>C4/C3</f>
        <v>0.87105093488072216</v>
      </c>
      <c r="E4" s="14"/>
      <c r="F4" s="19"/>
    </row>
    <row r="5" spans="2:8" x14ac:dyDescent="0.3">
      <c r="B5" s="12" t="s">
        <v>246</v>
      </c>
      <c r="C5" s="22">
        <v>200</v>
      </c>
      <c r="D5" s="112">
        <f>C5/C3</f>
        <v>0.12894906511927789</v>
      </c>
      <c r="E5" s="15"/>
      <c r="F5" s="19"/>
    </row>
    <row r="6" spans="2:8" x14ac:dyDescent="0.3">
      <c r="C6" s="18"/>
    </row>
    <row r="7" spans="2:8" ht="14.25" customHeight="1" x14ac:dyDescent="0.3">
      <c r="B7" s="152" t="s">
        <v>249</v>
      </c>
      <c r="C7" s="152"/>
      <c r="D7" s="152"/>
      <c r="E7" s="152"/>
      <c r="F7" s="152"/>
      <c r="G7" s="19"/>
    </row>
    <row r="9" spans="2:8" x14ac:dyDescent="0.3">
      <c r="B9" s="12"/>
      <c r="C9" s="111" t="s">
        <v>250</v>
      </c>
      <c r="D9" s="111" t="s">
        <v>269</v>
      </c>
      <c r="E9" s="111" t="s">
        <v>251</v>
      </c>
      <c r="F9" s="111" t="s">
        <v>252</v>
      </c>
      <c r="G9" s="19"/>
    </row>
    <row r="10" spans="2:8" ht="15" customHeight="1" x14ac:dyDescent="0.3">
      <c r="B10" s="12" t="s">
        <v>253</v>
      </c>
      <c r="C10" s="20">
        <v>97</v>
      </c>
      <c r="D10" s="20">
        <v>43</v>
      </c>
      <c r="E10" s="20">
        <v>803</v>
      </c>
      <c r="F10" s="20">
        <v>608</v>
      </c>
      <c r="G10" s="15"/>
    </row>
    <row r="11" spans="2:8" x14ac:dyDescent="0.3">
      <c r="B11" s="12" t="s">
        <v>247</v>
      </c>
      <c r="C11" s="21">
        <v>95</v>
      </c>
      <c r="D11" s="21">
        <v>6</v>
      </c>
      <c r="E11" s="21">
        <v>726</v>
      </c>
      <c r="F11" s="21">
        <v>524</v>
      </c>
      <c r="G11" s="15"/>
    </row>
    <row r="12" spans="2:8" x14ac:dyDescent="0.3">
      <c r="B12" s="12" t="s">
        <v>248</v>
      </c>
      <c r="C12" s="22">
        <v>2</v>
      </c>
      <c r="D12" s="22">
        <v>37</v>
      </c>
      <c r="E12" s="22">
        <v>77</v>
      </c>
      <c r="F12" s="22">
        <v>84</v>
      </c>
      <c r="G12" s="54"/>
    </row>
    <row r="13" spans="2:8" ht="13.5" customHeight="1" x14ac:dyDescent="0.3">
      <c r="B13" s="17" t="s">
        <v>254</v>
      </c>
      <c r="C13" s="110">
        <f>C10/$C$3</f>
        <v>6.2540296582849778E-2</v>
      </c>
      <c r="D13" s="110">
        <f>D10/$C$3</f>
        <v>2.7724049000644745E-2</v>
      </c>
      <c r="E13" s="110">
        <f>E10/$C$3</f>
        <v>0.51773049645390068</v>
      </c>
      <c r="F13" s="110">
        <f>F10/$C$3</f>
        <v>0.39200515796260477</v>
      </c>
      <c r="G13" s="11"/>
    </row>
    <row r="14" spans="2:8" ht="13.5" customHeight="1" x14ac:dyDescent="0.3">
      <c r="B14" s="88"/>
      <c r="C14" s="114"/>
      <c r="D14" s="114"/>
      <c r="E14" s="114"/>
      <c r="F14" s="114"/>
      <c r="G14" s="11"/>
    </row>
    <row r="15" spans="2:8" x14ac:dyDescent="0.3">
      <c r="B15" s="151" t="s">
        <v>357</v>
      </c>
      <c r="C15" s="151"/>
      <c r="D15" s="151"/>
      <c r="E15" s="151"/>
      <c r="F15" s="151"/>
      <c r="G15" s="151"/>
      <c r="H15" s="151"/>
    </row>
    <row r="16" spans="2:8" ht="16.5" customHeight="1" x14ac:dyDescent="0.3">
      <c r="B16" s="36"/>
      <c r="C16" s="36"/>
      <c r="D16" s="36"/>
      <c r="E16" s="36"/>
      <c r="F16" s="36"/>
      <c r="G16" s="36"/>
      <c r="H16" s="36"/>
    </row>
    <row r="17" spans="2:13" x14ac:dyDescent="0.3">
      <c r="B17" s="148" t="s">
        <v>337</v>
      </c>
      <c r="C17" s="149"/>
      <c r="D17" s="149"/>
      <c r="E17" s="149"/>
      <c r="F17" s="149"/>
      <c r="G17" s="149"/>
      <c r="H17" s="150"/>
      <c r="I17" s="151">
        <f>SUM(C19:C20)</f>
        <v>34</v>
      </c>
      <c r="K17" s="12" t="s">
        <v>250</v>
      </c>
      <c r="L17" s="20">
        <f>C10</f>
        <v>97</v>
      </c>
      <c r="M17" s="55">
        <f>L17/C3</f>
        <v>6.2540296582849778E-2</v>
      </c>
    </row>
    <row r="18" spans="2:13" x14ac:dyDescent="0.3">
      <c r="B18" s="89" t="s">
        <v>353</v>
      </c>
      <c r="C18" s="92" t="s">
        <v>253</v>
      </c>
      <c r="D18" s="92" t="s">
        <v>244</v>
      </c>
      <c r="E18" s="92" t="s">
        <v>247</v>
      </c>
      <c r="F18" s="92" t="s">
        <v>244</v>
      </c>
      <c r="G18" s="92" t="s">
        <v>248</v>
      </c>
      <c r="H18" s="92" t="s">
        <v>244</v>
      </c>
      <c r="I18" s="151"/>
      <c r="K18" s="12" t="s">
        <v>269</v>
      </c>
      <c r="L18" s="20">
        <f>D10</f>
        <v>43</v>
      </c>
      <c r="M18" s="55">
        <f>L18/C3</f>
        <v>2.7724049000644745E-2</v>
      </c>
    </row>
    <row r="19" spans="2:13" x14ac:dyDescent="0.3">
      <c r="B19" s="96" t="s">
        <v>338</v>
      </c>
      <c r="C19" s="89">
        <v>34</v>
      </c>
      <c r="D19" s="110">
        <f>C19/$C$3</f>
        <v>2.1921341070277239E-2</v>
      </c>
      <c r="E19" s="102">
        <v>33</v>
      </c>
      <c r="F19" s="103">
        <f>E19/C19</f>
        <v>0.97058823529411764</v>
      </c>
      <c r="G19" s="34">
        <v>1</v>
      </c>
      <c r="H19" s="101">
        <f>G19/C19</f>
        <v>2.9411764705882353E-2</v>
      </c>
      <c r="I19" s="151"/>
      <c r="K19" s="12" t="s">
        <v>251</v>
      </c>
      <c r="L19" s="20">
        <f>E10</f>
        <v>803</v>
      </c>
      <c r="M19" s="55">
        <f>L19/C3</f>
        <v>0.51773049645390068</v>
      </c>
    </row>
    <row r="20" spans="2:13" x14ac:dyDescent="0.3">
      <c r="B20" s="96" t="s">
        <v>332</v>
      </c>
      <c r="C20" s="89">
        <v>0</v>
      </c>
      <c r="D20" s="110">
        <f>C20/$C$3</f>
        <v>0</v>
      </c>
      <c r="E20" s="102">
        <v>0</v>
      </c>
      <c r="F20" s="103" t="e">
        <f>E20/C20</f>
        <v>#DIV/0!</v>
      </c>
      <c r="G20" s="34">
        <v>0</v>
      </c>
      <c r="H20" s="101">
        <f>G20/$C$3</f>
        <v>0</v>
      </c>
      <c r="I20" s="151"/>
      <c r="K20" s="12" t="s">
        <v>252</v>
      </c>
      <c r="L20" s="20">
        <f>F10</f>
        <v>608</v>
      </c>
      <c r="M20" s="55">
        <f>L20/C3</f>
        <v>0.39200515796260477</v>
      </c>
    </row>
    <row r="21" spans="2:13" x14ac:dyDescent="0.3">
      <c r="B21" s="100"/>
      <c r="C21" s="36"/>
      <c r="D21" s="36"/>
      <c r="E21" s="70"/>
      <c r="F21" s="70"/>
      <c r="G21" s="104"/>
      <c r="H21" s="105"/>
      <c r="I21" s="88"/>
      <c r="K21" s="12" t="s">
        <v>253</v>
      </c>
      <c r="L21" s="20">
        <f>SUM(L17:L20)</f>
        <v>1551</v>
      </c>
      <c r="M21" s="27">
        <f>SUM(M17:M20)</f>
        <v>1</v>
      </c>
    </row>
    <row r="22" spans="2:13" ht="16.5" customHeight="1" x14ac:dyDescent="0.3">
      <c r="B22" s="148" t="s">
        <v>339</v>
      </c>
      <c r="C22" s="149"/>
      <c r="D22" s="149"/>
      <c r="E22" s="149"/>
      <c r="F22" s="149"/>
      <c r="G22" s="149"/>
      <c r="H22" s="150"/>
      <c r="I22" s="151">
        <f>SUM(C24:C27)</f>
        <v>803</v>
      </c>
      <c r="K22" s="15"/>
    </row>
    <row r="23" spans="2:13" ht="16.5" customHeight="1" x14ac:dyDescent="0.3">
      <c r="B23" s="89" t="s">
        <v>353</v>
      </c>
      <c r="C23" s="89" t="s">
        <v>253</v>
      </c>
      <c r="D23" s="89" t="s">
        <v>244</v>
      </c>
      <c r="E23" s="89" t="s">
        <v>247</v>
      </c>
      <c r="F23" s="89" t="s">
        <v>244</v>
      </c>
      <c r="G23" s="89" t="s">
        <v>248</v>
      </c>
      <c r="H23" s="89" t="s">
        <v>244</v>
      </c>
      <c r="I23" s="151"/>
    </row>
    <row r="24" spans="2:13" x14ac:dyDescent="0.3">
      <c r="B24" s="96" t="s">
        <v>334</v>
      </c>
      <c r="C24" s="89">
        <v>11</v>
      </c>
      <c r="D24" s="90">
        <f>C24/$C$3</f>
        <v>7.0921985815602835E-3</v>
      </c>
      <c r="E24" s="102">
        <v>11</v>
      </c>
      <c r="F24" s="103">
        <f>E24/C24</f>
        <v>1</v>
      </c>
      <c r="G24" s="34">
        <v>0</v>
      </c>
      <c r="H24" s="101">
        <f>G24/C24</f>
        <v>0</v>
      </c>
      <c r="I24" s="151"/>
    </row>
    <row r="25" spans="2:13" x14ac:dyDescent="0.3">
      <c r="B25" s="96" t="s">
        <v>336</v>
      </c>
      <c r="C25" s="89">
        <v>169</v>
      </c>
      <c r="D25" s="110">
        <f>C25/$C$3</f>
        <v>0.10896196002578981</v>
      </c>
      <c r="E25" s="102">
        <v>137</v>
      </c>
      <c r="F25" s="103">
        <f>E25/C25</f>
        <v>0.81065088757396453</v>
      </c>
      <c r="G25" s="34">
        <v>32</v>
      </c>
      <c r="H25" s="101">
        <f>G25/C25</f>
        <v>0.1893491124260355</v>
      </c>
      <c r="I25" s="151"/>
      <c r="L25" s="15"/>
    </row>
    <row r="26" spans="2:13" ht="16.5" customHeight="1" x14ac:dyDescent="0.3">
      <c r="B26" s="96" t="s">
        <v>328</v>
      </c>
      <c r="C26" s="89">
        <v>603</v>
      </c>
      <c r="D26" s="110">
        <f>C26/$C$3</f>
        <v>0.38878143133462284</v>
      </c>
      <c r="E26" s="102">
        <v>564</v>
      </c>
      <c r="F26" s="103">
        <f>E26/C26</f>
        <v>0.93532338308457708</v>
      </c>
      <c r="G26" s="34">
        <v>39</v>
      </c>
      <c r="H26" s="101">
        <f>G26/C26</f>
        <v>6.4676616915422883E-2</v>
      </c>
      <c r="I26" s="151"/>
    </row>
    <row r="27" spans="2:13" ht="16.5" customHeight="1" x14ac:dyDescent="0.3">
      <c r="B27" s="96" t="s">
        <v>340</v>
      </c>
      <c r="C27" s="89">
        <v>20</v>
      </c>
      <c r="D27" s="110">
        <f>C27/$C$3</f>
        <v>1.2894906511927788E-2</v>
      </c>
      <c r="E27" s="102">
        <v>14</v>
      </c>
      <c r="F27" s="103">
        <f>E27/C27</f>
        <v>0.7</v>
      </c>
      <c r="G27" s="34">
        <v>6</v>
      </c>
      <c r="H27" s="101">
        <f>G27/C27</f>
        <v>0.3</v>
      </c>
      <c r="I27" s="151"/>
    </row>
    <row r="28" spans="2:13" ht="16.5" customHeight="1" x14ac:dyDescent="0.3">
      <c r="B28" s="97"/>
      <c r="C28" s="36"/>
      <c r="D28" s="36"/>
      <c r="E28" s="24"/>
      <c r="F28" s="24"/>
      <c r="G28" s="24"/>
      <c r="H28" s="106"/>
    </row>
    <row r="29" spans="2:13" x14ac:dyDescent="0.3">
      <c r="B29" s="148" t="s">
        <v>341</v>
      </c>
      <c r="C29" s="149"/>
      <c r="D29" s="149"/>
      <c r="E29" s="149"/>
      <c r="F29" s="149"/>
      <c r="G29" s="149"/>
      <c r="H29" s="150"/>
      <c r="I29" s="151">
        <f>SUM(C31:C35)</f>
        <v>608</v>
      </c>
    </row>
    <row r="30" spans="2:13" ht="16.5" customHeight="1" x14ac:dyDescent="0.3">
      <c r="B30" s="89" t="s">
        <v>353</v>
      </c>
      <c r="C30" s="89" t="s">
        <v>253</v>
      </c>
      <c r="D30" s="89" t="s">
        <v>244</v>
      </c>
      <c r="E30" s="89" t="s">
        <v>247</v>
      </c>
      <c r="F30" s="89" t="s">
        <v>244</v>
      </c>
      <c r="G30" s="89" t="s">
        <v>248</v>
      </c>
      <c r="H30" s="89" t="s">
        <v>244</v>
      </c>
      <c r="I30" s="151"/>
    </row>
    <row r="31" spans="2:13" x14ac:dyDescent="0.3">
      <c r="B31" s="96" t="s">
        <v>342</v>
      </c>
      <c r="C31" s="89">
        <v>54</v>
      </c>
      <c r="D31" s="90">
        <f>C31/$C$3</f>
        <v>3.4816247582205029E-2</v>
      </c>
      <c r="E31" s="102">
        <v>51</v>
      </c>
      <c r="F31" s="103">
        <f>E31/C31</f>
        <v>0.94444444444444442</v>
      </c>
      <c r="G31" s="34">
        <v>3</v>
      </c>
      <c r="H31" s="101">
        <f>G31/C31</f>
        <v>5.5555555555555552E-2</v>
      </c>
      <c r="I31" s="151"/>
      <c r="J31" s="15"/>
    </row>
    <row r="32" spans="2:13" ht="16.5" customHeight="1" x14ac:dyDescent="0.3">
      <c r="B32" s="96" t="s">
        <v>343</v>
      </c>
      <c r="C32" s="89">
        <v>296</v>
      </c>
      <c r="D32" s="110">
        <f>C32/$C$3</f>
        <v>0.19084461637653127</v>
      </c>
      <c r="E32" s="102">
        <v>239</v>
      </c>
      <c r="F32" s="103">
        <f>E32/C32</f>
        <v>0.80743243243243246</v>
      </c>
      <c r="G32" s="34">
        <v>57</v>
      </c>
      <c r="H32" s="101">
        <f>G32/C32</f>
        <v>0.19256756756756757</v>
      </c>
      <c r="I32" s="151"/>
    </row>
    <row r="33" spans="2:9" ht="16.5" customHeight="1" x14ac:dyDescent="0.3">
      <c r="B33" s="96" t="s">
        <v>344</v>
      </c>
      <c r="C33" s="89">
        <v>0</v>
      </c>
      <c r="D33" s="110">
        <f>C33/$C$3</f>
        <v>0</v>
      </c>
      <c r="E33" s="102">
        <v>0</v>
      </c>
      <c r="F33" s="103">
        <v>0</v>
      </c>
      <c r="G33" s="34">
        <v>0</v>
      </c>
      <c r="H33" s="101">
        <v>0</v>
      </c>
      <c r="I33" s="151"/>
    </row>
    <row r="34" spans="2:9" ht="16.5" customHeight="1" x14ac:dyDescent="0.3">
      <c r="B34" s="96" t="s">
        <v>330</v>
      </c>
      <c r="C34" s="89">
        <v>2</v>
      </c>
      <c r="D34" s="110">
        <f>C34/$C$3</f>
        <v>1.2894906511927789E-3</v>
      </c>
      <c r="E34" s="102">
        <v>2</v>
      </c>
      <c r="F34" s="103">
        <f>E34/C34</f>
        <v>1</v>
      </c>
      <c r="G34" s="34">
        <v>0</v>
      </c>
      <c r="H34" s="101">
        <v>0</v>
      </c>
      <c r="I34" s="151"/>
    </row>
    <row r="35" spans="2:9" ht="16.5" customHeight="1" x14ac:dyDescent="0.3">
      <c r="B35" s="96" t="s">
        <v>329</v>
      </c>
      <c r="C35" s="89">
        <v>256</v>
      </c>
      <c r="D35" s="110">
        <f>C35/$C$3</f>
        <v>0.16505480335267569</v>
      </c>
      <c r="E35" s="102">
        <v>232</v>
      </c>
      <c r="F35" s="103">
        <f>E35/C35</f>
        <v>0.90625</v>
      </c>
      <c r="G35" s="34">
        <v>24</v>
      </c>
      <c r="H35" s="101">
        <f>G35/C35</f>
        <v>9.375E-2</v>
      </c>
      <c r="I35" s="151"/>
    </row>
    <row r="36" spans="2:9" x14ac:dyDescent="0.3">
      <c r="B36" s="97"/>
      <c r="C36" s="36"/>
      <c r="D36" s="36"/>
      <c r="E36" s="24"/>
      <c r="F36" s="24"/>
      <c r="G36" s="24"/>
      <c r="H36" s="106"/>
    </row>
    <row r="37" spans="2:9" ht="17.100000000000001" customHeight="1" x14ac:dyDescent="0.3">
      <c r="B37" s="148" t="s">
        <v>345</v>
      </c>
      <c r="C37" s="149"/>
      <c r="D37" s="149"/>
      <c r="E37" s="149"/>
      <c r="F37" s="149"/>
      <c r="G37" s="149"/>
      <c r="H37" s="150"/>
      <c r="I37" s="151">
        <f>SUM(C39:C48)</f>
        <v>106</v>
      </c>
    </row>
    <row r="38" spans="2:9" ht="17.100000000000001" customHeight="1" x14ac:dyDescent="0.3">
      <c r="B38" s="89" t="s">
        <v>353</v>
      </c>
      <c r="C38" s="89" t="s">
        <v>253</v>
      </c>
      <c r="D38" s="89" t="s">
        <v>244</v>
      </c>
      <c r="E38" s="89" t="s">
        <v>247</v>
      </c>
      <c r="F38" s="89" t="s">
        <v>244</v>
      </c>
      <c r="G38" s="89" t="s">
        <v>248</v>
      </c>
      <c r="H38" s="89" t="s">
        <v>244</v>
      </c>
      <c r="I38" s="151"/>
    </row>
    <row r="39" spans="2:9" x14ac:dyDescent="0.3">
      <c r="B39" s="98" t="s">
        <v>346</v>
      </c>
      <c r="C39" s="92">
        <v>1</v>
      </c>
      <c r="D39" s="90">
        <f>C39/$C$3</f>
        <v>6.4474532559638943E-4</v>
      </c>
      <c r="E39" s="102">
        <v>1</v>
      </c>
      <c r="F39" s="103">
        <f>E39/$C$3</f>
        <v>6.4474532559638943E-4</v>
      </c>
      <c r="G39" s="34">
        <v>0</v>
      </c>
      <c r="H39" s="101">
        <f>G39/$C$3</f>
        <v>0</v>
      </c>
      <c r="I39" s="151"/>
    </row>
    <row r="40" spans="2:9" ht="16.5" customHeight="1" x14ac:dyDescent="0.3">
      <c r="B40" s="96" t="s">
        <v>335</v>
      </c>
      <c r="C40" s="89">
        <v>0</v>
      </c>
      <c r="D40" s="110">
        <f t="shared" ref="D40:D48" si="0">C40/$C$3</f>
        <v>0</v>
      </c>
      <c r="E40" s="102">
        <v>0</v>
      </c>
      <c r="F40" s="103">
        <f t="shared" ref="F40:F48" si="1">E40/$C$3</f>
        <v>0</v>
      </c>
      <c r="G40" s="34">
        <v>0</v>
      </c>
      <c r="H40" s="101">
        <f t="shared" ref="H40:H48" si="2">G40/$C$3</f>
        <v>0</v>
      </c>
      <c r="I40" s="151"/>
    </row>
    <row r="41" spans="2:9" x14ac:dyDescent="0.3">
      <c r="B41" s="96" t="s">
        <v>347</v>
      </c>
      <c r="C41" s="89">
        <v>0</v>
      </c>
      <c r="D41" s="110">
        <f t="shared" si="0"/>
        <v>0</v>
      </c>
      <c r="E41" s="102">
        <v>0</v>
      </c>
      <c r="F41" s="103">
        <f t="shared" si="1"/>
        <v>0</v>
      </c>
      <c r="G41" s="34">
        <v>0</v>
      </c>
      <c r="H41" s="101">
        <f t="shared" si="2"/>
        <v>0</v>
      </c>
      <c r="I41" s="151"/>
    </row>
    <row r="42" spans="2:9" ht="33" x14ac:dyDescent="0.3">
      <c r="B42" s="96" t="s">
        <v>348</v>
      </c>
      <c r="C42" s="89">
        <v>0</v>
      </c>
      <c r="D42" s="110">
        <f t="shared" si="0"/>
        <v>0</v>
      </c>
      <c r="E42" s="102">
        <v>0</v>
      </c>
      <c r="F42" s="103">
        <f t="shared" si="1"/>
        <v>0</v>
      </c>
      <c r="G42" s="34">
        <v>0</v>
      </c>
      <c r="H42" s="101">
        <f t="shared" si="2"/>
        <v>0</v>
      </c>
      <c r="I42" s="151"/>
    </row>
    <row r="43" spans="2:9" ht="16.5" customHeight="1" x14ac:dyDescent="0.3">
      <c r="B43" s="96" t="s">
        <v>349</v>
      </c>
      <c r="C43" s="89">
        <v>0</v>
      </c>
      <c r="D43" s="110">
        <f t="shared" si="0"/>
        <v>0</v>
      </c>
      <c r="E43" s="102">
        <v>0</v>
      </c>
      <c r="F43" s="103">
        <f t="shared" si="1"/>
        <v>0</v>
      </c>
      <c r="G43" s="34">
        <v>0</v>
      </c>
      <c r="H43" s="101">
        <f t="shared" si="2"/>
        <v>0</v>
      </c>
      <c r="I43" s="151"/>
    </row>
    <row r="44" spans="2:9" x14ac:dyDescent="0.3">
      <c r="B44" s="96" t="s">
        <v>350</v>
      </c>
      <c r="C44" s="89">
        <v>0</v>
      </c>
      <c r="D44" s="110">
        <f t="shared" si="0"/>
        <v>0</v>
      </c>
      <c r="E44" s="102">
        <v>0</v>
      </c>
      <c r="F44" s="103">
        <f t="shared" si="1"/>
        <v>0</v>
      </c>
      <c r="G44" s="34">
        <v>0</v>
      </c>
      <c r="H44" s="101">
        <f t="shared" si="2"/>
        <v>0</v>
      </c>
      <c r="I44" s="151"/>
    </row>
    <row r="45" spans="2:9" x14ac:dyDescent="0.3">
      <c r="B45" s="96" t="s">
        <v>351</v>
      </c>
      <c r="C45" s="89">
        <v>51</v>
      </c>
      <c r="D45" s="110">
        <f t="shared" si="0"/>
        <v>3.2882011605415859E-2</v>
      </c>
      <c r="E45" s="102">
        <v>13</v>
      </c>
      <c r="F45" s="103">
        <f>E45/C45</f>
        <v>0.25490196078431371</v>
      </c>
      <c r="G45" s="34">
        <v>38</v>
      </c>
      <c r="H45" s="101">
        <f>G45/C45</f>
        <v>0.74509803921568629</v>
      </c>
      <c r="I45" s="151"/>
    </row>
    <row r="46" spans="2:9" ht="16.5" customHeight="1" x14ac:dyDescent="0.3">
      <c r="B46" s="96" t="s">
        <v>352</v>
      </c>
      <c r="C46" s="89">
        <v>0</v>
      </c>
      <c r="D46" s="110">
        <f t="shared" si="0"/>
        <v>0</v>
      </c>
      <c r="E46" s="102">
        <v>0</v>
      </c>
      <c r="F46" s="103">
        <v>0</v>
      </c>
      <c r="G46" s="34">
        <v>0</v>
      </c>
      <c r="H46" s="101">
        <v>0</v>
      </c>
      <c r="I46" s="151"/>
    </row>
    <row r="47" spans="2:9" ht="16.5" customHeight="1" x14ac:dyDescent="0.3">
      <c r="B47" s="96" t="s">
        <v>333</v>
      </c>
      <c r="C47" s="89">
        <v>0</v>
      </c>
      <c r="D47" s="110">
        <f t="shared" si="0"/>
        <v>0</v>
      </c>
      <c r="E47" s="102">
        <v>0</v>
      </c>
      <c r="F47" s="103">
        <v>0</v>
      </c>
      <c r="G47" s="34">
        <v>0</v>
      </c>
      <c r="H47" s="101">
        <f t="shared" si="2"/>
        <v>0</v>
      </c>
      <c r="I47" s="151"/>
    </row>
    <row r="48" spans="2:9" x14ac:dyDescent="0.3">
      <c r="B48" s="96" t="s">
        <v>331</v>
      </c>
      <c r="C48" s="89">
        <v>54</v>
      </c>
      <c r="D48" s="110">
        <f t="shared" si="0"/>
        <v>3.4816247582205029E-2</v>
      </c>
      <c r="E48" s="102">
        <v>54</v>
      </c>
      <c r="F48" s="103">
        <f t="shared" si="1"/>
        <v>3.4816247582205029E-2</v>
      </c>
      <c r="G48" s="34">
        <v>0</v>
      </c>
      <c r="H48" s="101">
        <f t="shared" si="2"/>
        <v>0</v>
      </c>
      <c r="I48" s="151"/>
    </row>
    <row r="49" spans="2:10" x14ac:dyDescent="0.3">
      <c r="B49" s="99"/>
      <c r="C49" s="18"/>
      <c r="D49" s="64"/>
    </row>
    <row r="50" spans="2:10" x14ac:dyDescent="0.3">
      <c r="I50" s="53"/>
    </row>
    <row r="51" spans="2:10" x14ac:dyDescent="0.3">
      <c r="B51" s="152" t="s">
        <v>355</v>
      </c>
      <c r="C51" s="152"/>
      <c r="D51" s="152"/>
      <c r="E51" s="152"/>
      <c r="F51" s="152"/>
      <c r="G51" s="152"/>
      <c r="H51" s="152"/>
    </row>
    <row r="52" spans="2:10" ht="16.5" customHeight="1" x14ac:dyDescent="0.3">
      <c r="B52" s="53"/>
      <c r="C52" s="53"/>
      <c r="D52" s="53"/>
      <c r="E52" s="53"/>
      <c r="F52" s="53"/>
      <c r="G52" s="53"/>
      <c r="H52" s="53"/>
    </row>
    <row r="53" spans="2:10" ht="16.5" customHeight="1" x14ac:dyDescent="0.3">
      <c r="B53" s="12" t="s">
        <v>364</v>
      </c>
      <c r="C53" s="111" t="s">
        <v>253</v>
      </c>
      <c r="D53" s="123" t="s">
        <v>244</v>
      </c>
      <c r="E53" s="111" t="s">
        <v>247</v>
      </c>
      <c r="F53" s="111" t="s">
        <v>244</v>
      </c>
      <c r="G53" s="111" t="s">
        <v>248</v>
      </c>
      <c r="H53" s="20" t="s">
        <v>244</v>
      </c>
    </row>
    <row r="54" spans="2:10" x14ac:dyDescent="0.3">
      <c r="B54" s="115" t="s">
        <v>255</v>
      </c>
      <c r="C54" s="116">
        <v>382</v>
      </c>
      <c r="D54" s="124">
        <f t="shared" ref="D54:D59" si="3">C54/$C$3</f>
        <v>0.24629271437782077</v>
      </c>
      <c r="E54" s="9">
        <v>313</v>
      </c>
      <c r="F54" s="6">
        <f>E54/C54</f>
        <v>0.81937172774869105</v>
      </c>
      <c r="G54" s="10">
        <v>69</v>
      </c>
      <c r="H54" s="7">
        <f>G54/C54</f>
        <v>0.1806282722513089</v>
      </c>
      <c r="I54" s="11"/>
    </row>
    <row r="55" spans="2:10" x14ac:dyDescent="0.3">
      <c r="B55" s="12" t="s">
        <v>354</v>
      </c>
      <c r="C55" s="20">
        <v>194</v>
      </c>
      <c r="D55" s="27">
        <f t="shared" si="3"/>
        <v>0.12508059316569956</v>
      </c>
      <c r="E55" s="9">
        <v>146</v>
      </c>
      <c r="F55" s="6">
        <f t="shared" ref="F55:F60" si="4">E55/C55</f>
        <v>0.75257731958762886</v>
      </c>
      <c r="G55" s="10">
        <v>48</v>
      </c>
      <c r="H55" s="7">
        <f t="shared" ref="H55:H60" si="5">G55/C55</f>
        <v>0.24742268041237114</v>
      </c>
      <c r="I55" s="11"/>
    </row>
    <row r="56" spans="2:10" x14ac:dyDescent="0.3">
      <c r="B56" s="12" t="s">
        <v>257</v>
      </c>
      <c r="C56" s="20">
        <v>1</v>
      </c>
      <c r="D56" s="27">
        <f t="shared" si="3"/>
        <v>6.4474532559638943E-4</v>
      </c>
      <c r="E56" s="9">
        <v>1</v>
      </c>
      <c r="F56" s="6">
        <f t="shared" si="4"/>
        <v>1</v>
      </c>
      <c r="G56" s="10">
        <v>0</v>
      </c>
      <c r="H56" s="7">
        <f t="shared" si="5"/>
        <v>0</v>
      </c>
      <c r="I56" s="11"/>
    </row>
    <row r="57" spans="2:10" x14ac:dyDescent="0.3">
      <c r="B57" s="12" t="s">
        <v>258</v>
      </c>
      <c r="C57" s="20">
        <v>197</v>
      </c>
      <c r="D57" s="27">
        <f t="shared" si="3"/>
        <v>0.12701482914248871</v>
      </c>
      <c r="E57" s="9">
        <v>176</v>
      </c>
      <c r="F57" s="6">
        <f t="shared" si="4"/>
        <v>0.89340101522842641</v>
      </c>
      <c r="G57" s="10">
        <v>21</v>
      </c>
      <c r="H57" s="7">
        <f t="shared" si="5"/>
        <v>0.1065989847715736</v>
      </c>
      <c r="I57" s="11"/>
    </row>
    <row r="58" spans="2:10" ht="16.5" customHeight="1" x14ac:dyDescent="0.3">
      <c r="B58" s="12" t="s">
        <v>365</v>
      </c>
      <c r="C58" s="20">
        <v>63</v>
      </c>
      <c r="D58" s="27">
        <f t="shared" si="3"/>
        <v>4.0618955512572531E-2</v>
      </c>
      <c r="E58" s="9">
        <v>46</v>
      </c>
      <c r="F58" s="6">
        <f t="shared" si="4"/>
        <v>0.73015873015873012</v>
      </c>
      <c r="G58" s="10">
        <v>17</v>
      </c>
      <c r="H58" s="7">
        <f t="shared" si="5"/>
        <v>0.26984126984126983</v>
      </c>
      <c r="I58" s="11"/>
      <c r="J58" s="153"/>
    </row>
    <row r="59" spans="2:10" x14ac:dyDescent="0.3">
      <c r="B59" s="12" t="s">
        <v>259</v>
      </c>
      <c r="C59" s="20">
        <v>714</v>
      </c>
      <c r="D59" s="27">
        <f t="shared" si="3"/>
        <v>0.46034816247582205</v>
      </c>
      <c r="E59" s="9">
        <v>669</v>
      </c>
      <c r="F59" s="6">
        <f t="shared" si="4"/>
        <v>0.93697478991596639</v>
      </c>
      <c r="G59" s="10">
        <v>45</v>
      </c>
      <c r="H59" s="7">
        <f t="shared" si="5"/>
        <v>6.3025210084033612E-2</v>
      </c>
      <c r="I59" s="11"/>
      <c r="J59" s="153"/>
    </row>
    <row r="60" spans="2:10" ht="16.5" customHeight="1" x14ac:dyDescent="0.3">
      <c r="B60" s="12" t="s">
        <v>241</v>
      </c>
      <c r="C60" s="20">
        <f>SUM(C54:C59)</f>
        <v>1551</v>
      </c>
      <c r="D60" s="113">
        <f>SUM(D54:D59)</f>
        <v>1</v>
      </c>
      <c r="E60" s="9">
        <f>SUM(E54:E59)</f>
        <v>1351</v>
      </c>
      <c r="F60" s="6">
        <f t="shared" si="4"/>
        <v>0.87105093488072216</v>
      </c>
      <c r="G60" s="10">
        <f>SUM(G54:G59)</f>
        <v>200</v>
      </c>
      <c r="H60" s="7">
        <f t="shared" si="5"/>
        <v>0.12894906511927789</v>
      </c>
      <c r="J60" s="153"/>
    </row>
    <row r="61" spans="2:10" x14ac:dyDescent="0.3">
      <c r="J61" s="153"/>
    </row>
    <row r="62" spans="2:10" ht="16.5" customHeight="1" x14ac:dyDescent="0.3">
      <c r="B62" s="152" t="s">
        <v>366</v>
      </c>
      <c r="C62" s="152"/>
      <c r="D62" s="152"/>
      <c r="E62" s="152"/>
      <c r="F62" s="152"/>
      <c r="G62" s="152"/>
      <c r="H62" s="152"/>
      <c r="I62" s="37"/>
      <c r="J62" s="153"/>
    </row>
    <row r="63" spans="2:10" x14ac:dyDescent="0.3">
      <c r="B63" s="36"/>
      <c r="C63" s="38"/>
      <c r="D63" s="38"/>
      <c r="E63" s="39"/>
      <c r="F63" s="40"/>
      <c r="G63" s="41"/>
      <c r="H63" s="59"/>
      <c r="I63" s="37"/>
    </row>
    <row r="64" spans="2:10" x14ac:dyDescent="0.3">
      <c r="B64" s="12" t="s">
        <v>401</v>
      </c>
      <c r="C64" s="120" t="s">
        <v>253</v>
      </c>
      <c r="D64" s="123" t="s">
        <v>244</v>
      </c>
      <c r="E64" s="120" t="s">
        <v>247</v>
      </c>
      <c r="F64" s="120" t="s">
        <v>244</v>
      </c>
      <c r="G64" s="120" t="s">
        <v>248</v>
      </c>
      <c r="H64" s="20" t="s">
        <v>244</v>
      </c>
    </row>
    <row r="65" spans="2:18" x14ac:dyDescent="0.3">
      <c r="B65" s="17" t="s">
        <v>123</v>
      </c>
      <c r="C65" s="109">
        <v>398</v>
      </c>
      <c r="D65" s="23">
        <f>C65/$C$3</f>
        <v>0.25660863958736302</v>
      </c>
      <c r="E65" s="9">
        <v>383</v>
      </c>
      <c r="F65" s="6">
        <f>E65/C65</f>
        <v>0.96231155778894473</v>
      </c>
      <c r="G65" s="10">
        <v>15</v>
      </c>
      <c r="H65" s="7">
        <f>G65/C65</f>
        <v>3.7688442211055273E-2</v>
      </c>
    </row>
    <row r="66" spans="2:18" x14ac:dyDescent="0.3">
      <c r="B66" s="17" t="s">
        <v>6</v>
      </c>
      <c r="C66" s="109">
        <v>225</v>
      </c>
      <c r="D66" s="23">
        <f t="shared" ref="D66:D77" si="6">C66/$C$3</f>
        <v>0.14506769825918761</v>
      </c>
      <c r="E66" s="9">
        <v>159</v>
      </c>
      <c r="F66" s="6">
        <f t="shared" ref="F66:F76" si="7">E66/C66</f>
        <v>0.70666666666666667</v>
      </c>
      <c r="G66" s="10">
        <v>66</v>
      </c>
      <c r="H66" s="7">
        <f t="shared" ref="H66:H76" si="8">G66/C66</f>
        <v>0.29333333333333333</v>
      </c>
    </row>
    <row r="67" spans="2:18" ht="16.5" customHeight="1" x14ac:dyDescent="0.3">
      <c r="B67" s="17" t="s">
        <v>2</v>
      </c>
      <c r="C67" s="109">
        <v>340</v>
      </c>
      <c r="D67" s="23">
        <f t="shared" si="6"/>
        <v>0.21921341070277239</v>
      </c>
      <c r="E67" s="9">
        <v>287</v>
      </c>
      <c r="F67" s="6">
        <f t="shared" si="7"/>
        <v>0.84411764705882353</v>
      </c>
      <c r="G67" s="10">
        <v>53</v>
      </c>
      <c r="H67" s="7">
        <f t="shared" si="8"/>
        <v>0.15588235294117647</v>
      </c>
    </row>
    <row r="68" spans="2:18" x14ac:dyDescent="0.3">
      <c r="B68" s="17" t="s">
        <v>305</v>
      </c>
      <c r="C68" s="109">
        <v>70</v>
      </c>
      <c r="D68" s="23">
        <f t="shared" si="6"/>
        <v>4.5132172791747263E-2</v>
      </c>
      <c r="E68" s="9">
        <v>64</v>
      </c>
      <c r="F68" s="6">
        <f t="shared" si="7"/>
        <v>0.91428571428571426</v>
      </c>
      <c r="G68" s="10">
        <v>6</v>
      </c>
      <c r="H68" s="7">
        <f t="shared" si="8"/>
        <v>8.5714285714285715E-2</v>
      </c>
    </row>
    <row r="69" spans="2:18" ht="16.5" customHeight="1" x14ac:dyDescent="0.3">
      <c r="B69" s="17" t="s">
        <v>306</v>
      </c>
      <c r="C69" s="109">
        <v>30</v>
      </c>
      <c r="D69" s="23">
        <f t="shared" si="6"/>
        <v>1.9342359767891684E-2</v>
      </c>
      <c r="E69" s="9">
        <v>30</v>
      </c>
      <c r="F69" s="6">
        <f t="shared" si="7"/>
        <v>1</v>
      </c>
      <c r="G69" s="10">
        <v>0</v>
      </c>
      <c r="H69" s="7">
        <f t="shared" si="8"/>
        <v>0</v>
      </c>
    </row>
    <row r="70" spans="2:18" x14ac:dyDescent="0.3">
      <c r="B70" s="17" t="s">
        <v>310</v>
      </c>
      <c r="C70" s="109">
        <v>6</v>
      </c>
      <c r="D70" s="23">
        <f t="shared" si="6"/>
        <v>3.8684719535783366E-3</v>
      </c>
      <c r="E70" s="9">
        <v>6</v>
      </c>
      <c r="F70" s="6">
        <f t="shared" si="7"/>
        <v>1</v>
      </c>
      <c r="G70" s="10">
        <v>0</v>
      </c>
      <c r="H70" s="7">
        <f t="shared" si="8"/>
        <v>0</v>
      </c>
    </row>
    <row r="71" spans="2:18" x14ac:dyDescent="0.3">
      <c r="B71" s="17" t="s">
        <v>307</v>
      </c>
      <c r="C71" s="109">
        <v>18</v>
      </c>
      <c r="D71" s="23">
        <f t="shared" si="6"/>
        <v>1.160541586073501E-2</v>
      </c>
      <c r="E71" s="9">
        <v>13</v>
      </c>
      <c r="F71" s="6">
        <f t="shared" si="7"/>
        <v>0.72222222222222221</v>
      </c>
      <c r="G71" s="10">
        <v>5</v>
      </c>
      <c r="H71" s="7">
        <f t="shared" si="8"/>
        <v>0.27777777777777779</v>
      </c>
    </row>
    <row r="72" spans="2:18" ht="16.5" customHeight="1" x14ac:dyDescent="0.3">
      <c r="B72" s="17" t="s">
        <v>308</v>
      </c>
      <c r="C72" s="109">
        <v>404</v>
      </c>
      <c r="D72" s="23">
        <f t="shared" si="6"/>
        <v>0.26047711154094133</v>
      </c>
      <c r="E72" s="9">
        <v>390</v>
      </c>
      <c r="F72" s="6">
        <f t="shared" si="7"/>
        <v>0.96534653465346532</v>
      </c>
      <c r="G72" s="10">
        <v>14</v>
      </c>
      <c r="H72" s="7">
        <f t="shared" si="8"/>
        <v>3.4653465346534656E-2</v>
      </c>
      <c r="P72" s="88"/>
      <c r="Q72" s="38"/>
      <c r="R72" s="39"/>
    </row>
    <row r="73" spans="2:18" x14ac:dyDescent="0.3">
      <c r="B73" s="17" t="s">
        <v>5671</v>
      </c>
      <c r="C73" s="109">
        <v>1</v>
      </c>
      <c r="D73" s="23">
        <f>C73/$C$3</f>
        <v>6.4474532559638943E-4</v>
      </c>
      <c r="E73" s="9">
        <v>1</v>
      </c>
      <c r="F73" s="6">
        <f>E73/C73</f>
        <v>1</v>
      </c>
      <c r="G73" s="10">
        <v>0</v>
      </c>
      <c r="H73" s="7">
        <f>G73/C73</f>
        <v>0</v>
      </c>
      <c r="P73" s="16"/>
    </row>
    <row r="74" spans="2:18" ht="16.5" customHeight="1" x14ac:dyDescent="0.3">
      <c r="B74" s="17" t="s">
        <v>309</v>
      </c>
      <c r="C74" s="109">
        <v>14</v>
      </c>
      <c r="D74" s="23">
        <f t="shared" si="6"/>
        <v>9.0264345583494516E-3</v>
      </c>
      <c r="E74" s="9">
        <v>12</v>
      </c>
      <c r="F74" s="6">
        <f t="shared" si="7"/>
        <v>0.8571428571428571</v>
      </c>
      <c r="G74" s="10">
        <v>2</v>
      </c>
      <c r="H74" s="7">
        <f t="shared" si="8"/>
        <v>0.14285714285714285</v>
      </c>
    </row>
    <row r="75" spans="2:18" ht="16.5" customHeight="1" x14ac:dyDescent="0.3">
      <c r="B75" s="17" t="s">
        <v>296</v>
      </c>
      <c r="C75" s="109">
        <v>3</v>
      </c>
      <c r="D75" s="23">
        <f t="shared" si="6"/>
        <v>1.9342359767891683E-3</v>
      </c>
      <c r="E75" s="9">
        <v>3</v>
      </c>
      <c r="F75" s="6">
        <f t="shared" si="7"/>
        <v>1</v>
      </c>
      <c r="G75" s="10">
        <v>0</v>
      </c>
      <c r="H75" s="7">
        <f t="shared" si="8"/>
        <v>0</v>
      </c>
    </row>
    <row r="76" spans="2:18" x14ac:dyDescent="0.3">
      <c r="B76" s="17" t="s">
        <v>21</v>
      </c>
      <c r="C76" s="109">
        <v>42</v>
      </c>
      <c r="D76" s="23">
        <f t="shared" si="6"/>
        <v>2.7079303675048357E-2</v>
      </c>
      <c r="E76" s="9">
        <v>3</v>
      </c>
      <c r="F76" s="6">
        <f t="shared" si="7"/>
        <v>7.1428571428571425E-2</v>
      </c>
      <c r="G76" s="10">
        <v>39</v>
      </c>
      <c r="H76" s="7">
        <f t="shared" si="8"/>
        <v>0.9285714285714286</v>
      </c>
      <c r="P76" s="16"/>
    </row>
    <row r="77" spans="2:18" x14ac:dyDescent="0.3">
      <c r="B77" s="17" t="s">
        <v>108</v>
      </c>
      <c r="C77" s="109">
        <f>SUM(C65:C76)</f>
        <v>1551</v>
      </c>
      <c r="D77" s="23">
        <f t="shared" si="6"/>
        <v>1</v>
      </c>
      <c r="E77" s="111">
        <f>SUM(E65:E76)</f>
        <v>1351</v>
      </c>
      <c r="F77" s="117">
        <f>E77/$C$3</f>
        <v>0.87105093488072216</v>
      </c>
      <c r="G77" s="10">
        <f>SUM(G65:G76)</f>
        <v>200</v>
      </c>
      <c r="H77" s="7">
        <f>G77/$C$3</f>
        <v>0.12894906511927789</v>
      </c>
      <c r="I77" s="16"/>
    </row>
    <row r="78" spans="2:18" s="16" customFormat="1" x14ac:dyDescent="0.3">
      <c r="B78" s="88"/>
      <c r="C78" s="38"/>
      <c r="D78" s="39"/>
      <c r="I78" s="8"/>
    </row>
    <row r="79" spans="2:18" ht="15.75" customHeight="1" x14ac:dyDescent="0.3">
      <c r="B79" s="152" t="s">
        <v>356</v>
      </c>
      <c r="C79" s="152"/>
      <c r="D79" s="152"/>
      <c r="E79" s="152"/>
      <c r="F79" s="152"/>
      <c r="G79" s="152"/>
      <c r="H79" s="152"/>
      <c r="I79" s="26"/>
      <c r="P79" s="24"/>
    </row>
    <row r="81" spans="2:14" ht="33" x14ac:dyDescent="0.3">
      <c r="B81" s="61"/>
      <c r="C81" s="42" t="s">
        <v>108</v>
      </c>
      <c r="D81" s="42" t="s">
        <v>260</v>
      </c>
      <c r="E81" s="42" t="s">
        <v>109</v>
      </c>
      <c r="F81" s="42" t="s">
        <v>244</v>
      </c>
      <c r="G81" s="42" t="s">
        <v>110</v>
      </c>
      <c r="H81" s="57" t="s">
        <v>244</v>
      </c>
    </row>
    <row r="82" spans="2:14" x14ac:dyDescent="0.3">
      <c r="B82" s="12" t="s">
        <v>261</v>
      </c>
      <c r="C82" s="20">
        <v>585</v>
      </c>
      <c r="D82" s="6">
        <f>C82/$C$3</f>
        <v>0.37717601547388779</v>
      </c>
      <c r="E82" s="21">
        <v>494</v>
      </c>
      <c r="F82" s="6">
        <f>E82/C84</f>
        <v>0.3185041908446164</v>
      </c>
      <c r="G82" s="22">
        <v>91</v>
      </c>
      <c r="H82" s="7">
        <f>G82/C3</f>
        <v>5.8671824629271438E-2</v>
      </c>
    </row>
    <row r="83" spans="2:14" x14ac:dyDescent="0.3">
      <c r="B83" s="12" t="s">
        <v>262</v>
      </c>
      <c r="C83" s="20">
        <v>966</v>
      </c>
      <c r="D83" s="6">
        <f>C83/$C$3</f>
        <v>0.62282398452611221</v>
      </c>
      <c r="E83" s="21">
        <v>857</v>
      </c>
      <c r="F83" s="6">
        <f>E83/C3</f>
        <v>0.55254674403610571</v>
      </c>
      <c r="G83" s="22">
        <v>109</v>
      </c>
      <c r="H83" s="7">
        <f>G83/C3</f>
        <v>7.0277240490006443E-2</v>
      </c>
      <c r="I83" s="16"/>
    </row>
    <row r="84" spans="2:14" x14ac:dyDescent="0.3">
      <c r="B84" s="12" t="s">
        <v>108</v>
      </c>
      <c r="C84" s="13">
        <f t="shared" ref="C84:H84" si="9">SUM(C82:C83)</f>
        <v>1551</v>
      </c>
      <c r="D84" s="23">
        <f t="shared" si="9"/>
        <v>1</v>
      </c>
      <c r="E84" s="13">
        <f t="shared" si="9"/>
        <v>1351</v>
      </c>
      <c r="F84" s="23">
        <f t="shared" si="9"/>
        <v>0.87105093488072205</v>
      </c>
      <c r="G84" s="35">
        <f t="shared" si="9"/>
        <v>200</v>
      </c>
      <c r="H84" s="101">
        <f t="shared" si="9"/>
        <v>0.12894906511927789</v>
      </c>
    </row>
    <row r="85" spans="2:14" ht="27.95" customHeight="1" x14ac:dyDescent="0.3">
      <c r="D85" s="15"/>
      <c r="G85" s="15"/>
    </row>
    <row r="87" spans="2:14" x14ac:dyDescent="0.3">
      <c r="B87" s="151" t="s">
        <v>5694</v>
      </c>
      <c r="C87" s="151"/>
      <c r="D87" s="151"/>
      <c r="E87" s="151"/>
      <c r="F87" s="151"/>
      <c r="G87" s="88"/>
      <c r="H87" s="88"/>
    </row>
    <row r="89" spans="2:14" x14ac:dyDescent="0.3">
      <c r="B89" s="43" t="s">
        <v>263</v>
      </c>
      <c r="C89" s="43" t="s">
        <v>108</v>
      </c>
      <c r="D89" s="43" t="s">
        <v>244</v>
      </c>
      <c r="E89" s="43" t="s">
        <v>109</v>
      </c>
      <c r="F89" s="43" t="s">
        <v>110</v>
      </c>
      <c r="H89" s="8"/>
    </row>
    <row r="90" spans="2:14" ht="16.5" customHeight="1" x14ac:dyDescent="0.3">
      <c r="B90" s="12" t="s">
        <v>264</v>
      </c>
      <c r="C90" s="20">
        <v>926</v>
      </c>
      <c r="D90" s="117">
        <f>C90/$C$3</f>
        <v>0.59703417150225657</v>
      </c>
      <c r="E90" s="21">
        <v>796</v>
      </c>
      <c r="F90" s="22">
        <v>130</v>
      </c>
      <c r="H90" s="8"/>
      <c r="N90" s="16"/>
    </row>
    <row r="91" spans="2:14" x14ac:dyDescent="0.3">
      <c r="B91" s="12" t="s">
        <v>402</v>
      </c>
      <c r="C91" s="20">
        <v>181</v>
      </c>
      <c r="D91" s="117">
        <f>C91/$C$3</f>
        <v>0.11669890393294649</v>
      </c>
      <c r="E91" s="21">
        <v>166</v>
      </c>
      <c r="F91" s="22">
        <v>15</v>
      </c>
      <c r="H91" s="8"/>
    </row>
    <row r="92" spans="2:14" x14ac:dyDescent="0.3">
      <c r="B92" s="12" t="s">
        <v>265</v>
      </c>
      <c r="C92" s="20">
        <v>444</v>
      </c>
      <c r="D92" s="117">
        <f>C92/$C$3</f>
        <v>0.28626692456479691</v>
      </c>
      <c r="E92" s="21">
        <v>398</v>
      </c>
      <c r="F92" s="22">
        <v>55</v>
      </c>
      <c r="H92" s="8"/>
    </row>
    <row r="93" spans="2:14" x14ac:dyDescent="0.3">
      <c r="B93" s="12" t="s">
        <v>311</v>
      </c>
      <c r="C93" s="20">
        <v>0</v>
      </c>
      <c r="D93" s="117">
        <f>C93/$C$3</f>
        <v>0</v>
      </c>
      <c r="E93" s="21">
        <v>0</v>
      </c>
      <c r="F93" s="22">
        <v>0</v>
      </c>
      <c r="H93" s="8"/>
    </row>
    <row r="94" spans="2:14" x14ac:dyDescent="0.3">
      <c r="B94" s="12" t="s">
        <v>266</v>
      </c>
      <c r="C94" s="20">
        <v>0</v>
      </c>
      <c r="D94" s="117">
        <f>C94/$C$3</f>
        <v>0</v>
      </c>
      <c r="E94" s="21">
        <v>0</v>
      </c>
      <c r="F94" s="22">
        <v>0</v>
      </c>
      <c r="H94" s="8"/>
    </row>
    <row r="95" spans="2:14" x14ac:dyDescent="0.3">
      <c r="B95" s="12" t="s">
        <v>256</v>
      </c>
      <c r="C95" s="13">
        <f>SUM(C90:C94)</f>
        <v>1551</v>
      </c>
      <c r="D95" s="27">
        <f>SUM(D90:D94)</f>
        <v>1</v>
      </c>
      <c r="E95" s="13">
        <f>SUM(E90:E94)</f>
        <v>1360</v>
      </c>
      <c r="F95" s="35">
        <f>SUM(F90:F94)</f>
        <v>200</v>
      </c>
      <c r="H95" s="8"/>
    </row>
    <row r="96" spans="2:14" ht="27.95" customHeight="1" x14ac:dyDescent="0.3">
      <c r="C96" s="15"/>
      <c r="D96" s="11"/>
      <c r="E96" s="15"/>
      <c r="F96" s="11"/>
      <c r="G96" s="58"/>
    </row>
    <row r="97" spans="1:18" x14ac:dyDescent="0.3">
      <c r="B97" s="152" t="s">
        <v>5693</v>
      </c>
      <c r="C97" s="152"/>
      <c r="D97" s="152"/>
    </row>
    <row r="98" spans="1:18" x14ac:dyDescent="0.3">
      <c r="B98" s="16"/>
      <c r="C98" s="16"/>
      <c r="D98" s="16"/>
      <c r="E98" s="16"/>
      <c r="F98" s="16"/>
      <c r="G98" s="16"/>
      <c r="H98" s="60"/>
    </row>
    <row r="99" spans="1:18" x14ac:dyDescent="0.3">
      <c r="B99" s="12" t="s">
        <v>317</v>
      </c>
      <c r="C99" s="9">
        <v>132</v>
      </c>
      <c r="D99" s="56">
        <f>C99/$C$3</f>
        <v>8.5106382978723402E-2</v>
      </c>
    </row>
    <row r="100" spans="1:18" x14ac:dyDescent="0.3">
      <c r="B100" s="12" t="s">
        <v>318</v>
      </c>
      <c r="C100" s="21">
        <v>36</v>
      </c>
      <c r="D100" s="56">
        <f>C100/$C$3</f>
        <v>2.321083172147002E-2</v>
      </c>
      <c r="E100" s="11"/>
    </row>
    <row r="101" spans="1:18" x14ac:dyDescent="0.3">
      <c r="B101" s="12" t="s">
        <v>319</v>
      </c>
      <c r="C101" s="9">
        <v>32</v>
      </c>
      <c r="D101" s="56">
        <f>C101/$C$3</f>
        <v>2.0631850419084462E-2</v>
      </c>
    </row>
    <row r="102" spans="1:18" ht="16.5" customHeight="1" x14ac:dyDescent="0.3">
      <c r="B102" s="12" t="s">
        <v>256</v>
      </c>
      <c r="C102" s="91">
        <f>SUM(C99:C101)</f>
        <v>200</v>
      </c>
      <c r="D102" s="108">
        <f>SUM(D99:D101)</f>
        <v>0.12894906511927789</v>
      </c>
    </row>
    <row r="104" spans="1:18" s="16" customFormat="1" x14ac:dyDescent="0.3">
      <c r="A104" s="8"/>
      <c r="C104" s="18"/>
      <c r="D104" s="64"/>
      <c r="E104" s="8"/>
      <c r="F104" s="8"/>
      <c r="G104" s="8"/>
      <c r="H104" s="15"/>
      <c r="I104" s="8"/>
      <c r="P104" s="8"/>
    </row>
    <row r="105" spans="1:18" s="16" customFormat="1" x14ac:dyDescent="0.3">
      <c r="A105" s="8"/>
      <c r="B105" s="53"/>
      <c r="C105" s="18"/>
      <c r="D105" s="64"/>
      <c r="E105" s="8"/>
      <c r="F105" s="8"/>
      <c r="G105" s="8"/>
      <c r="H105" s="15"/>
      <c r="I105" s="8"/>
      <c r="P105" s="8"/>
      <c r="Q105" s="8"/>
      <c r="R105" s="8"/>
    </row>
    <row r="106" spans="1:18" x14ac:dyDescent="0.3">
      <c r="B106" s="151" t="s">
        <v>5695</v>
      </c>
      <c r="C106" s="151"/>
      <c r="D106" s="151"/>
    </row>
    <row r="108" spans="1:18" s="24" customFormat="1" ht="33" x14ac:dyDescent="0.3">
      <c r="A108" s="8"/>
      <c r="B108" s="50" t="s">
        <v>267</v>
      </c>
      <c r="C108" s="52" t="s">
        <v>268</v>
      </c>
      <c r="D108" s="52" t="s">
        <v>286</v>
      </c>
      <c r="E108" s="8"/>
      <c r="F108" s="8"/>
      <c r="G108" s="8"/>
      <c r="H108" s="15"/>
      <c r="I108" s="8"/>
    </row>
    <row r="109" spans="1:18" x14ac:dyDescent="0.3">
      <c r="B109" s="4" t="s">
        <v>287</v>
      </c>
      <c r="C109" s="34">
        <v>5</v>
      </c>
      <c r="D109" s="9" t="s">
        <v>5674</v>
      </c>
    </row>
    <row r="110" spans="1:18" x14ac:dyDescent="0.3">
      <c r="B110" s="4" t="s">
        <v>57</v>
      </c>
      <c r="C110" s="34">
        <v>5</v>
      </c>
      <c r="D110" s="9" t="s">
        <v>5674</v>
      </c>
    </row>
    <row r="111" spans="1:18" x14ac:dyDescent="0.3">
      <c r="B111" s="4" t="s">
        <v>12</v>
      </c>
      <c r="C111" s="34">
        <v>16</v>
      </c>
      <c r="D111" s="9" t="s">
        <v>5674</v>
      </c>
    </row>
    <row r="112" spans="1:18" x14ac:dyDescent="0.3">
      <c r="B112" s="4" t="s">
        <v>48</v>
      </c>
      <c r="C112" s="34">
        <v>16</v>
      </c>
      <c r="D112" s="9" t="s">
        <v>5674</v>
      </c>
    </row>
    <row r="113" spans="1:14" x14ac:dyDescent="0.3">
      <c r="B113" s="4" t="s">
        <v>369</v>
      </c>
      <c r="C113" s="34">
        <v>24</v>
      </c>
      <c r="D113" s="9" t="s">
        <v>5674</v>
      </c>
    </row>
    <row r="114" spans="1:14" x14ac:dyDescent="0.3">
      <c r="B114" s="4" t="s">
        <v>20</v>
      </c>
      <c r="C114" s="34">
        <v>38</v>
      </c>
      <c r="D114" s="9" t="s">
        <v>5674</v>
      </c>
    </row>
    <row r="115" spans="1:14" hidden="1" x14ac:dyDescent="0.3">
      <c r="B115" s="4"/>
      <c r="C115" s="34"/>
      <c r="D115" s="9"/>
    </row>
    <row r="116" spans="1:14" x14ac:dyDescent="0.3">
      <c r="B116" s="4" t="s">
        <v>9</v>
      </c>
      <c r="C116" s="34">
        <v>40</v>
      </c>
      <c r="D116" s="9" t="s">
        <v>5674</v>
      </c>
      <c r="N116" s="25">
        <v>12795</v>
      </c>
    </row>
    <row r="117" spans="1:14" x14ac:dyDescent="0.3">
      <c r="D117" s="15"/>
      <c r="N117" s="25">
        <v>4675</v>
      </c>
    </row>
    <row r="118" spans="1:14" ht="15.75" customHeight="1" x14ac:dyDescent="0.3">
      <c r="D118" s="15"/>
      <c r="J118" s="15"/>
      <c r="N118" s="25">
        <v>1</v>
      </c>
    </row>
    <row r="119" spans="1:14" x14ac:dyDescent="0.3">
      <c r="D119" s="15"/>
      <c r="J119" s="15"/>
      <c r="N119" s="25">
        <v>4713</v>
      </c>
    </row>
    <row r="120" spans="1:14" x14ac:dyDescent="0.3">
      <c r="J120" s="15"/>
      <c r="N120" s="25">
        <v>993</v>
      </c>
    </row>
    <row r="121" spans="1:14" x14ac:dyDescent="0.3">
      <c r="J121" s="15"/>
      <c r="N121" s="25">
        <v>5</v>
      </c>
    </row>
    <row r="122" spans="1:14" x14ac:dyDescent="0.3">
      <c r="J122" s="15"/>
      <c r="N122" s="25">
        <v>3600</v>
      </c>
    </row>
    <row r="123" spans="1:14" x14ac:dyDescent="0.3">
      <c r="J123" s="15"/>
      <c r="N123" s="25">
        <v>1</v>
      </c>
    </row>
    <row r="124" spans="1:14" x14ac:dyDescent="0.3">
      <c r="N124" s="25">
        <v>1</v>
      </c>
    </row>
    <row r="125" spans="1:14" ht="16.5" customHeight="1" x14ac:dyDescent="0.3">
      <c r="I125" s="16"/>
      <c r="L125" s="25"/>
    </row>
    <row r="126" spans="1:14" s="16" customFormat="1" ht="16.5" customHeight="1" x14ac:dyDescent="0.3">
      <c r="A126" s="8"/>
      <c r="B126" s="8"/>
      <c r="C126" s="8"/>
      <c r="D126" s="8"/>
      <c r="E126" s="8"/>
      <c r="F126" s="8"/>
      <c r="G126" s="8"/>
      <c r="H126" s="15"/>
      <c r="I126" s="8"/>
      <c r="L126" s="25">
        <f>SUM(N116:N125)</f>
        <v>26784</v>
      </c>
    </row>
    <row r="129" spans="8:8" x14ac:dyDescent="0.3">
      <c r="H129" s="8"/>
    </row>
    <row r="130" spans="8:8" ht="16.5" customHeight="1" x14ac:dyDescent="0.3">
      <c r="H130" s="8"/>
    </row>
    <row r="131" spans="8:8" ht="17.100000000000001" customHeight="1" x14ac:dyDescent="0.3">
      <c r="H131" s="8"/>
    </row>
    <row r="132" spans="8:8" ht="16.5" customHeight="1" x14ac:dyDescent="0.3">
      <c r="H132" s="8"/>
    </row>
    <row r="134" spans="8:8" hidden="1" x14ac:dyDescent="0.3"/>
    <row r="135" spans="8:8" hidden="1" x14ac:dyDescent="0.3"/>
    <row r="136" spans="8:8" hidden="1" x14ac:dyDescent="0.3"/>
    <row r="137" spans="8:8" hidden="1" x14ac:dyDescent="0.3"/>
    <row r="138" spans="8:8" hidden="1" x14ac:dyDescent="0.3"/>
    <row r="139" spans="8:8" ht="16.5" hidden="1" customHeight="1" x14ac:dyDescent="0.3"/>
    <row r="140" spans="8:8" hidden="1" x14ac:dyDescent="0.3"/>
    <row r="141" spans="8:8" hidden="1" x14ac:dyDescent="0.3"/>
    <row r="142" spans="8:8" hidden="1" x14ac:dyDescent="0.3"/>
    <row r="143" spans="8:8" hidden="1" x14ac:dyDescent="0.3"/>
    <row r="144" spans="8:8" hidden="1" x14ac:dyDescent="0.3"/>
    <row r="145" hidden="1" x14ac:dyDescent="0.3"/>
    <row r="146" hidden="1" x14ac:dyDescent="0.3"/>
    <row r="147" ht="16.5" hidden="1" customHeight="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t="15" hidden="1" customHeight="1" x14ac:dyDescent="0.3"/>
    <row r="159" ht="16.5" customHeight="1" x14ac:dyDescent="0.3"/>
    <row r="160" ht="33" customHeight="1" x14ac:dyDescent="0.3"/>
    <row r="161" spans="9:9" x14ac:dyDescent="0.3">
      <c r="I161" s="19"/>
    </row>
    <row r="163" spans="9:9" ht="16.5" customHeight="1" x14ac:dyDescent="0.3"/>
    <row r="166" spans="9:9" ht="16.5" customHeight="1" x14ac:dyDescent="0.3"/>
    <row r="168" spans="9:9" ht="16.5" customHeight="1" x14ac:dyDescent="0.3"/>
    <row r="170" spans="9:9" ht="16.5" customHeight="1" x14ac:dyDescent="0.3"/>
    <row r="173" spans="9:9" ht="16.5" customHeight="1" x14ac:dyDescent="0.3"/>
    <row r="175" spans="9:9" ht="16.5" customHeight="1" x14ac:dyDescent="0.3"/>
    <row r="177" ht="16.5" customHeight="1" x14ac:dyDescent="0.3"/>
    <row r="178" ht="16.5" customHeight="1" x14ac:dyDescent="0.3"/>
    <row r="179" ht="16.5" customHeight="1" x14ac:dyDescent="0.3"/>
    <row r="183" ht="16.5" customHeight="1" x14ac:dyDescent="0.3"/>
    <row r="187" ht="16.5" customHeight="1" x14ac:dyDescent="0.3"/>
  </sheetData>
  <sortState ref="B109:D116">
    <sortCondition ref="C109"/>
  </sortState>
  <mergeCells count="18">
    <mergeCell ref="B106:D106"/>
    <mergeCell ref="B97:D97"/>
    <mergeCell ref="I37:I48"/>
    <mergeCell ref="I22:I27"/>
    <mergeCell ref="I29:I35"/>
    <mergeCell ref="B79:H79"/>
    <mergeCell ref="B22:H22"/>
    <mergeCell ref="B29:H29"/>
    <mergeCell ref="B37:H37"/>
    <mergeCell ref="B62:H62"/>
    <mergeCell ref="B51:H51"/>
    <mergeCell ref="B87:F87"/>
    <mergeCell ref="B17:H17"/>
    <mergeCell ref="I17:I20"/>
    <mergeCell ref="B1:D1"/>
    <mergeCell ref="B7:F7"/>
    <mergeCell ref="J58:J62"/>
    <mergeCell ref="B15:H15"/>
  </mergeCells>
  <printOptions horizontalCentered="1" verticalCentered="1"/>
  <pageMargins left="0.70866141732283472" right="0.70866141732283472" top="0.74803149606299213" bottom="0.74803149606299213" header="0.31496062992125984" footer="0.31496062992125984"/>
  <pageSetup scale="28"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B4:F167"/>
  <sheetViews>
    <sheetView topLeftCell="A150" workbookViewId="0">
      <selection activeCell="C166" sqref="C166"/>
    </sheetView>
  </sheetViews>
  <sheetFormatPr baseColWidth="10" defaultRowHeight="30" customHeight="1" x14ac:dyDescent="0.2"/>
  <cols>
    <col min="1" max="2" width="11.42578125" style="1"/>
    <col min="3" max="3" width="53.5703125" style="1" customWidth="1"/>
    <col min="4" max="16384" width="11.42578125" style="1"/>
  </cols>
  <sheetData>
    <row r="4" spans="2:6" ht="30" customHeight="1" x14ac:dyDescent="0.2">
      <c r="B4" s="154" t="s">
        <v>107</v>
      </c>
      <c r="C4" s="155"/>
      <c r="D4" s="29" t="s">
        <v>108</v>
      </c>
      <c r="E4" s="29" t="s">
        <v>109</v>
      </c>
      <c r="F4" s="29" t="s">
        <v>110</v>
      </c>
    </row>
    <row r="5" spans="2:6" ht="30" customHeight="1" x14ac:dyDescent="0.2">
      <c r="B5" s="30">
        <v>1</v>
      </c>
      <c r="C5" s="4" t="s">
        <v>111</v>
      </c>
      <c r="D5" s="2"/>
      <c r="E5" s="2"/>
      <c r="F5" s="3"/>
    </row>
    <row r="6" spans="2:6" ht="30" customHeight="1" x14ac:dyDescent="0.2">
      <c r="B6" s="30">
        <f>B5+1</f>
        <v>2</v>
      </c>
      <c r="C6" s="4" t="s">
        <v>112</v>
      </c>
      <c r="D6" s="2"/>
      <c r="E6" s="2"/>
      <c r="F6" s="3"/>
    </row>
    <row r="7" spans="2:6" ht="30" customHeight="1" x14ac:dyDescent="0.2">
      <c r="B7" s="30">
        <f t="shared" ref="B7:B70" si="0">B6+1</f>
        <v>3</v>
      </c>
      <c r="C7" s="4" t="s">
        <v>78</v>
      </c>
      <c r="D7" s="2"/>
      <c r="E7" s="2"/>
      <c r="F7" s="3"/>
    </row>
    <row r="8" spans="2:6" ht="30" customHeight="1" x14ac:dyDescent="0.2">
      <c r="B8" s="30">
        <f t="shared" si="0"/>
        <v>4</v>
      </c>
      <c r="C8" s="4" t="s">
        <v>63</v>
      </c>
      <c r="D8" s="2"/>
      <c r="E8" s="2"/>
      <c r="F8" s="3"/>
    </row>
    <row r="9" spans="2:6" ht="30" customHeight="1" x14ac:dyDescent="0.2">
      <c r="B9" s="30">
        <f t="shared" si="0"/>
        <v>5</v>
      </c>
      <c r="C9" s="4" t="s">
        <v>60</v>
      </c>
      <c r="D9" s="2"/>
      <c r="E9" s="2"/>
      <c r="F9" s="3"/>
    </row>
    <row r="10" spans="2:6" ht="30" customHeight="1" x14ac:dyDescent="0.2">
      <c r="B10" s="30">
        <f t="shared" si="0"/>
        <v>6</v>
      </c>
      <c r="C10" s="4" t="s">
        <v>113</v>
      </c>
      <c r="D10" s="2"/>
      <c r="E10" s="2"/>
      <c r="F10" s="3"/>
    </row>
    <row r="11" spans="2:6" ht="30" customHeight="1" x14ac:dyDescent="0.2">
      <c r="B11" s="30">
        <f t="shared" si="0"/>
        <v>7</v>
      </c>
      <c r="C11" s="4" t="s">
        <v>87</v>
      </c>
      <c r="D11" s="2"/>
      <c r="E11" s="2"/>
      <c r="F11" s="3"/>
    </row>
    <row r="12" spans="2:6" ht="30" customHeight="1" x14ac:dyDescent="0.2">
      <c r="B12" s="30">
        <f t="shared" si="0"/>
        <v>8</v>
      </c>
      <c r="C12" s="4" t="s">
        <v>66</v>
      </c>
      <c r="D12" s="2"/>
      <c r="E12" s="2"/>
      <c r="F12" s="3"/>
    </row>
    <row r="13" spans="2:6" ht="30" customHeight="1" x14ac:dyDescent="0.2">
      <c r="B13" s="30">
        <f t="shared" si="0"/>
        <v>9</v>
      </c>
      <c r="C13" s="4" t="s">
        <v>114</v>
      </c>
      <c r="D13" s="2"/>
      <c r="E13" s="2"/>
      <c r="F13" s="3"/>
    </row>
    <row r="14" spans="2:6" ht="30" customHeight="1" x14ac:dyDescent="0.2">
      <c r="B14" s="30">
        <f t="shared" si="0"/>
        <v>10</v>
      </c>
      <c r="C14" s="4" t="s">
        <v>115</v>
      </c>
      <c r="D14" s="2"/>
      <c r="E14" s="2"/>
      <c r="F14" s="3"/>
    </row>
    <row r="15" spans="2:6" ht="30" customHeight="1" x14ac:dyDescent="0.2">
      <c r="B15" s="30">
        <f t="shared" si="0"/>
        <v>11</v>
      </c>
      <c r="C15" s="4" t="s">
        <v>116</v>
      </c>
      <c r="D15" s="2"/>
      <c r="E15" s="2"/>
      <c r="F15" s="3"/>
    </row>
    <row r="16" spans="2:6" ht="30" customHeight="1" x14ac:dyDescent="0.2">
      <c r="B16" s="30">
        <f t="shared" si="0"/>
        <v>12</v>
      </c>
      <c r="C16" s="4" t="s">
        <v>117</v>
      </c>
      <c r="D16" s="2"/>
      <c r="E16" s="2"/>
      <c r="F16" s="3"/>
    </row>
    <row r="17" spans="2:6" ht="30" customHeight="1" x14ac:dyDescent="0.2">
      <c r="B17" s="30">
        <f t="shared" si="0"/>
        <v>13</v>
      </c>
      <c r="C17" s="4" t="s">
        <v>17</v>
      </c>
      <c r="D17" s="2"/>
      <c r="E17" s="2"/>
      <c r="F17" s="3"/>
    </row>
    <row r="18" spans="2:6" ht="30" customHeight="1" x14ac:dyDescent="0.2">
      <c r="B18" s="30">
        <f t="shared" si="0"/>
        <v>14</v>
      </c>
      <c r="C18" s="4" t="s">
        <v>74</v>
      </c>
      <c r="D18" s="2"/>
      <c r="E18" s="2"/>
      <c r="F18" s="3"/>
    </row>
    <row r="19" spans="2:6" ht="30" customHeight="1" x14ac:dyDescent="0.2">
      <c r="B19" s="30">
        <f t="shared" si="0"/>
        <v>15</v>
      </c>
      <c r="C19" s="4" t="s">
        <v>77</v>
      </c>
      <c r="D19" s="2"/>
      <c r="E19" s="2"/>
      <c r="F19" s="3"/>
    </row>
    <row r="20" spans="2:6" ht="30" customHeight="1" x14ac:dyDescent="0.2">
      <c r="B20" s="30">
        <f t="shared" si="0"/>
        <v>16</v>
      </c>
      <c r="C20" s="4" t="s">
        <v>65</v>
      </c>
      <c r="D20" s="2"/>
      <c r="E20" s="2"/>
      <c r="F20" s="3"/>
    </row>
    <row r="21" spans="2:6" ht="30" customHeight="1" x14ac:dyDescent="0.2">
      <c r="B21" s="30">
        <f t="shared" si="0"/>
        <v>17</v>
      </c>
      <c r="C21" s="4" t="s">
        <v>118</v>
      </c>
      <c r="D21" s="2"/>
      <c r="E21" s="2"/>
      <c r="F21" s="3"/>
    </row>
    <row r="22" spans="2:6" ht="30" customHeight="1" x14ac:dyDescent="0.2">
      <c r="B22" s="30">
        <f t="shared" si="0"/>
        <v>18</v>
      </c>
      <c r="C22" s="4" t="s">
        <v>119</v>
      </c>
      <c r="D22" s="2"/>
      <c r="E22" s="2"/>
      <c r="F22" s="3"/>
    </row>
    <row r="23" spans="2:6" ht="30" customHeight="1" x14ac:dyDescent="0.2">
      <c r="B23" s="30">
        <f t="shared" si="0"/>
        <v>19</v>
      </c>
      <c r="C23" s="4" t="s">
        <v>64</v>
      </c>
      <c r="D23" s="2"/>
      <c r="E23" s="2"/>
      <c r="F23" s="3"/>
    </row>
    <row r="24" spans="2:6" ht="30" customHeight="1" x14ac:dyDescent="0.2">
      <c r="B24" s="30">
        <f t="shared" si="0"/>
        <v>20</v>
      </c>
      <c r="C24" s="4" t="s">
        <v>120</v>
      </c>
      <c r="D24" s="2"/>
      <c r="E24" s="2"/>
      <c r="F24" s="3"/>
    </row>
    <row r="25" spans="2:6" ht="30" customHeight="1" x14ac:dyDescent="0.2">
      <c r="B25" s="30">
        <f t="shared" si="0"/>
        <v>21</v>
      </c>
      <c r="C25" s="4" t="s">
        <v>121</v>
      </c>
      <c r="D25" s="2"/>
      <c r="E25" s="2"/>
      <c r="F25" s="3"/>
    </row>
    <row r="26" spans="2:6" ht="30" customHeight="1" x14ac:dyDescent="0.2">
      <c r="B26" s="30">
        <f t="shared" si="0"/>
        <v>22</v>
      </c>
      <c r="C26" s="4" t="s">
        <v>122</v>
      </c>
      <c r="D26" s="2"/>
      <c r="E26" s="2"/>
      <c r="F26" s="3"/>
    </row>
    <row r="27" spans="2:6" ht="30" customHeight="1" x14ac:dyDescent="0.2">
      <c r="B27" s="30">
        <f t="shared" si="0"/>
        <v>23</v>
      </c>
      <c r="C27" s="4" t="s">
        <v>123</v>
      </c>
      <c r="D27" s="2"/>
      <c r="E27" s="2"/>
      <c r="F27" s="3"/>
    </row>
    <row r="28" spans="2:6" ht="30" customHeight="1" x14ac:dyDescent="0.2">
      <c r="B28" s="30">
        <f t="shared" si="0"/>
        <v>24</v>
      </c>
      <c r="C28" s="4" t="s">
        <v>124</v>
      </c>
      <c r="D28" s="2"/>
      <c r="E28" s="2"/>
      <c r="F28" s="3"/>
    </row>
    <row r="29" spans="2:6" ht="30" customHeight="1" x14ac:dyDescent="0.2">
      <c r="B29" s="30">
        <f t="shared" si="0"/>
        <v>25</v>
      </c>
      <c r="C29" s="4" t="s">
        <v>125</v>
      </c>
      <c r="D29" s="2"/>
      <c r="E29" s="2"/>
      <c r="F29" s="3"/>
    </row>
    <row r="30" spans="2:6" ht="30" customHeight="1" x14ac:dyDescent="0.2">
      <c r="B30" s="30">
        <f t="shared" si="0"/>
        <v>26</v>
      </c>
      <c r="C30" s="4" t="s">
        <v>126</v>
      </c>
      <c r="D30" s="2"/>
      <c r="E30" s="2"/>
      <c r="F30" s="3"/>
    </row>
    <row r="31" spans="2:6" ht="30" customHeight="1" x14ac:dyDescent="0.2">
      <c r="B31" s="30">
        <f t="shared" si="0"/>
        <v>27</v>
      </c>
      <c r="C31" s="4" t="s">
        <v>127</v>
      </c>
      <c r="D31" s="2"/>
      <c r="E31" s="2"/>
      <c r="F31" s="3"/>
    </row>
    <row r="32" spans="2:6" ht="30" customHeight="1" x14ac:dyDescent="0.2">
      <c r="B32" s="30">
        <f t="shared" si="0"/>
        <v>28</v>
      </c>
      <c r="C32" s="4" t="s">
        <v>128</v>
      </c>
      <c r="D32" s="2"/>
      <c r="E32" s="2"/>
      <c r="F32" s="3"/>
    </row>
    <row r="33" spans="2:6" ht="30" customHeight="1" x14ac:dyDescent="0.2">
      <c r="B33" s="30">
        <f t="shared" si="0"/>
        <v>29</v>
      </c>
      <c r="C33" s="4" t="s">
        <v>129</v>
      </c>
      <c r="D33" s="2"/>
      <c r="E33" s="2"/>
      <c r="F33" s="3"/>
    </row>
    <row r="34" spans="2:6" ht="30" customHeight="1" x14ac:dyDescent="0.2">
      <c r="B34" s="30">
        <f t="shared" si="0"/>
        <v>30</v>
      </c>
      <c r="C34" s="4" t="s">
        <v>130</v>
      </c>
      <c r="D34" s="2"/>
      <c r="E34" s="2"/>
      <c r="F34" s="3"/>
    </row>
    <row r="35" spans="2:6" ht="30" customHeight="1" x14ac:dyDescent="0.2">
      <c r="B35" s="30">
        <f t="shared" si="0"/>
        <v>31</v>
      </c>
      <c r="C35" s="4" t="s">
        <v>131</v>
      </c>
      <c r="D35" s="2"/>
      <c r="E35" s="2"/>
      <c r="F35" s="3"/>
    </row>
    <row r="36" spans="2:6" ht="30" customHeight="1" x14ac:dyDescent="0.2">
      <c r="B36" s="30">
        <f t="shared" si="0"/>
        <v>32</v>
      </c>
      <c r="C36" s="4" t="s">
        <v>132</v>
      </c>
      <c r="D36" s="2"/>
      <c r="E36" s="2"/>
      <c r="F36" s="3"/>
    </row>
    <row r="37" spans="2:6" ht="30" customHeight="1" x14ac:dyDescent="0.2">
      <c r="B37" s="30">
        <f t="shared" si="0"/>
        <v>33</v>
      </c>
      <c r="C37" s="4" t="s">
        <v>133</v>
      </c>
      <c r="D37" s="2"/>
      <c r="E37" s="2"/>
      <c r="F37" s="3"/>
    </row>
    <row r="38" spans="2:6" ht="30" customHeight="1" x14ac:dyDescent="0.2">
      <c r="B38" s="30">
        <f t="shared" si="0"/>
        <v>34</v>
      </c>
      <c r="C38" s="4" t="s">
        <v>134</v>
      </c>
      <c r="D38" s="2"/>
      <c r="E38" s="2"/>
      <c r="F38" s="3"/>
    </row>
    <row r="39" spans="2:6" ht="30" customHeight="1" x14ac:dyDescent="0.2">
      <c r="B39" s="30">
        <f t="shared" si="0"/>
        <v>35</v>
      </c>
      <c r="C39" s="4" t="s">
        <v>135</v>
      </c>
      <c r="D39" s="2"/>
      <c r="E39" s="2"/>
      <c r="F39" s="3"/>
    </row>
    <row r="40" spans="2:6" ht="30" customHeight="1" x14ac:dyDescent="0.2">
      <c r="B40" s="30">
        <f t="shared" si="0"/>
        <v>36</v>
      </c>
      <c r="C40" s="4" t="s">
        <v>136</v>
      </c>
      <c r="D40" s="2"/>
      <c r="E40" s="2"/>
      <c r="F40" s="3"/>
    </row>
    <row r="41" spans="2:6" ht="30" customHeight="1" x14ac:dyDescent="0.2">
      <c r="B41" s="30">
        <f t="shared" si="0"/>
        <v>37</v>
      </c>
      <c r="C41" s="4" t="s">
        <v>137</v>
      </c>
      <c r="D41" s="2"/>
      <c r="E41" s="2"/>
      <c r="F41" s="3"/>
    </row>
    <row r="42" spans="2:6" ht="30" customHeight="1" x14ac:dyDescent="0.2">
      <c r="B42" s="30">
        <f t="shared" si="0"/>
        <v>38</v>
      </c>
      <c r="C42" s="4" t="s">
        <v>138</v>
      </c>
      <c r="D42" s="2"/>
      <c r="E42" s="2"/>
      <c r="F42" s="3"/>
    </row>
    <row r="43" spans="2:6" ht="30" customHeight="1" x14ac:dyDescent="0.2">
      <c r="B43" s="30">
        <f t="shared" si="0"/>
        <v>39</v>
      </c>
      <c r="C43" s="4" t="s">
        <v>83</v>
      </c>
      <c r="D43" s="2"/>
      <c r="E43" s="2"/>
      <c r="F43" s="3"/>
    </row>
    <row r="44" spans="2:6" ht="30" customHeight="1" x14ac:dyDescent="0.2">
      <c r="B44" s="30">
        <f t="shared" si="0"/>
        <v>40</v>
      </c>
      <c r="C44" s="4" t="s">
        <v>139</v>
      </c>
      <c r="D44" s="2"/>
      <c r="E44" s="2"/>
      <c r="F44" s="3"/>
    </row>
    <row r="45" spans="2:6" ht="30" customHeight="1" x14ac:dyDescent="0.2">
      <c r="B45" s="30">
        <f t="shared" si="0"/>
        <v>41</v>
      </c>
      <c r="C45" s="4" t="s">
        <v>140</v>
      </c>
      <c r="D45" s="2"/>
      <c r="E45" s="2"/>
      <c r="F45" s="3"/>
    </row>
    <row r="46" spans="2:6" ht="30" customHeight="1" x14ac:dyDescent="0.2">
      <c r="B46" s="30">
        <f t="shared" si="0"/>
        <v>42</v>
      </c>
      <c r="C46" s="4" t="s">
        <v>62</v>
      </c>
      <c r="D46" s="2"/>
      <c r="E46" s="2"/>
      <c r="F46" s="3"/>
    </row>
    <row r="47" spans="2:6" ht="30" customHeight="1" x14ac:dyDescent="0.2">
      <c r="B47" s="30">
        <f t="shared" si="0"/>
        <v>43</v>
      </c>
      <c r="C47" s="4" t="s">
        <v>141</v>
      </c>
      <c r="D47" s="2"/>
      <c r="E47" s="2"/>
      <c r="F47" s="3"/>
    </row>
    <row r="48" spans="2:6" ht="30" customHeight="1" x14ac:dyDescent="0.2">
      <c r="B48" s="30">
        <f t="shared" si="0"/>
        <v>44</v>
      </c>
      <c r="C48" s="4" t="s">
        <v>142</v>
      </c>
      <c r="D48" s="2"/>
      <c r="E48" s="2"/>
      <c r="F48" s="3"/>
    </row>
    <row r="49" spans="2:6" ht="30" customHeight="1" x14ac:dyDescent="0.2">
      <c r="B49" s="30">
        <f t="shared" si="0"/>
        <v>45</v>
      </c>
      <c r="C49" s="4" t="s">
        <v>143</v>
      </c>
      <c r="D49" s="2"/>
      <c r="E49" s="2"/>
      <c r="F49" s="3"/>
    </row>
    <row r="50" spans="2:6" ht="30" customHeight="1" x14ac:dyDescent="0.2">
      <c r="B50" s="30">
        <f t="shared" si="0"/>
        <v>46</v>
      </c>
      <c r="C50" s="4" t="s">
        <v>144</v>
      </c>
      <c r="D50" s="2"/>
      <c r="E50" s="2"/>
      <c r="F50" s="3"/>
    </row>
    <row r="51" spans="2:6" ht="30" customHeight="1" x14ac:dyDescent="0.2">
      <c r="B51" s="30">
        <f t="shared" si="0"/>
        <v>47</v>
      </c>
      <c r="C51" s="4" t="s">
        <v>145</v>
      </c>
      <c r="D51" s="2"/>
      <c r="E51" s="2"/>
      <c r="F51" s="3"/>
    </row>
    <row r="52" spans="2:6" ht="30" customHeight="1" x14ac:dyDescent="0.2">
      <c r="B52" s="30">
        <f t="shared" si="0"/>
        <v>48</v>
      </c>
      <c r="C52" s="4" t="s">
        <v>146</v>
      </c>
      <c r="D52" s="2"/>
      <c r="E52" s="2"/>
      <c r="F52" s="3"/>
    </row>
    <row r="53" spans="2:6" ht="30" customHeight="1" x14ac:dyDescent="0.2">
      <c r="B53" s="30">
        <f t="shared" si="0"/>
        <v>49</v>
      </c>
      <c r="C53" s="4" t="s">
        <v>147</v>
      </c>
      <c r="D53" s="2"/>
      <c r="E53" s="2"/>
      <c r="F53" s="3"/>
    </row>
    <row r="54" spans="2:6" ht="30" customHeight="1" x14ac:dyDescent="0.2">
      <c r="B54" s="30">
        <f t="shared" si="0"/>
        <v>50</v>
      </c>
      <c r="C54" s="4" t="s">
        <v>148</v>
      </c>
      <c r="D54" s="2"/>
      <c r="E54" s="2"/>
      <c r="F54" s="3"/>
    </row>
    <row r="55" spans="2:6" ht="30" customHeight="1" x14ac:dyDescent="0.2">
      <c r="B55" s="30">
        <f t="shared" si="0"/>
        <v>51</v>
      </c>
      <c r="C55" s="4" t="s">
        <v>149</v>
      </c>
      <c r="D55" s="2"/>
      <c r="E55" s="2"/>
      <c r="F55" s="3"/>
    </row>
    <row r="56" spans="2:6" ht="30" customHeight="1" x14ac:dyDescent="0.2">
      <c r="B56" s="30">
        <f t="shared" si="0"/>
        <v>52</v>
      </c>
      <c r="C56" s="4" t="s">
        <v>150</v>
      </c>
      <c r="D56" s="2"/>
      <c r="E56" s="2"/>
      <c r="F56" s="3"/>
    </row>
    <row r="57" spans="2:6" ht="30" customHeight="1" x14ac:dyDescent="0.2">
      <c r="B57" s="30">
        <f t="shared" si="0"/>
        <v>53</v>
      </c>
      <c r="C57" s="4" t="s">
        <v>151</v>
      </c>
      <c r="D57" s="2"/>
      <c r="E57" s="2"/>
      <c r="F57" s="3"/>
    </row>
    <row r="58" spans="2:6" ht="30" customHeight="1" x14ac:dyDescent="0.2">
      <c r="B58" s="30">
        <f t="shared" si="0"/>
        <v>54</v>
      </c>
      <c r="C58" s="4" t="s">
        <v>152</v>
      </c>
      <c r="D58" s="2"/>
      <c r="E58" s="2"/>
      <c r="F58" s="3"/>
    </row>
    <row r="59" spans="2:6" ht="30" customHeight="1" x14ac:dyDescent="0.2">
      <c r="B59" s="30">
        <f t="shared" si="0"/>
        <v>55</v>
      </c>
      <c r="C59" s="4" t="s">
        <v>153</v>
      </c>
      <c r="D59" s="2"/>
      <c r="E59" s="2"/>
      <c r="F59" s="3"/>
    </row>
    <row r="60" spans="2:6" ht="30" customHeight="1" x14ac:dyDescent="0.2">
      <c r="B60" s="30">
        <f t="shared" si="0"/>
        <v>56</v>
      </c>
      <c r="C60" s="4" t="s">
        <v>154</v>
      </c>
      <c r="D60" s="2"/>
      <c r="E60" s="2"/>
      <c r="F60" s="3"/>
    </row>
    <row r="61" spans="2:6" ht="30" customHeight="1" x14ac:dyDescent="0.2">
      <c r="B61" s="30">
        <f t="shared" si="0"/>
        <v>57</v>
      </c>
      <c r="C61" s="4" t="s">
        <v>154</v>
      </c>
      <c r="D61" s="2"/>
      <c r="E61" s="2"/>
      <c r="F61" s="3"/>
    </row>
    <row r="62" spans="2:6" ht="30" customHeight="1" x14ac:dyDescent="0.2">
      <c r="B62" s="30">
        <f t="shared" si="0"/>
        <v>58</v>
      </c>
      <c r="C62" s="4" t="s">
        <v>155</v>
      </c>
      <c r="D62" s="2"/>
      <c r="E62" s="2"/>
      <c r="F62" s="3"/>
    </row>
    <row r="63" spans="2:6" ht="30" customHeight="1" x14ac:dyDescent="0.2">
      <c r="B63" s="30">
        <f t="shared" si="0"/>
        <v>59</v>
      </c>
      <c r="C63" s="4" t="s">
        <v>156</v>
      </c>
      <c r="D63" s="2"/>
      <c r="E63" s="2"/>
      <c r="F63" s="3"/>
    </row>
    <row r="64" spans="2:6" ht="30" customHeight="1" x14ac:dyDescent="0.2">
      <c r="B64" s="30">
        <f t="shared" si="0"/>
        <v>60</v>
      </c>
      <c r="C64" s="4" t="s">
        <v>157</v>
      </c>
      <c r="D64" s="2"/>
      <c r="E64" s="2"/>
      <c r="F64" s="3"/>
    </row>
    <row r="65" spans="2:6" ht="30" customHeight="1" x14ac:dyDescent="0.2">
      <c r="B65" s="30">
        <f t="shared" si="0"/>
        <v>61</v>
      </c>
      <c r="C65" s="4" t="s">
        <v>158</v>
      </c>
      <c r="D65" s="2"/>
      <c r="E65" s="2"/>
      <c r="F65" s="3"/>
    </row>
    <row r="66" spans="2:6" ht="30" customHeight="1" x14ac:dyDescent="0.2">
      <c r="B66" s="30">
        <f t="shared" si="0"/>
        <v>62</v>
      </c>
      <c r="C66" s="4" t="s">
        <v>159</v>
      </c>
      <c r="D66" s="2"/>
      <c r="E66" s="2"/>
      <c r="F66" s="3"/>
    </row>
    <row r="67" spans="2:6" ht="30" customHeight="1" x14ac:dyDescent="0.2">
      <c r="B67" s="30">
        <f t="shared" si="0"/>
        <v>63</v>
      </c>
      <c r="C67" s="4" t="s">
        <v>160</v>
      </c>
      <c r="D67" s="2"/>
      <c r="E67" s="2"/>
      <c r="F67" s="3"/>
    </row>
    <row r="68" spans="2:6" ht="30" customHeight="1" x14ac:dyDescent="0.2">
      <c r="B68" s="30">
        <f t="shared" si="0"/>
        <v>64</v>
      </c>
      <c r="C68" s="4" t="s">
        <v>161</v>
      </c>
      <c r="D68" s="2"/>
      <c r="E68" s="2"/>
      <c r="F68" s="3"/>
    </row>
    <row r="69" spans="2:6" ht="30" customHeight="1" x14ac:dyDescent="0.2">
      <c r="B69" s="30">
        <f t="shared" si="0"/>
        <v>65</v>
      </c>
      <c r="C69" s="4" t="s">
        <v>162</v>
      </c>
      <c r="D69" s="2"/>
      <c r="E69" s="2"/>
      <c r="F69" s="3"/>
    </row>
    <row r="70" spans="2:6" ht="30" customHeight="1" x14ac:dyDescent="0.2">
      <c r="B70" s="30">
        <f t="shared" si="0"/>
        <v>66</v>
      </c>
      <c r="C70" s="4" t="s">
        <v>163</v>
      </c>
      <c r="D70" s="2"/>
      <c r="E70" s="2"/>
      <c r="F70" s="3"/>
    </row>
    <row r="71" spans="2:6" ht="30" customHeight="1" x14ac:dyDescent="0.2">
      <c r="B71" s="30">
        <f t="shared" ref="B71:B134" si="1">B70+1</f>
        <v>67</v>
      </c>
      <c r="C71" s="4" t="s">
        <v>164</v>
      </c>
      <c r="D71" s="2"/>
      <c r="E71" s="2"/>
      <c r="F71" s="3"/>
    </row>
    <row r="72" spans="2:6" ht="30" customHeight="1" x14ac:dyDescent="0.2">
      <c r="B72" s="30">
        <f t="shared" si="1"/>
        <v>68</v>
      </c>
      <c r="C72" s="4" t="s">
        <v>165</v>
      </c>
      <c r="D72" s="2"/>
      <c r="E72" s="2"/>
      <c r="F72" s="3"/>
    </row>
    <row r="73" spans="2:6" ht="30" customHeight="1" x14ac:dyDescent="0.2">
      <c r="B73" s="30">
        <f t="shared" si="1"/>
        <v>69</v>
      </c>
      <c r="C73" s="4" t="s">
        <v>166</v>
      </c>
      <c r="D73" s="2"/>
      <c r="E73" s="2"/>
      <c r="F73" s="3"/>
    </row>
    <row r="74" spans="2:6" ht="30" customHeight="1" x14ac:dyDescent="0.2">
      <c r="B74" s="30">
        <f t="shared" si="1"/>
        <v>70</v>
      </c>
      <c r="C74" s="4" t="s">
        <v>167</v>
      </c>
      <c r="D74" s="2"/>
      <c r="E74" s="2"/>
      <c r="F74" s="3"/>
    </row>
    <row r="75" spans="2:6" ht="30" customHeight="1" x14ac:dyDescent="0.2">
      <c r="B75" s="30">
        <f t="shared" si="1"/>
        <v>71</v>
      </c>
      <c r="C75" s="4" t="s">
        <v>168</v>
      </c>
      <c r="D75" s="2"/>
      <c r="E75" s="2"/>
      <c r="F75" s="3"/>
    </row>
    <row r="76" spans="2:6" ht="30" customHeight="1" x14ac:dyDescent="0.2">
      <c r="B76" s="30">
        <f t="shared" si="1"/>
        <v>72</v>
      </c>
      <c r="C76" s="4" t="s">
        <v>54</v>
      </c>
      <c r="D76" s="2"/>
      <c r="E76" s="2"/>
      <c r="F76" s="3"/>
    </row>
    <row r="77" spans="2:6" ht="30" customHeight="1" x14ac:dyDescent="0.2">
      <c r="B77" s="30">
        <f t="shared" si="1"/>
        <v>73</v>
      </c>
      <c r="C77" s="4" t="s">
        <v>169</v>
      </c>
      <c r="D77" s="2"/>
      <c r="E77" s="2"/>
      <c r="F77" s="3"/>
    </row>
    <row r="78" spans="2:6" ht="30" customHeight="1" x14ac:dyDescent="0.2">
      <c r="B78" s="30">
        <f t="shared" si="1"/>
        <v>74</v>
      </c>
      <c r="C78" s="4" t="s">
        <v>170</v>
      </c>
      <c r="D78" s="2"/>
      <c r="E78" s="2"/>
      <c r="F78" s="3"/>
    </row>
    <row r="79" spans="2:6" ht="30" customHeight="1" x14ac:dyDescent="0.2">
      <c r="B79" s="30">
        <f t="shared" si="1"/>
        <v>75</v>
      </c>
      <c r="C79" s="4" t="s">
        <v>32</v>
      </c>
      <c r="D79" s="2"/>
      <c r="E79" s="2"/>
      <c r="F79" s="3"/>
    </row>
    <row r="80" spans="2:6" ht="30" customHeight="1" x14ac:dyDescent="0.2">
      <c r="B80" s="30">
        <f t="shared" si="1"/>
        <v>76</v>
      </c>
      <c r="C80" s="4" t="s">
        <v>30</v>
      </c>
      <c r="D80" s="2"/>
      <c r="E80" s="2"/>
      <c r="F80" s="3"/>
    </row>
    <row r="81" spans="2:6" ht="30" customHeight="1" x14ac:dyDescent="0.2">
      <c r="B81" s="30">
        <f t="shared" si="1"/>
        <v>77</v>
      </c>
      <c r="C81" s="4" t="s">
        <v>171</v>
      </c>
      <c r="D81" s="2"/>
      <c r="E81" s="2"/>
      <c r="F81" s="3"/>
    </row>
    <row r="82" spans="2:6" ht="30" customHeight="1" x14ac:dyDescent="0.2">
      <c r="B82" s="30">
        <f t="shared" si="1"/>
        <v>78</v>
      </c>
      <c r="C82" s="4" t="s">
        <v>172</v>
      </c>
      <c r="D82" s="2"/>
      <c r="E82" s="2"/>
      <c r="F82" s="3"/>
    </row>
    <row r="83" spans="2:6" ht="30" customHeight="1" x14ac:dyDescent="0.2">
      <c r="B83" s="30">
        <f t="shared" si="1"/>
        <v>79</v>
      </c>
      <c r="C83" s="4" t="s">
        <v>173</v>
      </c>
      <c r="D83" s="2"/>
      <c r="E83" s="2"/>
      <c r="F83" s="3"/>
    </row>
    <row r="84" spans="2:6" ht="30" customHeight="1" x14ac:dyDescent="0.2">
      <c r="B84" s="30">
        <f t="shared" si="1"/>
        <v>80</v>
      </c>
      <c r="C84" s="4" t="s">
        <v>174</v>
      </c>
      <c r="D84" s="2"/>
      <c r="E84" s="2"/>
      <c r="F84" s="3"/>
    </row>
    <row r="85" spans="2:6" ht="30" customHeight="1" x14ac:dyDescent="0.2">
      <c r="B85" s="30">
        <f t="shared" si="1"/>
        <v>81</v>
      </c>
      <c r="C85" s="4" t="s">
        <v>175</v>
      </c>
      <c r="D85" s="2"/>
      <c r="E85" s="2"/>
      <c r="F85" s="3"/>
    </row>
    <row r="86" spans="2:6" ht="30" customHeight="1" x14ac:dyDescent="0.2">
      <c r="B86" s="30">
        <f t="shared" si="1"/>
        <v>82</v>
      </c>
      <c r="C86" s="4" t="s">
        <v>176</v>
      </c>
      <c r="D86" s="2"/>
      <c r="E86" s="2"/>
      <c r="F86" s="3"/>
    </row>
    <row r="87" spans="2:6" ht="30" customHeight="1" x14ac:dyDescent="0.2">
      <c r="B87" s="30">
        <f t="shared" si="1"/>
        <v>83</v>
      </c>
      <c r="C87" s="4" t="s">
        <v>177</v>
      </c>
      <c r="D87" s="2"/>
      <c r="E87" s="2"/>
      <c r="F87" s="3"/>
    </row>
    <row r="88" spans="2:6" ht="30" customHeight="1" x14ac:dyDescent="0.2">
      <c r="B88" s="30">
        <f t="shared" si="1"/>
        <v>84</v>
      </c>
      <c r="C88" s="4" t="s">
        <v>178</v>
      </c>
      <c r="D88" s="2"/>
      <c r="E88" s="2"/>
      <c r="F88" s="3"/>
    </row>
    <row r="89" spans="2:6" ht="30" customHeight="1" x14ac:dyDescent="0.2">
      <c r="B89" s="30">
        <f t="shared" si="1"/>
        <v>85</v>
      </c>
      <c r="C89" s="4" t="s">
        <v>179</v>
      </c>
      <c r="D89" s="2"/>
      <c r="E89" s="2"/>
      <c r="F89" s="3"/>
    </row>
    <row r="90" spans="2:6" ht="30" customHeight="1" x14ac:dyDescent="0.2">
      <c r="B90" s="30">
        <f t="shared" si="1"/>
        <v>86</v>
      </c>
      <c r="C90" s="4" t="s">
        <v>180</v>
      </c>
      <c r="D90" s="2"/>
      <c r="E90" s="2"/>
      <c r="F90" s="3"/>
    </row>
    <row r="91" spans="2:6" ht="30" customHeight="1" x14ac:dyDescent="0.2">
      <c r="B91" s="30">
        <f t="shared" si="1"/>
        <v>87</v>
      </c>
      <c r="C91" s="4" t="s">
        <v>181</v>
      </c>
      <c r="D91" s="2"/>
      <c r="E91" s="2"/>
      <c r="F91" s="3"/>
    </row>
    <row r="92" spans="2:6" ht="30" customHeight="1" x14ac:dyDescent="0.2">
      <c r="B92" s="30">
        <f t="shared" si="1"/>
        <v>88</v>
      </c>
      <c r="C92" s="4" t="s">
        <v>182</v>
      </c>
      <c r="D92" s="2"/>
      <c r="E92" s="2"/>
      <c r="F92" s="3"/>
    </row>
    <row r="93" spans="2:6" ht="30" customHeight="1" x14ac:dyDescent="0.2">
      <c r="B93" s="30">
        <f t="shared" si="1"/>
        <v>89</v>
      </c>
      <c r="C93" s="4" t="s">
        <v>183</v>
      </c>
      <c r="D93" s="2"/>
      <c r="E93" s="2"/>
      <c r="F93" s="3"/>
    </row>
    <row r="94" spans="2:6" ht="30" customHeight="1" x14ac:dyDescent="0.2">
      <c r="B94" s="30">
        <f t="shared" si="1"/>
        <v>90</v>
      </c>
      <c r="C94" s="4" t="s">
        <v>85</v>
      </c>
      <c r="D94" s="2"/>
      <c r="E94" s="2"/>
      <c r="F94" s="3"/>
    </row>
    <row r="95" spans="2:6" ht="30" customHeight="1" x14ac:dyDescent="0.2">
      <c r="B95" s="30">
        <f t="shared" si="1"/>
        <v>91</v>
      </c>
      <c r="C95" s="4" t="s">
        <v>47</v>
      </c>
      <c r="D95" s="2"/>
      <c r="E95" s="2"/>
      <c r="F95" s="3"/>
    </row>
    <row r="96" spans="2:6" ht="30" customHeight="1" x14ac:dyDescent="0.2">
      <c r="B96" s="30">
        <f t="shared" si="1"/>
        <v>92</v>
      </c>
      <c r="C96" s="4" t="s">
        <v>184</v>
      </c>
      <c r="D96" s="2"/>
      <c r="E96" s="2"/>
      <c r="F96" s="3"/>
    </row>
    <row r="97" spans="2:6" ht="30" customHeight="1" x14ac:dyDescent="0.2">
      <c r="B97" s="30">
        <f t="shared" si="1"/>
        <v>93</v>
      </c>
      <c r="C97" s="4" t="s">
        <v>44</v>
      </c>
      <c r="D97" s="2"/>
      <c r="E97" s="2"/>
      <c r="F97" s="3"/>
    </row>
    <row r="98" spans="2:6" ht="30" customHeight="1" x14ac:dyDescent="0.2">
      <c r="B98" s="30">
        <f t="shared" si="1"/>
        <v>94</v>
      </c>
      <c r="C98" s="4" t="s">
        <v>185</v>
      </c>
      <c r="D98" s="2"/>
      <c r="E98" s="2"/>
      <c r="F98" s="3"/>
    </row>
    <row r="99" spans="2:6" ht="30" customHeight="1" x14ac:dyDescent="0.2">
      <c r="B99" s="30">
        <f t="shared" si="1"/>
        <v>95</v>
      </c>
      <c r="C99" s="4" t="s">
        <v>186</v>
      </c>
      <c r="D99" s="2"/>
      <c r="E99" s="2"/>
      <c r="F99" s="3"/>
    </row>
    <row r="100" spans="2:6" ht="30" customHeight="1" x14ac:dyDescent="0.2">
      <c r="B100" s="30">
        <f t="shared" si="1"/>
        <v>96</v>
      </c>
      <c r="C100" s="4" t="s">
        <v>187</v>
      </c>
      <c r="D100" s="2"/>
      <c r="E100" s="2"/>
      <c r="F100" s="3"/>
    </row>
    <row r="101" spans="2:6" ht="30" customHeight="1" x14ac:dyDescent="0.2">
      <c r="B101" s="30">
        <f t="shared" si="1"/>
        <v>97</v>
      </c>
      <c r="C101" s="4" t="s">
        <v>16</v>
      </c>
      <c r="D101" s="2"/>
      <c r="E101" s="2"/>
      <c r="F101" s="3"/>
    </row>
    <row r="102" spans="2:6" ht="30" customHeight="1" x14ac:dyDescent="0.2">
      <c r="B102" s="30">
        <f t="shared" si="1"/>
        <v>98</v>
      </c>
      <c r="C102" s="4" t="s">
        <v>61</v>
      </c>
      <c r="D102" s="2"/>
      <c r="E102" s="2"/>
      <c r="F102" s="3"/>
    </row>
    <row r="103" spans="2:6" ht="30" customHeight="1" x14ac:dyDescent="0.2">
      <c r="B103" s="30">
        <f t="shared" si="1"/>
        <v>99</v>
      </c>
      <c r="C103" s="4" t="s">
        <v>14</v>
      </c>
      <c r="D103" s="2"/>
      <c r="E103" s="2"/>
      <c r="F103" s="3"/>
    </row>
    <row r="104" spans="2:6" ht="30" customHeight="1" x14ac:dyDescent="0.2">
      <c r="B104" s="30">
        <f t="shared" si="1"/>
        <v>100</v>
      </c>
      <c r="C104" s="4" t="s">
        <v>92</v>
      </c>
      <c r="D104" s="2"/>
      <c r="E104" s="2"/>
      <c r="F104" s="3"/>
    </row>
    <row r="105" spans="2:6" ht="30" customHeight="1" x14ac:dyDescent="0.2">
      <c r="B105" s="30">
        <f t="shared" si="1"/>
        <v>101</v>
      </c>
      <c r="C105" s="4" t="s">
        <v>19</v>
      </c>
      <c r="D105" s="2"/>
      <c r="E105" s="2"/>
      <c r="F105" s="3"/>
    </row>
    <row r="106" spans="2:6" ht="30" customHeight="1" x14ac:dyDescent="0.2">
      <c r="B106" s="30">
        <f t="shared" si="1"/>
        <v>102</v>
      </c>
      <c r="C106" s="4" t="s">
        <v>11</v>
      </c>
      <c r="D106" s="2"/>
      <c r="E106" s="2"/>
      <c r="F106" s="3"/>
    </row>
    <row r="107" spans="2:6" ht="30" customHeight="1" x14ac:dyDescent="0.2">
      <c r="B107" s="30">
        <f t="shared" si="1"/>
        <v>103</v>
      </c>
      <c r="C107" s="4" t="s">
        <v>188</v>
      </c>
      <c r="D107" s="2"/>
      <c r="E107" s="2"/>
      <c r="F107" s="3"/>
    </row>
    <row r="108" spans="2:6" ht="30" customHeight="1" x14ac:dyDescent="0.2">
      <c r="B108" s="30">
        <f t="shared" si="1"/>
        <v>104</v>
      </c>
      <c r="C108" s="4" t="s">
        <v>189</v>
      </c>
      <c r="D108" s="2"/>
      <c r="E108" s="2"/>
      <c r="F108" s="3"/>
    </row>
    <row r="109" spans="2:6" ht="30" customHeight="1" x14ac:dyDescent="0.2">
      <c r="B109" s="30">
        <f t="shared" si="1"/>
        <v>105</v>
      </c>
      <c r="C109" s="4" t="s">
        <v>190</v>
      </c>
      <c r="D109" s="2"/>
      <c r="E109" s="2"/>
      <c r="F109" s="3"/>
    </row>
    <row r="110" spans="2:6" ht="30" customHeight="1" x14ac:dyDescent="0.2">
      <c r="B110" s="30">
        <f t="shared" si="1"/>
        <v>106</v>
      </c>
      <c r="C110" s="4" t="s">
        <v>191</v>
      </c>
      <c r="D110" s="2"/>
      <c r="E110" s="2"/>
      <c r="F110" s="3"/>
    </row>
    <row r="111" spans="2:6" ht="30" customHeight="1" x14ac:dyDescent="0.2">
      <c r="B111" s="30">
        <f t="shared" si="1"/>
        <v>107</v>
      </c>
      <c r="C111" s="4" t="s">
        <v>192</v>
      </c>
      <c r="D111" s="2"/>
      <c r="E111" s="2"/>
      <c r="F111" s="3"/>
    </row>
    <row r="112" spans="2:6" ht="30" customHeight="1" x14ac:dyDescent="0.2">
      <c r="B112" s="30">
        <f t="shared" si="1"/>
        <v>108</v>
      </c>
      <c r="C112" s="4" t="s">
        <v>193</v>
      </c>
      <c r="D112" s="2"/>
      <c r="E112" s="2"/>
      <c r="F112" s="3"/>
    </row>
    <row r="113" spans="2:6" ht="30" customHeight="1" x14ac:dyDescent="0.2">
      <c r="B113" s="30">
        <f t="shared" si="1"/>
        <v>109</v>
      </c>
      <c r="C113" s="4" t="s">
        <v>194</v>
      </c>
      <c r="D113" s="2"/>
      <c r="E113" s="2"/>
      <c r="F113" s="3"/>
    </row>
    <row r="114" spans="2:6" ht="30" customHeight="1" x14ac:dyDescent="0.2">
      <c r="B114" s="30">
        <f t="shared" si="1"/>
        <v>110</v>
      </c>
      <c r="C114" s="4" t="s">
        <v>195</v>
      </c>
      <c r="D114" s="2"/>
      <c r="E114" s="2"/>
      <c r="F114" s="3"/>
    </row>
    <row r="115" spans="2:6" ht="30" customHeight="1" x14ac:dyDescent="0.2">
      <c r="B115" s="30">
        <f t="shared" si="1"/>
        <v>111</v>
      </c>
      <c r="C115" s="4" t="s">
        <v>196</v>
      </c>
      <c r="D115" s="2"/>
      <c r="E115" s="2"/>
      <c r="F115" s="3"/>
    </row>
    <row r="116" spans="2:6" ht="30" customHeight="1" x14ac:dyDescent="0.2">
      <c r="B116" s="30">
        <f t="shared" si="1"/>
        <v>112</v>
      </c>
      <c r="C116" s="4" t="s">
        <v>197</v>
      </c>
      <c r="D116" s="2"/>
      <c r="E116" s="2"/>
      <c r="F116" s="3"/>
    </row>
    <row r="117" spans="2:6" ht="30" customHeight="1" x14ac:dyDescent="0.2">
      <c r="B117" s="30">
        <f t="shared" si="1"/>
        <v>113</v>
      </c>
      <c r="C117" s="4" t="s">
        <v>198</v>
      </c>
      <c r="D117" s="2"/>
      <c r="E117" s="2"/>
      <c r="F117" s="3"/>
    </row>
    <row r="118" spans="2:6" ht="30" customHeight="1" x14ac:dyDescent="0.2">
      <c r="B118" s="30">
        <f t="shared" si="1"/>
        <v>114</v>
      </c>
      <c r="C118" s="4" t="s">
        <v>199</v>
      </c>
      <c r="D118" s="2"/>
      <c r="E118" s="2"/>
      <c r="F118" s="3"/>
    </row>
    <row r="119" spans="2:6" ht="30" customHeight="1" x14ac:dyDescent="0.2">
      <c r="B119" s="30">
        <f t="shared" si="1"/>
        <v>115</v>
      </c>
      <c r="C119" s="4" t="s">
        <v>200</v>
      </c>
      <c r="D119" s="2"/>
      <c r="E119" s="2"/>
      <c r="F119" s="3"/>
    </row>
    <row r="120" spans="2:6" ht="30" customHeight="1" x14ac:dyDescent="0.2">
      <c r="B120" s="30">
        <f t="shared" si="1"/>
        <v>116</v>
      </c>
      <c r="C120" s="4" t="s">
        <v>201</v>
      </c>
      <c r="D120" s="2"/>
      <c r="E120" s="2"/>
      <c r="F120" s="3"/>
    </row>
    <row r="121" spans="2:6" ht="30" customHeight="1" x14ac:dyDescent="0.2">
      <c r="B121" s="30">
        <f t="shared" si="1"/>
        <v>117</v>
      </c>
      <c r="C121" s="4" t="s">
        <v>202</v>
      </c>
      <c r="D121" s="2"/>
      <c r="E121" s="2"/>
      <c r="F121" s="3"/>
    </row>
    <row r="122" spans="2:6" ht="30" customHeight="1" x14ac:dyDescent="0.2">
      <c r="B122" s="30">
        <f t="shared" si="1"/>
        <v>118</v>
      </c>
      <c r="C122" s="4" t="s">
        <v>203</v>
      </c>
      <c r="D122" s="2"/>
      <c r="E122" s="2"/>
      <c r="F122" s="3"/>
    </row>
    <row r="123" spans="2:6" ht="30" customHeight="1" x14ac:dyDescent="0.2">
      <c r="B123" s="30">
        <f t="shared" si="1"/>
        <v>119</v>
      </c>
      <c r="C123" s="4" t="s">
        <v>204</v>
      </c>
      <c r="D123" s="2"/>
      <c r="E123" s="2"/>
      <c r="F123" s="3"/>
    </row>
    <row r="124" spans="2:6" ht="30" customHeight="1" x14ac:dyDescent="0.2">
      <c r="B124" s="30">
        <f t="shared" si="1"/>
        <v>120</v>
      </c>
      <c r="C124" s="4" t="s">
        <v>205</v>
      </c>
      <c r="D124" s="2"/>
      <c r="E124" s="2"/>
      <c r="F124" s="3"/>
    </row>
    <row r="125" spans="2:6" ht="30" customHeight="1" x14ac:dyDescent="0.2">
      <c r="B125" s="30">
        <f t="shared" si="1"/>
        <v>121</v>
      </c>
      <c r="C125" s="4" t="s">
        <v>206</v>
      </c>
      <c r="D125" s="2"/>
      <c r="E125" s="2"/>
      <c r="F125" s="3"/>
    </row>
    <row r="126" spans="2:6" ht="30" customHeight="1" x14ac:dyDescent="0.2">
      <c r="B126" s="30">
        <f t="shared" si="1"/>
        <v>122</v>
      </c>
      <c r="C126" s="4" t="s">
        <v>207</v>
      </c>
      <c r="D126" s="2"/>
      <c r="E126" s="2"/>
      <c r="F126" s="3"/>
    </row>
    <row r="127" spans="2:6" ht="30" customHeight="1" x14ac:dyDescent="0.2">
      <c r="B127" s="30">
        <f t="shared" si="1"/>
        <v>123</v>
      </c>
      <c r="C127" s="4" t="s">
        <v>208</v>
      </c>
      <c r="D127" s="2"/>
      <c r="E127" s="2"/>
      <c r="F127" s="3"/>
    </row>
    <row r="128" spans="2:6" ht="30" customHeight="1" x14ac:dyDescent="0.2">
      <c r="B128" s="30">
        <f t="shared" si="1"/>
        <v>124</v>
      </c>
      <c r="C128" s="4" t="s">
        <v>209</v>
      </c>
      <c r="D128" s="2"/>
      <c r="E128" s="2"/>
      <c r="F128" s="3"/>
    </row>
    <row r="129" spans="2:6" ht="30" customHeight="1" x14ac:dyDescent="0.2">
      <c r="B129" s="30">
        <f t="shared" si="1"/>
        <v>125</v>
      </c>
      <c r="C129" s="4" t="s">
        <v>210</v>
      </c>
      <c r="D129" s="2"/>
      <c r="E129" s="2"/>
      <c r="F129" s="3"/>
    </row>
    <row r="130" spans="2:6" ht="30" customHeight="1" x14ac:dyDescent="0.2">
      <c r="B130" s="30">
        <f t="shared" si="1"/>
        <v>126</v>
      </c>
      <c r="C130" s="4" t="s">
        <v>211</v>
      </c>
      <c r="D130" s="2"/>
      <c r="E130" s="2"/>
      <c r="F130" s="3"/>
    </row>
    <row r="131" spans="2:6" ht="30" customHeight="1" x14ac:dyDescent="0.2">
      <c r="B131" s="30">
        <f t="shared" si="1"/>
        <v>127</v>
      </c>
      <c r="C131" s="4" t="s">
        <v>212</v>
      </c>
      <c r="D131" s="2"/>
      <c r="E131" s="2"/>
      <c r="F131" s="3"/>
    </row>
    <row r="132" spans="2:6" ht="30" customHeight="1" x14ac:dyDescent="0.2">
      <c r="B132" s="30">
        <f t="shared" si="1"/>
        <v>128</v>
      </c>
      <c r="C132" s="4" t="s">
        <v>39</v>
      </c>
      <c r="D132" s="2"/>
      <c r="E132" s="2"/>
      <c r="F132" s="3"/>
    </row>
    <row r="133" spans="2:6" ht="30" customHeight="1" x14ac:dyDescent="0.2">
      <c r="B133" s="30">
        <f t="shared" si="1"/>
        <v>129</v>
      </c>
      <c r="C133" s="4" t="s">
        <v>213</v>
      </c>
      <c r="D133" s="2"/>
      <c r="E133" s="2"/>
      <c r="F133" s="3"/>
    </row>
    <row r="134" spans="2:6" ht="30" customHeight="1" x14ac:dyDescent="0.2">
      <c r="B134" s="30">
        <f t="shared" si="1"/>
        <v>130</v>
      </c>
      <c r="C134" s="4" t="s">
        <v>42</v>
      </c>
      <c r="D134" s="2"/>
      <c r="E134" s="2"/>
      <c r="F134" s="3"/>
    </row>
    <row r="135" spans="2:6" ht="30" customHeight="1" x14ac:dyDescent="0.2">
      <c r="B135" s="30">
        <f t="shared" ref="B135:B165" si="2">B134+1</f>
        <v>131</v>
      </c>
      <c r="C135" s="4" t="s">
        <v>7</v>
      </c>
      <c r="D135" s="2"/>
      <c r="E135" s="2"/>
      <c r="F135" s="3"/>
    </row>
    <row r="136" spans="2:6" ht="30" customHeight="1" x14ac:dyDescent="0.2">
      <c r="B136" s="30">
        <f t="shared" si="2"/>
        <v>132</v>
      </c>
      <c r="C136" s="4" t="s">
        <v>214</v>
      </c>
      <c r="D136" s="2"/>
      <c r="E136" s="2"/>
      <c r="F136" s="3"/>
    </row>
    <row r="137" spans="2:6" ht="30" customHeight="1" x14ac:dyDescent="0.2">
      <c r="B137" s="30">
        <f t="shared" si="2"/>
        <v>133</v>
      </c>
      <c r="C137" s="4" t="s">
        <v>45</v>
      </c>
      <c r="D137" s="2"/>
      <c r="E137" s="2"/>
      <c r="F137" s="3"/>
    </row>
    <row r="138" spans="2:6" ht="30" customHeight="1" x14ac:dyDescent="0.2">
      <c r="B138" s="30">
        <f t="shared" si="2"/>
        <v>134</v>
      </c>
      <c r="C138" s="4" t="s">
        <v>215</v>
      </c>
      <c r="D138" s="2"/>
      <c r="E138" s="2"/>
      <c r="F138" s="3"/>
    </row>
    <row r="139" spans="2:6" ht="30" customHeight="1" x14ac:dyDescent="0.2">
      <c r="B139" s="30">
        <f t="shared" si="2"/>
        <v>135</v>
      </c>
      <c r="C139" s="4" t="s">
        <v>216</v>
      </c>
      <c r="D139" s="2"/>
      <c r="E139" s="2"/>
      <c r="F139" s="3"/>
    </row>
    <row r="140" spans="2:6" ht="30" customHeight="1" x14ac:dyDescent="0.2">
      <c r="B140" s="30">
        <f t="shared" si="2"/>
        <v>136</v>
      </c>
      <c r="C140" s="4" t="s">
        <v>58</v>
      </c>
      <c r="D140" s="2"/>
      <c r="E140" s="2"/>
      <c r="F140" s="3"/>
    </row>
    <row r="141" spans="2:6" ht="30" customHeight="1" x14ac:dyDescent="0.2">
      <c r="B141" s="30">
        <f t="shared" si="2"/>
        <v>137</v>
      </c>
      <c r="C141" s="4" t="s">
        <v>217</v>
      </c>
      <c r="D141" s="2"/>
      <c r="E141" s="2"/>
      <c r="F141" s="3"/>
    </row>
    <row r="142" spans="2:6" ht="30" customHeight="1" x14ac:dyDescent="0.2">
      <c r="B142" s="30">
        <f t="shared" si="2"/>
        <v>138</v>
      </c>
      <c r="C142" s="4" t="s">
        <v>218</v>
      </c>
      <c r="D142" s="2"/>
      <c r="E142" s="2"/>
      <c r="F142" s="3"/>
    </row>
    <row r="143" spans="2:6" ht="30" customHeight="1" x14ac:dyDescent="0.2">
      <c r="B143" s="30">
        <f t="shared" si="2"/>
        <v>139</v>
      </c>
      <c r="C143" s="4" t="s">
        <v>219</v>
      </c>
      <c r="D143" s="2"/>
      <c r="E143" s="2"/>
      <c r="F143" s="3"/>
    </row>
    <row r="144" spans="2:6" ht="30" customHeight="1" x14ac:dyDescent="0.2">
      <c r="B144" s="30">
        <f t="shared" si="2"/>
        <v>140</v>
      </c>
      <c r="C144" s="4" t="s">
        <v>220</v>
      </c>
      <c r="D144" s="2"/>
      <c r="E144" s="2"/>
      <c r="F144" s="3"/>
    </row>
    <row r="145" spans="2:6" ht="30" customHeight="1" x14ac:dyDescent="0.2">
      <c r="B145" s="30">
        <f t="shared" si="2"/>
        <v>141</v>
      </c>
      <c r="C145" s="4" t="s">
        <v>51</v>
      </c>
      <c r="D145" s="2"/>
      <c r="E145" s="2"/>
      <c r="F145" s="3"/>
    </row>
    <row r="146" spans="2:6" ht="30" customHeight="1" x14ac:dyDescent="0.2">
      <c r="B146" s="30">
        <f t="shared" si="2"/>
        <v>142</v>
      </c>
      <c r="C146" s="4" t="s">
        <v>221</v>
      </c>
      <c r="D146" s="2"/>
      <c r="E146" s="2"/>
      <c r="F146" s="3"/>
    </row>
    <row r="147" spans="2:6" ht="30" customHeight="1" x14ac:dyDescent="0.2">
      <c r="B147" s="30">
        <f t="shared" si="2"/>
        <v>143</v>
      </c>
      <c r="C147" s="4" t="s">
        <v>222</v>
      </c>
      <c r="D147" s="2"/>
      <c r="E147" s="2"/>
      <c r="F147" s="3"/>
    </row>
    <row r="148" spans="2:6" ht="30" customHeight="1" x14ac:dyDescent="0.2">
      <c r="B148" s="30">
        <f t="shared" si="2"/>
        <v>144</v>
      </c>
      <c r="C148" s="4" t="s">
        <v>223</v>
      </c>
      <c r="D148" s="2"/>
      <c r="E148" s="2"/>
      <c r="F148" s="3"/>
    </row>
    <row r="149" spans="2:6" ht="30" customHeight="1" x14ac:dyDescent="0.2">
      <c r="B149" s="30">
        <f t="shared" si="2"/>
        <v>145</v>
      </c>
      <c r="C149" s="4" t="s">
        <v>224</v>
      </c>
      <c r="D149" s="2"/>
      <c r="E149" s="2"/>
      <c r="F149" s="3"/>
    </row>
    <row r="150" spans="2:6" ht="30" customHeight="1" x14ac:dyDescent="0.2">
      <c r="B150" s="30">
        <f t="shared" si="2"/>
        <v>146</v>
      </c>
      <c r="C150" s="4" t="s">
        <v>225</v>
      </c>
      <c r="D150" s="2"/>
      <c r="E150" s="2"/>
      <c r="F150" s="3"/>
    </row>
    <row r="151" spans="2:6" ht="30" customHeight="1" x14ac:dyDescent="0.2">
      <c r="B151" s="30">
        <f t="shared" si="2"/>
        <v>147</v>
      </c>
      <c r="C151" s="4" t="s">
        <v>226</v>
      </c>
      <c r="D151" s="2"/>
      <c r="E151" s="2"/>
      <c r="F151" s="3"/>
    </row>
    <row r="152" spans="2:6" ht="30" customHeight="1" x14ac:dyDescent="0.2">
      <c r="B152" s="30">
        <f t="shared" si="2"/>
        <v>148</v>
      </c>
      <c r="C152" s="4" t="s">
        <v>227</v>
      </c>
      <c r="D152" s="2"/>
      <c r="E152" s="2"/>
      <c r="F152" s="3"/>
    </row>
    <row r="153" spans="2:6" ht="30" customHeight="1" x14ac:dyDescent="0.2">
      <c r="B153" s="30">
        <f t="shared" si="2"/>
        <v>149</v>
      </c>
      <c r="C153" s="4" t="s">
        <v>228</v>
      </c>
      <c r="D153" s="2"/>
      <c r="E153" s="2"/>
      <c r="F153" s="3"/>
    </row>
    <row r="154" spans="2:6" ht="30" customHeight="1" x14ac:dyDescent="0.2">
      <c r="B154" s="30">
        <f t="shared" si="2"/>
        <v>150</v>
      </c>
      <c r="C154" s="4" t="s">
        <v>229</v>
      </c>
      <c r="D154" s="2"/>
      <c r="E154" s="2"/>
      <c r="F154" s="3"/>
    </row>
    <row r="155" spans="2:6" ht="30" customHeight="1" x14ac:dyDescent="0.2">
      <c r="B155" s="30">
        <f t="shared" si="2"/>
        <v>151</v>
      </c>
      <c r="C155" s="4" t="s">
        <v>230</v>
      </c>
      <c r="D155" s="2"/>
      <c r="E155" s="2"/>
      <c r="F155" s="3"/>
    </row>
    <row r="156" spans="2:6" ht="30" customHeight="1" x14ac:dyDescent="0.2">
      <c r="B156" s="30">
        <f t="shared" si="2"/>
        <v>152</v>
      </c>
      <c r="C156" s="4" t="s">
        <v>231</v>
      </c>
      <c r="D156" s="2"/>
      <c r="E156" s="2"/>
      <c r="F156" s="3"/>
    </row>
    <row r="157" spans="2:6" ht="30" customHeight="1" x14ac:dyDescent="0.2">
      <c r="B157" s="30">
        <f t="shared" si="2"/>
        <v>153</v>
      </c>
      <c r="C157" s="4" t="s">
        <v>232</v>
      </c>
      <c r="D157" s="2"/>
      <c r="E157" s="2"/>
      <c r="F157" s="3"/>
    </row>
    <row r="158" spans="2:6" ht="30" customHeight="1" x14ac:dyDescent="0.2">
      <c r="B158" s="30">
        <f t="shared" si="2"/>
        <v>154</v>
      </c>
      <c r="C158" s="4" t="s">
        <v>233</v>
      </c>
      <c r="D158" s="2"/>
      <c r="E158" s="2"/>
      <c r="F158" s="3"/>
    </row>
    <row r="159" spans="2:6" ht="30" customHeight="1" x14ac:dyDescent="0.2">
      <c r="B159" s="30">
        <f t="shared" si="2"/>
        <v>155</v>
      </c>
      <c r="C159" s="4" t="s">
        <v>234</v>
      </c>
      <c r="D159" s="2"/>
      <c r="E159" s="2"/>
      <c r="F159" s="3"/>
    </row>
    <row r="160" spans="2:6" ht="30" customHeight="1" x14ac:dyDescent="0.2">
      <c r="B160" s="30">
        <f t="shared" si="2"/>
        <v>156</v>
      </c>
      <c r="C160" s="4" t="s">
        <v>235</v>
      </c>
      <c r="D160" s="2"/>
      <c r="E160" s="2"/>
      <c r="F160" s="3"/>
    </row>
    <row r="161" spans="2:6" ht="30" customHeight="1" x14ac:dyDescent="0.2">
      <c r="B161" s="30">
        <f t="shared" si="2"/>
        <v>157</v>
      </c>
      <c r="C161" s="4" t="s">
        <v>236</v>
      </c>
      <c r="D161" s="2"/>
      <c r="E161" s="2"/>
      <c r="F161" s="3"/>
    </row>
    <row r="162" spans="2:6" ht="30" customHeight="1" x14ac:dyDescent="0.2">
      <c r="B162" s="30">
        <f t="shared" si="2"/>
        <v>158</v>
      </c>
      <c r="C162" s="4" t="s">
        <v>237</v>
      </c>
      <c r="D162" s="2"/>
      <c r="E162" s="2"/>
      <c r="F162" s="3"/>
    </row>
    <row r="163" spans="2:6" ht="30" customHeight="1" x14ac:dyDescent="0.2">
      <c r="B163" s="30">
        <f t="shared" si="2"/>
        <v>159</v>
      </c>
      <c r="C163" s="4" t="s">
        <v>238</v>
      </c>
      <c r="D163" s="2"/>
      <c r="E163" s="2"/>
      <c r="F163" s="3"/>
    </row>
    <row r="164" spans="2:6" ht="30" customHeight="1" x14ac:dyDescent="0.2">
      <c r="B164" s="30">
        <f t="shared" si="2"/>
        <v>160</v>
      </c>
      <c r="C164" s="4" t="s">
        <v>239</v>
      </c>
      <c r="D164" s="2"/>
      <c r="E164" s="2"/>
      <c r="F164" s="3"/>
    </row>
    <row r="165" spans="2:6" ht="30" customHeight="1" x14ac:dyDescent="0.2">
      <c r="B165" s="30">
        <f t="shared" si="2"/>
        <v>161</v>
      </c>
      <c r="C165" s="4" t="s">
        <v>240</v>
      </c>
      <c r="D165" s="2"/>
      <c r="E165" s="2"/>
      <c r="F165" s="3"/>
    </row>
    <row r="166" spans="2:6" ht="30" customHeight="1" x14ac:dyDescent="0.2">
      <c r="B166" s="5"/>
      <c r="C166" s="31" t="s">
        <v>241</v>
      </c>
      <c r="D166" s="29">
        <f>SUM(D5:D165)</f>
        <v>0</v>
      </c>
      <c r="E166" s="29">
        <f>SUM(E5:E165)</f>
        <v>0</v>
      </c>
      <c r="F166" s="29">
        <f>SUM(F5:F165)</f>
        <v>0</v>
      </c>
    </row>
    <row r="167" spans="2:6" ht="30" customHeight="1" x14ac:dyDescent="0.2">
      <c r="B167" s="5"/>
      <c r="C167" s="31" t="s">
        <v>242</v>
      </c>
      <c r="D167" s="32">
        <v>1</v>
      </c>
      <c r="E167" s="33" t="e">
        <f>E166/D166</f>
        <v>#DIV/0!</v>
      </c>
      <c r="F167" s="33" t="e">
        <f>F166/D166</f>
        <v>#DIV/0!</v>
      </c>
    </row>
  </sheetData>
  <mergeCells count="1">
    <mergeCell ref="B4: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TODAS</vt:lpstr>
      <vt:lpstr>VENCIDAS</vt:lpstr>
      <vt:lpstr>TUTELAS</vt:lpstr>
      <vt:lpstr>QUEJAS Y RECLAMOS</vt:lpstr>
      <vt:lpstr>GRÁFICOS</vt:lpstr>
      <vt:lpstr>EJES TEMÁTICOS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cp:lastPrinted>2026-01-16T16:46:28Z</cp:lastPrinted>
  <dcterms:created xsi:type="dcterms:W3CDTF">2025-02-06T19:56:11Z</dcterms:created>
  <dcterms:modified xsi:type="dcterms:W3CDTF">2026-02-06T17:33:32Z</dcterms:modified>
</cp:coreProperties>
</file>